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1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rodriguez\Downloads\"/>
    </mc:Choice>
  </mc:AlternateContent>
  <xr:revisionPtr revIDLastSave="0" documentId="13_ncr:1_{CB0FAF38-7C49-4DAC-B1B5-A6CCBB4B7208}" xr6:coauthVersionLast="47" xr6:coauthVersionMax="47" xr10:uidLastSave="{00000000-0000-0000-0000-000000000000}"/>
  <bookViews>
    <workbookView xWindow="-96" yWindow="-96" windowWidth="23232" windowHeight="12432" tabRatio="820" firstSheet="1" activeTab="4" xr2:uid="{D1368E0F-90A7-498F-A13B-5745BC1C9C48}"/>
  </bookViews>
  <sheets>
    <sheet name="1. Semáforos mayo" sheetId="43" state="hidden" r:id="rId1"/>
    <sheet name="Índice" sheetId="48" r:id="rId2"/>
    <sheet name="1. Semáforos" sheetId="46" r:id="rId3"/>
    <sheet name="1.1 Aspectos importantes Semáfo" sheetId="47" r:id="rId4"/>
    <sheet name="2. Consulta Nacional" sheetId="40" r:id="rId5"/>
    <sheet name="3. Consulta Regional y Centros" sheetId="35" r:id="rId6"/>
    <sheet name="4. FORMACIÓN X REGIONAL" sheetId="2" r:id="rId7"/>
    <sheet name="5. FORMACIÓN X CTROS" sheetId="3" r:id="rId8"/>
    <sheet name="6. SNFT X REG" sheetId="10" r:id="rId9"/>
    <sheet name="7. SNFT X CTROS" sheetId="7" r:id="rId10"/>
    <sheet name="8. DETE X REGIONAL" sheetId="13" r:id="rId11"/>
    <sheet name="9. DETE X CTROS " sheetId="12" r:id="rId12"/>
    <sheet name="10.  DPRC X REGIONAL" sheetId="15" r:id="rId13"/>
    <sheet name="11. DPRC X CTROS" sheetId="14" r:id="rId14"/>
    <sheet name="12. DPRC X NACIONAL" sheetId="23" r:id="rId15"/>
    <sheet name="13. METAS MINTIC- SENATEC 2025" sheetId="11" r:id="rId16"/>
    <sheet name="14. PROYECCIÓN CUPOS FIC X CTRO" sheetId="24" r:id="rId17"/>
    <sheet name="PROYECCIÓN CUPOS SALUD X CTROS" sheetId="25" state="hidden" r:id="rId18"/>
    <sheet name="PROYECCIÓN CUPOS SALUD X CT (2)" sheetId="37" state="hidden" r:id="rId19"/>
    <sheet name="METAS ARTICULACIÓN X CTROS" sheetId="29" state="hidden" r:id="rId20"/>
  </sheets>
  <definedNames>
    <definedName name="_xlnm._FilterDatabase" localSheetId="0" hidden="1">'1. Semáforos mayo'!$A$6:$N$6</definedName>
    <definedName name="_xlnm._FilterDatabase" localSheetId="12" hidden="1">'10.  DPRC X REGIONAL'!$A$7:$T$41</definedName>
    <definedName name="_xlnm._FilterDatabase" localSheetId="13" hidden="1">'11. DPRC X CTROS'!$A$7:$J$126</definedName>
    <definedName name="_xlnm._FilterDatabase" localSheetId="16" hidden="1">'14. PROYECCIÓN CUPOS FIC X CTRO'!$A$11:$AD$129</definedName>
    <definedName name="_xlnm._FilterDatabase" localSheetId="6" hidden="1">'4. FORMACIÓN X REGIONAL'!$A$10:$GL$10</definedName>
    <definedName name="_xlnm._FilterDatabase" localSheetId="7" hidden="1">'5. FORMACIÓN X CTROS'!$A$10:$GN$10</definedName>
    <definedName name="_xlnm._FilterDatabase" localSheetId="8" hidden="1">'6. SNFT X REG'!$A$8:$AR$44</definedName>
    <definedName name="_xlnm._FilterDatabase" localSheetId="9" hidden="1">'7. SNFT X CTROS'!$A$8:$D$127</definedName>
    <definedName name="_xlnm._FilterDatabase" localSheetId="10" hidden="1">'8. DETE X REGIONAL'!$A$10:$DV$44</definedName>
    <definedName name="_xlnm._FilterDatabase" localSheetId="11" hidden="1">'9. DETE X CTROS '!$A$10:$D$129</definedName>
    <definedName name="_xlnm._FilterDatabase" localSheetId="19" hidden="1">'METAS ARTICULACIÓN X CTROS'!$A$9:$P$127</definedName>
    <definedName name="_xlnm._FilterDatabase" localSheetId="18" hidden="1">'PROYECCIÓN CUPOS SALUD X CT (2)'!$A$11:$T$129</definedName>
    <definedName name="_xlnm._FilterDatabase" localSheetId="17" hidden="1">'PROYECCIÓN CUPOS SALUD X CTROS'!$A$11:$W$129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SegmentaciónDeDatos_Agrupador">#N/A</definedName>
    <definedName name="SegmentaciónDeDatos_Documento1">#N/A</definedName>
    <definedName name="SegmentaciónDeDatos_Indicador">#N/A</definedName>
    <definedName name="SegmentaciónDeDatos_Indicador1">#N/A</definedName>
    <definedName name="_xlnm.Print_Titles" localSheetId="2">'1. Semáforos'!$1:$17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1"/>
        <x14:slicerCache r:id="rId22"/>
        <x14:slicerCache r:id="rId23"/>
        <x14:slicerCache r:id="rId2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Q42" i="2" l="1"/>
  <c r="BM25" i="3" l="1"/>
  <c r="BM21" i="3"/>
  <c r="BK46" i="13"/>
  <c r="BN46" i="13"/>
  <c r="BQ46" i="13"/>
  <c r="BT46" i="13"/>
  <c r="BW46" i="13"/>
  <c r="BZ46" i="13"/>
  <c r="CC46" i="13"/>
  <c r="CF46" i="13"/>
  <c r="CX46" i="13"/>
  <c r="DA46" i="13"/>
  <c r="DD46" i="13"/>
  <c r="DM46" i="13"/>
  <c r="DP46" i="13"/>
  <c r="DS46" i="13"/>
  <c r="DV46" i="13"/>
  <c r="DY46" i="13"/>
  <c r="EB46" i="13"/>
  <c r="C46" i="13"/>
  <c r="F46" i="13"/>
  <c r="I46" i="13"/>
  <c r="L46" i="13"/>
  <c r="O46" i="13"/>
  <c r="R46" i="13"/>
  <c r="U46" i="13"/>
  <c r="X46" i="13"/>
  <c r="AA46" i="13"/>
  <c r="AD46" i="13"/>
  <c r="AG46" i="13"/>
  <c r="AJ46" i="13"/>
  <c r="AM46" i="13"/>
  <c r="AP46" i="13"/>
  <c r="AS46" i="13"/>
  <c r="AV46" i="13"/>
  <c r="AY46" i="13"/>
  <c r="BB46" i="13"/>
  <c r="BE46" i="13"/>
  <c r="BH46" i="13"/>
  <c r="DI44" i="2" l="1"/>
  <c r="DL44" i="2"/>
  <c r="DN52" i="2"/>
  <c r="DO52" i="2" s="1"/>
  <c r="DQ52" i="2"/>
  <c r="DR52" i="2" s="1"/>
  <c r="DU44" i="2"/>
  <c r="DX44" i="2"/>
  <c r="DZ52" i="2"/>
  <c r="DW52" i="2" l="1"/>
  <c r="DX52" i="2" s="1"/>
  <c r="DH52" i="2"/>
  <c r="DI52" i="2" s="1"/>
  <c r="DK52" i="2"/>
  <c r="DL52" i="2" s="1"/>
  <c r="DR44" i="2"/>
  <c r="DT52" i="2"/>
  <c r="DU52" i="2" s="1"/>
  <c r="DO44" i="2"/>
  <c r="P26" i="40" l="1"/>
  <c r="DW129" i="3" l="1"/>
  <c r="DZ129" i="3" l="1"/>
  <c r="DK129" i="3"/>
  <c r="DT129" i="3"/>
  <c r="DQ129" i="3"/>
  <c r="DN129" i="3"/>
  <c r="EC44" i="13"/>
  <c r="EC46" i="13" s="1"/>
  <c r="DZ44" i="13"/>
  <c r="DZ46" i="13" s="1"/>
  <c r="DW44" i="13"/>
  <c r="DW46" i="13" s="1"/>
  <c r="DT44" i="13"/>
  <c r="DT46" i="13" s="1"/>
  <c r="DB44" i="13"/>
  <c r="DB46" i="13" s="1"/>
  <c r="CY44" i="13"/>
  <c r="CY46" i="13" s="1"/>
  <c r="DU46" i="13" l="1"/>
  <c r="D162" i="40"/>
  <c r="DX46" i="13"/>
  <c r="D163" i="40"/>
  <c r="EA46" i="13"/>
  <c r="D164" i="40"/>
  <c r="ED46" i="13"/>
  <c r="D165" i="40"/>
  <c r="K135" i="35"/>
  <c r="D153" i="40"/>
  <c r="CZ46" i="13"/>
  <c r="E153" i="40" s="1"/>
  <c r="D154" i="40"/>
  <c r="DC46" i="13"/>
  <c r="E154" i="40" s="1"/>
  <c r="BI44" i="13"/>
  <c r="BI46" i="13" s="1"/>
  <c r="D137" i="40" s="1"/>
  <c r="BL44" i="13"/>
  <c r="BL46" i="13" s="1"/>
  <c r="BO44" i="13"/>
  <c r="BO46" i="13" s="1"/>
  <c r="CA44" i="13"/>
  <c r="CA46" i="13" s="1"/>
  <c r="DQ44" i="13"/>
  <c r="DQ46" i="13" s="1"/>
  <c r="BN129" i="12"/>
  <c r="BK129" i="12"/>
  <c r="DN44" i="13"/>
  <c r="DN46" i="13" s="1"/>
  <c r="DK44" i="13"/>
  <c r="DK46" i="13" s="1"/>
  <c r="DH44" i="13"/>
  <c r="DH46" i="13" s="1"/>
  <c r="DE44" i="13"/>
  <c r="DE46" i="13" s="1"/>
  <c r="CV44" i="13"/>
  <c r="CV46" i="13" s="1"/>
  <c r="CS44" i="13"/>
  <c r="CS46" i="13" s="1"/>
  <c r="CP44" i="13"/>
  <c r="CP46" i="13" s="1"/>
  <c r="CM44" i="13"/>
  <c r="CM46" i="13" s="1"/>
  <c r="CJ44" i="13"/>
  <c r="CJ46" i="13" s="1"/>
  <c r="AQ42" i="10"/>
  <c r="CB46" i="13" l="1"/>
  <c r="E143" i="40" s="1"/>
  <c r="D143" i="40"/>
  <c r="D155" i="40"/>
  <c r="DF46" i="13"/>
  <c r="E155" i="40" s="1"/>
  <c r="D139" i="40"/>
  <c r="BP46" i="13"/>
  <c r="E139" i="40" s="1"/>
  <c r="D152" i="40"/>
  <c r="CW46" i="13"/>
  <c r="E152" i="40" s="1"/>
  <c r="D156" i="40"/>
  <c r="DI46" i="13"/>
  <c r="E156" i="40" s="1"/>
  <c r="D138" i="40"/>
  <c r="BM46" i="13"/>
  <c r="E138" i="40" s="1"/>
  <c r="D157" i="40"/>
  <c r="DL46" i="13"/>
  <c r="E157" i="40" s="1"/>
  <c r="BJ46" i="13"/>
  <c r="E137" i="40" s="1"/>
  <c r="D148" i="40"/>
  <c r="CK46" i="13"/>
  <c r="E148" i="40" s="1"/>
  <c r="D158" i="40"/>
  <c r="DO46" i="13"/>
  <c r="E158" i="40" s="1"/>
  <c r="D149" i="40"/>
  <c r="CN46" i="13"/>
  <c r="E149" i="40" s="1"/>
  <c r="D150" i="40"/>
  <c r="CQ46" i="13"/>
  <c r="E150" i="40" s="1"/>
  <c r="D151" i="40"/>
  <c r="CT46" i="13"/>
  <c r="E151" i="40" s="1"/>
  <c r="D159" i="40"/>
  <c r="DR46" i="13"/>
  <c r="E159" i="40" s="1"/>
  <c r="Y44" i="13"/>
  <c r="D44" i="13"/>
  <c r="G44" i="13"/>
  <c r="J44" i="13"/>
  <c r="M44" i="13"/>
  <c r="P44" i="13"/>
  <c r="S44" i="13"/>
  <c r="V44" i="13"/>
  <c r="AZ44" i="13"/>
  <c r="AZ46" i="13" s="1"/>
  <c r="BA46" i="13" s="1"/>
  <c r="BC44" i="13"/>
  <c r="BC46" i="13" s="1"/>
  <c r="BD46" i="13" s="1"/>
  <c r="BF44" i="13"/>
  <c r="BF46" i="13" s="1"/>
  <c r="BG46" i="13" s="1"/>
  <c r="AN42" i="10"/>
  <c r="AE130" i="24"/>
  <c r="AB130" i="24"/>
  <c r="W130" i="24"/>
  <c r="R130" i="24"/>
  <c r="M130" i="24"/>
  <c r="H130" i="24"/>
  <c r="W44" i="13" l="1"/>
  <c r="V46" i="13"/>
  <c r="W46" i="13" s="1"/>
  <c r="T44" i="13"/>
  <c r="S46" i="13"/>
  <c r="T46" i="13" s="1"/>
  <c r="Q44" i="13"/>
  <c r="P46" i="13"/>
  <c r="Q46" i="13" s="1"/>
  <c r="N44" i="13"/>
  <c r="M46" i="13"/>
  <c r="N46" i="13" s="1"/>
  <c r="K44" i="13"/>
  <c r="J46" i="13"/>
  <c r="K46" i="13" s="1"/>
  <c r="H44" i="13"/>
  <c r="G46" i="13"/>
  <c r="H46" i="13" s="1"/>
  <c r="E44" i="13"/>
  <c r="D46" i="13"/>
  <c r="E46" i="13" s="1"/>
  <c r="Z44" i="13"/>
  <c r="Y46" i="13"/>
  <c r="Z46" i="13" s="1"/>
  <c r="BM12" i="2"/>
  <c r="BM13" i="2"/>
  <c r="BM14" i="2"/>
  <c r="BM15" i="2"/>
  <c r="BM16" i="2"/>
  <c r="BM17" i="2"/>
  <c r="BM18" i="2"/>
  <c r="BM19" i="2"/>
  <c r="BM20" i="2"/>
  <c r="BM21" i="2"/>
  <c r="BM22" i="2"/>
  <c r="BM23" i="2"/>
  <c r="BM24" i="2"/>
  <c r="BM25" i="2"/>
  <c r="BM26" i="2"/>
  <c r="BM27" i="2"/>
  <c r="BM28" i="2"/>
  <c r="BM29" i="2"/>
  <c r="BM30" i="2"/>
  <c r="BM31" i="2"/>
  <c r="BM32" i="2"/>
  <c r="BM33" i="2"/>
  <c r="BM34" i="2"/>
  <c r="BM35" i="2"/>
  <c r="BM36" i="2"/>
  <c r="BM37" i="2"/>
  <c r="BM38" i="2"/>
  <c r="BM39" i="2"/>
  <c r="BM40" i="2"/>
  <c r="BM41" i="2"/>
  <c r="BM42" i="2"/>
  <c r="BM43" i="2"/>
  <c r="AP129" i="12" l="1"/>
  <c r="BE129" i="12"/>
  <c r="L129" i="12"/>
  <c r="AY129" i="12"/>
  <c r="AV129" i="12"/>
  <c r="R129" i="12"/>
  <c r="AS129" i="12"/>
  <c r="I129" i="12"/>
  <c r="U129" i="12"/>
  <c r="AA129" i="12"/>
  <c r="AJ129" i="12"/>
  <c r="O129" i="12"/>
  <c r="AD129" i="12"/>
  <c r="BB129" i="12"/>
  <c r="X129" i="12"/>
  <c r="AM129" i="12"/>
  <c r="BH129" i="12"/>
  <c r="AG129" i="12"/>
  <c r="AS127" i="7"/>
  <c r="AM127" i="7"/>
  <c r="AJ127" i="7"/>
  <c r="AQ44" i="10"/>
  <c r="AN44" i="10"/>
  <c r="AK42" i="10"/>
  <c r="AH42" i="10"/>
  <c r="Y42" i="10" l="1"/>
  <c r="Y44" i="10" s="1"/>
  <c r="AB42" i="10"/>
  <c r="AB44" i="10" s="1"/>
  <c r="F129" i="12"/>
  <c r="D42" i="10"/>
  <c r="D44" i="10" s="1"/>
  <c r="AE42" i="10"/>
  <c r="AE44" i="10" s="1"/>
  <c r="G42" i="10"/>
  <c r="G44" i="10" s="1"/>
  <c r="P42" i="10"/>
  <c r="P44" i="10" s="1"/>
  <c r="S42" i="10"/>
  <c r="S44" i="10" s="1"/>
  <c r="J42" i="10"/>
  <c r="J44" i="10" s="1"/>
  <c r="M42" i="10"/>
  <c r="M44" i="10" s="1"/>
  <c r="V42" i="10"/>
  <c r="V44" i="10" s="1"/>
  <c r="I127" i="7"/>
  <c r="AD127" i="7"/>
  <c r="L127" i="7"/>
  <c r="O127" i="7"/>
  <c r="U127" i="7"/>
  <c r="AA127" i="7"/>
  <c r="AG127" i="7"/>
  <c r="R127" i="7"/>
  <c r="X127" i="7"/>
  <c r="I126" i="14"/>
  <c r="F126" i="14"/>
  <c r="S41" i="15"/>
  <c r="M41" i="15"/>
  <c r="J41" i="15"/>
  <c r="G41" i="15"/>
  <c r="D41" i="15"/>
  <c r="CD44" i="13"/>
  <c r="CD46" i="13" s="1"/>
  <c r="CB44" i="13"/>
  <c r="BX44" i="13"/>
  <c r="BX46" i="13" s="1"/>
  <c r="BU44" i="13"/>
  <c r="BR44" i="13"/>
  <c r="BR46" i="13" s="1"/>
  <c r="CG44" i="13" l="1"/>
  <c r="BU46" i="13"/>
  <c r="BY46" i="13"/>
  <c r="E142" i="40" s="1"/>
  <c r="D142" i="40"/>
  <c r="BS46" i="13"/>
  <c r="E140" i="40" s="1"/>
  <c r="D140" i="40"/>
  <c r="D144" i="40"/>
  <c r="CE46" i="13"/>
  <c r="E144" i="40" s="1"/>
  <c r="P41" i="15"/>
  <c r="F127" i="7"/>
  <c r="AW44" i="13"/>
  <c r="AW46" i="13" s="1"/>
  <c r="AX46" i="13" s="1"/>
  <c r="AT44" i="13"/>
  <c r="AT46" i="13" s="1"/>
  <c r="AU46" i="13" s="1"/>
  <c r="AQ44" i="13"/>
  <c r="AQ46" i="13" s="1"/>
  <c r="AR46" i="13" s="1"/>
  <c r="AN44" i="13"/>
  <c r="AN46" i="13" s="1"/>
  <c r="AO46" i="13" s="1"/>
  <c r="AK44" i="13"/>
  <c r="AK46" i="13" s="1"/>
  <c r="AL46" i="13" s="1"/>
  <c r="AH44" i="13"/>
  <c r="AH46" i="13" s="1"/>
  <c r="AI46" i="13" s="1"/>
  <c r="AB44" i="13"/>
  <c r="AB46" i="13" s="1"/>
  <c r="AC46" i="13" s="1"/>
  <c r="BV46" i="13" l="1"/>
  <c r="E141" i="40" s="1"/>
  <c r="D141" i="40"/>
  <c r="CG46" i="13"/>
  <c r="D145" i="40" s="1"/>
  <c r="AE44" i="13"/>
  <c r="AE46" i="13" s="1"/>
  <c r="AF46" i="13" s="1"/>
  <c r="DG129" i="3" l="1"/>
  <c r="CX129" i="3"/>
  <c r="CU129" i="3"/>
  <c r="CL129" i="3"/>
  <c r="CF129" i="3"/>
  <c r="CC129" i="3"/>
  <c r="BT129" i="3"/>
  <c r="BQ129" i="3"/>
  <c r="BK129" i="3"/>
  <c r="BE129" i="3"/>
  <c r="AV129" i="3"/>
  <c r="AS129" i="3"/>
  <c r="AJ129" i="3"/>
  <c r="AA129" i="3"/>
  <c r="X129" i="3"/>
  <c r="R129" i="3"/>
  <c r="O129" i="3"/>
  <c r="L129" i="3"/>
  <c r="GM129" i="3"/>
  <c r="GJ129" i="3"/>
  <c r="GG129" i="3"/>
  <c r="GD129" i="3"/>
  <c r="GA129" i="3"/>
  <c r="FX129" i="3"/>
  <c r="FU129" i="3"/>
  <c r="FR129" i="3"/>
  <c r="BN129" i="3"/>
  <c r="F5" i="3"/>
  <c r="BB129" i="3" l="1"/>
  <c r="CO129" i="3"/>
  <c r="CI129" i="3"/>
  <c r="AP129" i="3"/>
  <c r="BZ129" i="3"/>
  <c r="DA129" i="3"/>
  <c r="AD129" i="3"/>
  <c r="AG129" i="3"/>
  <c r="BH129" i="3"/>
  <c r="I129" i="3"/>
  <c r="U129" i="3"/>
  <c r="DD129" i="3"/>
  <c r="AM129" i="3"/>
  <c r="AY129" i="3"/>
  <c r="BW129" i="3"/>
  <c r="CR129" i="3"/>
  <c r="F129" i="3"/>
  <c r="GK44" i="2"/>
  <c r="FM52" i="2"/>
  <c r="D79" i="40" s="1"/>
  <c r="FJ52" i="2"/>
  <c r="D78" i="40" s="1"/>
  <c r="FG52" i="2"/>
  <c r="D77" i="40" s="1"/>
  <c r="FD52" i="2"/>
  <c r="D76" i="40" s="1"/>
  <c r="FA52" i="2"/>
  <c r="D75" i="40" s="1"/>
  <c r="EX52" i="2"/>
  <c r="D74" i="40" s="1"/>
  <c r="EO52" i="2"/>
  <c r="D71" i="40" s="1"/>
  <c r="EL52" i="2"/>
  <c r="D70" i="40" s="1"/>
  <c r="EI52" i="2"/>
  <c r="D69" i="40" s="1"/>
  <c r="EF52" i="2"/>
  <c r="D68" i="40" s="1"/>
  <c r="EC52" i="2"/>
  <c r="D67" i="40" s="1"/>
  <c r="D66" i="40"/>
  <c r="D65" i="40"/>
  <c r="D64" i="40"/>
  <c r="D63" i="40"/>
  <c r="D62" i="40"/>
  <c r="D61" i="40"/>
  <c r="D60" i="40"/>
  <c r="CM44" i="2"/>
  <c r="BO44" i="2"/>
  <c r="V5" i="2"/>
  <c r="S44" i="2"/>
  <c r="P44" i="2"/>
  <c r="M44" i="2"/>
  <c r="P5" i="2"/>
  <c r="M5" i="2"/>
  <c r="D18" i="35"/>
  <c r="O26" i="40"/>
  <c r="L25" i="40"/>
  <c r="I24" i="40"/>
  <c r="D184" i="40"/>
  <c r="D185" i="40"/>
  <c r="D186" i="40"/>
  <c r="D187" i="40"/>
  <c r="D188" i="40"/>
  <c r="D189" i="40"/>
  <c r="D178" i="40"/>
  <c r="D179" i="40"/>
  <c r="D180" i="40"/>
  <c r="D169" i="40"/>
  <c r="D170" i="40"/>
  <c r="D171" i="40"/>
  <c r="D172" i="40"/>
  <c r="D173" i="40"/>
  <c r="D174" i="40"/>
  <c r="D120" i="40"/>
  <c r="D121" i="40"/>
  <c r="D122" i="40"/>
  <c r="D123" i="40"/>
  <c r="D124" i="40"/>
  <c r="D125" i="40"/>
  <c r="D126" i="40"/>
  <c r="D127" i="40"/>
  <c r="D128" i="40"/>
  <c r="D129" i="40"/>
  <c r="D130" i="40"/>
  <c r="D131" i="40"/>
  <c r="D132" i="40"/>
  <c r="D133" i="40"/>
  <c r="D113" i="40"/>
  <c r="D114" i="40"/>
  <c r="D115" i="40"/>
  <c r="D116" i="40"/>
  <c r="D117" i="40"/>
  <c r="D106" i="40"/>
  <c r="D107" i="40"/>
  <c r="D108" i="40"/>
  <c r="D109" i="40"/>
  <c r="D94" i="40"/>
  <c r="D95" i="40"/>
  <c r="D96" i="40"/>
  <c r="D97" i="40"/>
  <c r="D98" i="40"/>
  <c r="D99" i="40"/>
  <c r="D100" i="40"/>
  <c r="D101" i="40"/>
  <c r="D102" i="40"/>
  <c r="D103" i="40"/>
  <c r="C74" i="40"/>
  <c r="C73" i="40"/>
  <c r="C72" i="40"/>
  <c r="GK52" i="2" l="1"/>
  <c r="D90" i="40" s="1"/>
  <c r="BO52" i="2"/>
  <c r="D35" i="40" s="1"/>
  <c r="L23" i="40"/>
  <c r="L27" i="40" s="1"/>
  <c r="S52" i="2"/>
  <c r="P52" i="2"/>
  <c r="O20" i="40" s="1"/>
  <c r="O21" i="40" s="1"/>
  <c r="M52" i="2"/>
  <c r="L20" i="40" s="1"/>
  <c r="L21" i="40" s="1"/>
  <c r="M21" i="40" s="1"/>
  <c r="CJ44" i="2"/>
  <c r="DE44" i="2"/>
  <c r="AZ44" i="2"/>
  <c r="BX44" i="2"/>
  <c r="J44" i="2"/>
  <c r="BF44" i="2"/>
  <c r="BL44" i="2"/>
  <c r="BM44" i="2" s="1"/>
  <c r="DB44" i="2"/>
  <c r="GB44" i="2"/>
  <c r="GE44" i="2"/>
  <c r="AH44" i="2"/>
  <c r="CP44" i="2"/>
  <c r="GH44" i="2"/>
  <c r="AW44" i="2"/>
  <c r="CV44" i="2"/>
  <c r="AK44" i="2"/>
  <c r="CD44" i="2"/>
  <c r="FV44" i="2"/>
  <c r="AQ44" i="2"/>
  <c r="CG44" i="2"/>
  <c r="CM52" i="2"/>
  <c r="D43" i="40" s="1"/>
  <c r="BR44" i="2"/>
  <c r="G44" i="2"/>
  <c r="BU44" i="2"/>
  <c r="CS44" i="2"/>
  <c r="AB44" i="2"/>
  <c r="BI44" i="2"/>
  <c r="CA44" i="2"/>
  <c r="CY44" i="2"/>
  <c r="FY44" i="2"/>
  <c r="FS44" i="2"/>
  <c r="V44" i="2"/>
  <c r="AE44" i="2"/>
  <c r="BC44" i="2"/>
  <c r="FP44" i="2"/>
  <c r="AT44" i="2"/>
  <c r="AN44" i="2"/>
  <c r="AO44" i="2" s="1"/>
  <c r="Y44" i="2"/>
  <c r="K17" i="35"/>
  <c r="D44" i="2"/>
  <c r="K171" i="35"/>
  <c r="J171" i="35"/>
  <c r="K188" i="35"/>
  <c r="J188" i="35"/>
  <c r="D188" i="35"/>
  <c r="C188" i="35"/>
  <c r="K187" i="35"/>
  <c r="J187" i="35"/>
  <c r="D187" i="35"/>
  <c r="C187" i="35"/>
  <c r="K186" i="35"/>
  <c r="J186" i="35"/>
  <c r="D186" i="35"/>
  <c r="C186" i="35"/>
  <c r="K185" i="35"/>
  <c r="J185" i="35"/>
  <c r="D185" i="35"/>
  <c r="C185" i="35"/>
  <c r="K184" i="35"/>
  <c r="J184" i="35"/>
  <c r="D184" i="35"/>
  <c r="C184" i="35"/>
  <c r="K183" i="35"/>
  <c r="J183" i="35"/>
  <c r="D183" i="35"/>
  <c r="C183" i="35"/>
  <c r="K182" i="35"/>
  <c r="J182" i="35"/>
  <c r="D182" i="35"/>
  <c r="C182" i="35"/>
  <c r="K181" i="35"/>
  <c r="J181" i="35"/>
  <c r="D181" i="35"/>
  <c r="C181" i="35"/>
  <c r="K180" i="35"/>
  <c r="J180" i="35"/>
  <c r="D180" i="35"/>
  <c r="C180" i="35"/>
  <c r="K170" i="35"/>
  <c r="J170" i="35"/>
  <c r="K169" i="35"/>
  <c r="J169" i="35"/>
  <c r="K168" i="35"/>
  <c r="J168" i="35"/>
  <c r="K167" i="35"/>
  <c r="J167" i="35"/>
  <c r="K166" i="35"/>
  <c r="J166" i="35"/>
  <c r="K165" i="35"/>
  <c r="J165" i="35"/>
  <c r="K164" i="35"/>
  <c r="J164" i="35"/>
  <c r="K163" i="35"/>
  <c r="J163" i="35"/>
  <c r="K176" i="35"/>
  <c r="J176" i="35"/>
  <c r="K175" i="35"/>
  <c r="J175" i="35"/>
  <c r="K174" i="35"/>
  <c r="J174" i="35"/>
  <c r="L173" i="35"/>
  <c r="J173" i="35"/>
  <c r="D176" i="35"/>
  <c r="C176" i="35"/>
  <c r="D175" i="35"/>
  <c r="C175" i="35"/>
  <c r="D174" i="35"/>
  <c r="C174" i="35"/>
  <c r="D173" i="35"/>
  <c r="C173" i="35"/>
  <c r="D171" i="35"/>
  <c r="C171" i="35"/>
  <c r="D170" i="35"/>
  <c r="C170" i="35"/>
  <c r="D169" i="35"/>
  <c r="C169" i="35"/>
  <c r="D168" i="35"/>
  <c r="C168" i="35"/>
  <c r="D167" i="35"/>
  <c r="C167" i="35"/>
  <c r="D166" i="35"/>
  <c r="C166" i="35"/>
  <c r="D165" i="35"/>
  <c r="C165" i="35"/>
  <c r="D164" i="35"/>
  <c r="C164" i="35"/>
  <c r="D163" i="35"/>
  <c r="C163" i="35"/>
  <c r="K157" i="35"/>
  <c r="J157" i="35"/>
  <c r="K156" i="35"/>
  <c r="J156" i="35"/>
  <c r="K155" i="35"/>
  <c r="J155" i="35"/>
  <c r="K154" i="35"/>
  <c r="J154" i="35"/>
  <c r="K153" i="35"/>
  <c r="J153" i="35"/>
  <c r="K152" i="35"/>
  <c r="J152" i="35"/>
  <c r="K149" i="35"/>
  <c r="J149" i="35"/>
  <c r="K148" i="35"/>
  <c r="J148" i="35"/>
  <c r="K147" i="35"/>
  <c r="J147" i="35"/>
  <c r="K146" i="35"/>
  <c r="J146" i="35"/>
  <c r="K145" i="35"/>
  <c r="J145" i="35"/>
  <c r="K144" i="35"/>
  <c r="J144" i="35"/>
  <c r="K143" i="35"/>
  <c r="J143" i="35"/>
  <c r="K142" i="35"/>
  <c r="J142" i="35"/>
  <c r="K141" i="35"/>
  <c r="J141" i="35"/>
  <c r="K140" i="35"/>
  <c r="J140" i="35"/>
  <c r="K137" i="35"/>
  <c r="J137" i="35"/>
  <c r="K136" i="35"/>
  <c r="J136" i="35"/>
  <c r="J135" i="35"/>
  <c r="K134" i="35"/>
  <c r="J134" i="35"/>
  <c r="K133" i="35"/>
  <c r="J133" i="35"/>
  <c r="K132" i="35"/>
  <c r="J132" i="35"/>
  <c r="K131" i="35"/>
  <c r="J131" i="35"/>
  <c r="K130" i="35"/>
  <c r="J130" i="35"/>
  <c r="K129" i="35"/>
  <c r="J129" i="35"/>
  <c r="K126" i="35"/>
  <c r="J126" i="35"/>
  <c r="K125" i="35"/>
  <c r="J125" i="35"/>
  <c r="K124" i="35"/>
  <c r="J124" i="35"/>
  <c r="K123" i="35"/>
  <c r="J123" i="35"/>
  <c r="K122" i="35"/>
  <c r="J122" i="35"/>
  <c r="K121" i="35"/>
  <c r="J121" i="35"/>
  <c r="K120" i="35"/>
  <c r="J120" i="35"/>
  <c r="K119" i="35"/>
  <c r="J119" i="35"/>
  <c r="K118" i="35"/>
  <c r="J118" i="35"/>
  <c r="K117" i="35"/>
  <c r="J117" i="35"/>
  <c r="K116" i="35"/>
  <c r="J116" i="35"/>
  <c r="K115" i="35"/>
  <c r="J115" i="35"/>
  <c r="K114" i="35"/>
  <c r="J114" i="35"/>
  <c r="K113" i="35"/>
  <c r="J113" i="35"/>
  <c r="K110" i="35"/>
  <c r="J110" i="35"/>
  <c r="K109" i="35"/>
  <c r="J109" i="35"/>
  <c r="K108" i="35"/>
  <c r="J108" i="35"/>
  <c r="K107" i="35"/>
  <c r="J107" i="35"/>
  <c r="K106" i="35"/>
  <c r="J106" i="35"/>
  <c r="K101" i="35"/>
  <c r="J101" i="35"/>
  <c r="K100" i="35"/>
  <c r="K99" i="35"/>
  <c r="J99" i="35"/>
  <c r="K98" i="35"/>
  <c r="J98" i="35"/>
  <c r="K97" i="35"/>
  <c r="J97" i="35"/>
  <c r="K96" i="35"/>
  <c r="J96" i="35"/>
  <c r="K95" i="35"/>
  <c r="J95" i="35"/>
  <c r="K94" i="35"/>
  <c r="J94" i="35"/>
  <c r="K93" i="35"/>
  <c r="J93" i="35"/>
  <c r="K92" i="35"/>
  <c r="J92" i="35"/>
  <c r="K88" i="35"/>
  <c r="J88" i="35"/>
  <c r="K87" i="35"/>
  <c r="J87" i="35"/>
  <c r="K86" i="35"/>
  <c r="J86" i="35"/>
  <c r="K85" i="35"/>
  <c r="J85" i="35"/>
  <c r="K84" i="35"/>
  <c r="J84" i="35"/>
  <c r="K83" i="35"/>
  <c r="J83" i="35"/>
  <c r="K82" i="35"/>
  <c r="J82" i="35"/>
  <c r="K81" i="35"/>
  <c r="J81" i="35"/>
  <c r="K78" i="35"/>
  <c r="J78" i="35"/>
  <c r="K77" i="35"/>
  <c r="J77" i="35"/>
  <c r="K76" i="35"/>
  <c r="J76" i="35"/>
  <c r="K75" i="35"/>
  <c r="J75" i="35"/>
  <c r="K74" i="35"/>
  <c r="J74" i="35"/>
  <c r="K73" i="35"/>
  <c r="J73" i="35"/>
  <c r="K72" i="35"/>
  <c r="J72" i="35"/>
  <c r="K71" i="35"/>
  <c r="J71" i="35"/>
  <c r="K70" i="35"/>
  <c r="J70" i="35"/>
  <c r="K69" i="35"/>
  <c r="J69" i="35"/>
  <c r="K68" i="35"/>
  <c r="J68" i="35"/>
  <c r="K67" i="35"/>
  <c r="J67" i="35"/>
  <c r="K66" i="35"/>
  <c r="J66" i="35"/>
  <c r="K65" i="35"/>
  <c r="J65" i="35"/>
  <c r="K64" i="35"/>
  <c r="J64" i="35"/>
  <c r="K63" i="35"/>
  <c r="J63" i="35"/>
  <c r="K62" i="35"/>
  <c r="J62" i="35"/>
  <c r="K61" i="35"/>
  <c r="J61" i="35"/>
  <c r="K60" i="35"/>
  <c r="J60" i="35"/>
  <c r="K59" i="35"/>
  <c r="J59" i="35"/>
  <c r="K53" i="35"/>
  <c r="J53" i="35"/>
  <c r="K52" i="35"/>
  <c r="J52" i="35"/>
  <c r="K51" i="35"/>
  <c r="J51" i="35"/>
  <c r="K47" i="35"/>
  <c r="J47" i="35"/>
  <c r="K46" i="35"/>
  <c r="J46" i="35"/>
  <c r="K45" i="35"/>
  <c r="J45" i="35"/>
  <c r="K44" i="35"/>
  <c r="J44" i="35"/>
  <c r="K43" i="35"/>
  <c r="J43" i="35"/>
  <c r="K42" i="35"/>
  <c r="J42" i="35"/>
  <c r="K41" i="35"/>
  <c r="J41" i="35"/>
  <c r="K40" i="35"/>
  <c r="J40" i="35"/>
  <c r="K39" i="35"/>
  <c r="J39" i="35"/>
  <c r="K38" i="35"/>
  <c r="J38" i="35"/>
  <c r="K37" i="35"/>
  <c r="J37" i="35"/>
  <c r="K36" i="35"/>
  <c r="J36" i="35"/>
  <c r="K35" i="35"/>
  <c r="J35" i="35"/>
  <c r="K34" i="35"/>
  <c r="J34" i="35"/>
  <c r="K33" i="35"/>
  <c r="J33" i="35"/>
  <c r="K32" i="35"/>
  <c r="J32" i="35"/>
  <c r="K31" i="35"/>
  <c r="J31" i="35"/>
  <c r="K30" i="35"/>
  <c r="J30" i="35"/>
  <c r="K29" i="35"/>
  <c r="J29" i="35"/>
  <c r="K28" i="35"/>
  <c r="J28" i="35"/>
  <c r="J27" i="35"/>
  <c r="K27" i="35"/>
  <c r="K26" i="35"/>
  <c r="J26" i="35"/>
  <c r="K25" i="35"/>
  <c r="J25" i="35"/>
  <c r="K24" i="35"/>
  <c r="J24" i="35"/>
  <c r="K23" i="35"/>
  <c r="J23" i="35"/>
  <c r="K22" i="35"/>
  <c r="J22" i="35"/>
  <c r="K21" i="35"/>
  <c r="J21" i="35"/>
  <c r="K20" i="35"/>
  <c r="K19" i="35"/>
  <c r="J19" i="35"/>
  <c r="K18" i="35"/>
  <c r="J18" i="35"/>
  <c r="J17" i="35"/>
  <c r="K16" i="35"/>
  <c r="K15" i="35"/>
  <c r="C17" i="35"/>
  <c r="J15" i="35"/>
  <c r="J16" i="35"/>
  <c r="D143" i="35"/>
  <c r="D142" i="35"/>
  <c r="D141" i="35"/>
  <c r="D140" i="35"/>
  <c r="D139" i="35"/>
  <c r="D138" i="35"/>
  <c r="D130" i="35"/>
  <c r="AF13" i="24"/>
  <c r="AF14" i="24"/>
  <c r="AF15" i="24"/>
  <c r="AF16" i="24"/>
  <c r="AF17" i="24"/>
  <c r="AF18" i="24"/>
  <c r="AF19" i="24"/>
  <c r="AF20" i="24"/>
  <c r="AF21" i="24"/>
  <c r="AF22" i="24"/>
  <c r="AF23" i="24"/>
  <c r="AF24" i="24"/>
  <c r="AF25" i="24"/>
  <c r="AF26" i="24"/>
  <c r="AF27" i="24"/>
  <c r="AF28" i="24"/>
  <c r="AF29" i="24"/>
  <c r="AF30" i="24"/>
  <c r="AF31" i="24"/>
  <c r="AF32" i="24"/>
  <c r="AF33" i="24"/>
  <c r="AF34" i="24"/>
  <c r="AF35" i="24"/>
  <c r="AF36" i="24"/>
  <c r="AF37" i="24"/>
  <c r="AF38" i="24"/>
  <c r="AF39" i="24"/>
  <c r="AF40" i="24"/>
  <c r="AF41" i="24"/>
  <c r="AF42" i="24"/>
  <c r="AF43" i="24"/>
  <c r="AF44" i="24"/>
  <c r="AF45" i="24"/>
  <c r="AF46" i="24"/>
  <c r="AF47" i="24"/>
  <c r="AF48" i="24"/>
  <c r="AF49" i="24"/>
  <c r="AF50" i="24"/>
  <c r="AF51" i="24"/>
  <c r="AF52" i="24"/>
  <c r="AF53" i="24"/>
  <c r="AF54" i="24"/>
  <c r="AF55" i="24"/>
  <c r="AF56" i="24"/>
  <c r="AF57" i="24"/>
  <c r="AF58" i="24"/>
  <c r="AF59" i="24"/>
  <c r="AF60" i="24"/>
  <c r="AF61" i="24"/>
  <c r="AF62" i="24"/>
  <c r="AF63" i="24"/>
  <c r="AF64" i="24"/>
  <c r="AF65" i="24"/>
  <c r="AF66" i="24"/>
  <c r="AF67" i="24"/>
  <c r="AF68" i="24"/>
  <c r="AF69" i="24"/>
  <c r="AF70" i="24"/>
  <c r="AF71" i="24"/>
  <c r="AF72" i="24"/>
  <c r="AF73" i="24"/>
  <c r="AF74" i="24"/>
  <c r="AF75" i="24"/>
  <c r="AF76" i="24"/>
  <c r="AF77" i="24"/>
  <c r="AF78" i="24"/>
  <c r="AF79" i="24"/>
  <c r="AF80" i="24"/>
  <c r="AF81" i="24"/>
  <c r="AF82" i="24"/>
  <c r="AF83" i="24"/>
  <c r="AF84" i="24"/>
  <c r="AF85" i="24"/>
  <c r="AF86" i="24"/>
  <c r="AF87" i="24"/>
  <c r="AF88" i="24"/>
  <c r="AF89" i="24"/>
  <c r="AF90" i="24"/>
  <c r="AF91" i="24"/>
  <c r="AF92" i="24"/>
  <c r="AF93" i="24"/>
  <c r="AF94" i="24"/>
  <c r="AF95" i="24"/>
  <c r="AF96" i="24"/>
  <c r="AF97" i="24"/>
  <c r="AF98" i="24"/>
  <c r="AF99" i="24"/>
  <c r="AF100" i="24"/>
  <c r="AF101" i="24"/>
  <c r="AF102" i="24"/>
  <c r="AF103" i="24"/>
  <c r="AF104" i="24"/>
  <c r="AF105" i="24"/>
  <c r="AF106" i="24"/>
  <c r="AF107" i="24"/>
  <c r="AF108" i="24"/>
  <c r="AF109" i="24"/>
  <c r="AF110" i="24"/>
  <c r="AF111" i="24"/>
  <c r="AF112" i="24"/>
  <c r="AF113" i="24"/>
  <c r="AF114" i="24"/>
  <c r="AF115" i="24"/>
  <c r="AF116" i="24"/>
  <c r="AF117" i="24"/>
  <c r="AF118" i="24"/>
  <c r="AF119" i="24"/>
  <c r="AF120" i="24"/>
  <c r="AF121" i="24"/>
  <c r="AF122" i="24"/>
  <c r="AF123" i="24"/>
  <c r="AF124" i="24"/>
  <c r="AF125" i="24"/>
  <c r="AF126" i="24"/>
  <c r="AF127" i="24"/>
  <c r="AF128" i="24"/>
  <c r="AF129" i="24"/>
  <c r="AF130" i="24"/>
  <c r="E189" i="40" s="1"/>
  <c r="AF12" i="24"/>
  <c r="AC13" i="24"/>
  <c r="AC14" i="24"/>
  <c r="AC15" i="24"/>
  <c r="AC16" i="24"/>
  <c r="AC17" i="24"/>
  <c r="AC18" i="24"/>
  <c r="AC19" i="24"/>
  <c r="AC20" i="24"/>
  <c r="AC21" i="24"/>
  <c r="AC22" i="24"/>
  <c r="AC23" i="24"/>
  <c r="AC24" i="24"/>
  <c r="AC25" i="24"/>
  <c r="AC26" i="24"/>
  <c r="AC27" i="24"/>
  <c r="AC28" i="24"/>
  <c r="AC29" i="24"/>
  <c r="AC30" i="24"/>
  <c r="AC31" i="24"/>
  <c r="AC32" i="24"/>
  <c r="AC33" i="24"/>
  <c r="AC34" i="24"/>
  <c r="AC35" i="24"/>
  <c r="AC36" i="24"/>
  <c r="AC37" i="24"/>
  <c r="AC38" i="24"/>
  <c r="AC39" i="24"/>
  <c r="AC40" i="24"/>
  <c r="AC41" i="24"/>
  <c r="AC42" i="24"/>
  <c r="AC43" i="24"/>
  <c r="AC44" i="24"/>
  <c r="AC45" i="24"/>
  <c r="AC46" i="24"/>
  <c r="AC47" i="24"/>
  <c r="AC48" i="24"/>
  <c r="AC49" i="24"/>
  <c r="AC50" i="24"/>
  <c r="AC51" i="24"/>
  <c r="AC52" i="24"/>
  <c r="AC53" i="24"/>
  <c r="AC54" i="24"/>
  <c r="AC55" i="24"/>
  <c r="AC56" i="24"/>
  <c r="AC57" i="24"/>
  <c r="AC58" i="24"/>
  <c r="AC59" i="24"/>
  <c r="AC60" i="24"/>
  <c r="AC61" i="24"/>
  <c r="AC62" i="24"/>
  <c r="AC63" i="24"/>
  <c r="AC64" i="24"/>
  <c r="AC65" i="24"/>
  <c r="AC66" i="24"/>
  <c r="AC67" i="24"/>
  <c r="AC68" i="24"/>
  <c r="AC69" i="24"/>
  <c r="AC70" i="24"/>
  <c r="AC71" i="24"/>
  <c r="AC72" i="24"/>
  <c r="AC73" i="24"/>
  <c r="AC74" i="24"/>
  <c r="AC75" i="24"/>
  <c r="AC76" i="24"/>
  <c r="AC77" i="24"/>
  <c r="AC78" i="24"/>
  <c r="AC79" i="24"/>
  <c r="AC80" i="24"/>
  <c r="AC81" i="24"/>
  <c r="AC82" i="24"/>
  <c r="AC83" i="24"/>
  <c r="AC84" i="24"/>
  <c r="AC85" i="24"/>
  <c r="AC86" i="24"/>
  <c r="AC87" i="24"/>
  <c r="AC88" i="24"/>
  <c r="AC89" i="24"/>
  <c r="AC90" i="24"/>
  <c r="AC91" i="24"/>
  <c r="AC92" i="24"/>
  <c r="AC93" i="24"/>
  <c r="AC94" i="24"/>
  <c r="AC95" i="24"/>
  <c r="AC96" i="24"/>
  <c r="AC97" i="24"/>
  <c r="AC98" i="24"/>
  <c r="AC99" i="24"/>
  <c r="AC100" i="24"/>
  <c r="AC101" i="24"/>
  <c r="AC102" i="24"/>
  <c r="AC103" i="24"/>
  <c r="AC104" i="24"/>
  <c r="AC105" i="24"/>
  <c r="AC106" i="24"/>
  <c r="AC107" i="24"/>
  <c r="AC108" i="24"/>
  <c r="AC109" i="24"/>
  <c r="AC110" i="24"/>
  <c r="AC111" i="24"/>
  <c r="AC112" i="24"/>
  <c r="AC113" i="24"/>
  <c r="AC114" i="24"/>
  <c r="AC115" i="24"/>
  <c r="AC116" i="24"/>
  <c r="AC117" i="24"/>
  <c r="AC118" i="24"/>
  <c r="AC119" i="24"/>
  <c r="AC120" i="24"/>
  <c r="AC121" i="24"/>
  <c r="AC122" i="24"/>
  <c r="AC123" i="24"/>
  <c r="AC124" i="24"/>
  <c r="AC125" i="24"/>
  <c r="AC126" i="24"/>
  <c r="AC127" i="24"/>
  <c r="AC128" i="24"/>
  <c r="AC129" i="24"/>
  <c r="AC130" i="24"/>
  <c r="E188" i="40" s="1"/>
  <c r="AC12" i="24"/>
  <c r="X13" i="24"/>
  <c r="X14" i="24"/>
  <c r="X15" i="24"/>
  <c r="X16" i="24"/>
  <c r="X17" i="24"/>
  <c r="X18" i="24"/>
  <c r="X19" i="24"/>
  <c r="X20" i="24"/>
  <c r="X21" i="24"/>
  <c r="X22" i="24"/>
  <c r="X23" i="24"/>
  <c r="X24" i="24"/>
  <c r="X25" i="24"/>
  <c r="X26" i="24"/>
  <c r="X27" i="24"/>
  <c r="X28" i="24"/>
  <c r="X29" i="24"/>
  <c r="X30" i="24"/>
  <c r="X31" i="24"/>
  <c r="X32" i="24"/>
  <c r="X33" i="24"/>
  <c r="X34" i="24"/>
  <c r="X35" i="24"/>
  <c r="X36" i="24"/>
  <c r="X37" i="24"/>
  <c r="X38" i="24"/>
  <c r="X39" i="24"/>
  <c r="X40" i="24"/>
  <c r="X41" i="24"/>
  <c r="X42" i="24"/>
  <c r="X43" i="24"/>
  <c r="X44" i="24"/>
  <c r="X45" i="24"/>
  <c r="X46" i="24"/>
  <c r="X47" i="24"/>
  <c r="X48" i="24"/>
  <c r="X49" i="24"/>
  <c r="X50" i="24"/>
  <c r="X51" i="24"/>
  <c r="X52" i="24"/>
  <c r="X53" i="24"/>
  <c r="X54" i="24"/>
  <c r="X55" i="24"/>
  <c r="X56" i="24"/>
  <c r="X57" i="24"/>
  <c r="X58" i="24"/>
  <c r="X59" i="24"/>
  <c r="X60" i="24"/>
  <c r="X61" i="24"/>
  <c r="X62" i="24"/>
  <c r="X63" i="24"/>
  <c r="X64" i="24"/>
  <c r="X65" i="24"/>
  <c r="X66" i="24"/>
  <c r="X67" i="24"/>
  <c r="X68" i="24"/>
  <c r="X69" i="24"/>
  <c r="X70" i="24"/>
  <c r="X71" i="24"/>
  <c r="X72" i="24"/>
  <c r="X73" i="24"/>
  <c r="X74" i="24"/>
  <c r="X75" i="24"/>
  <c r="X76" i="24"/>
  <c r="X77" i="24"/>
  <c r="X78" i="24"/>
  <c r="X79" i="24"/>
  <c r="X80" i="24"/>
  <c r="X81" i="24"/>
  <c r="X82" i="24"/>
  <c r="X83" i="24"/>
  <c r="X84" i="24"/>
  <c r="X85" i="24"/>
  <c r="X86" i="24"/>
  <c r="X87" i="24"/>
  <c r="X88" i="24"/>
  <c r="X89" i="24"/>
  <c r="X90" i="24"/>
  <c r="X91" i="24"/>
  <c r="X92" i="24"/>
  <c r="X93" i="24"/>
  <c r="X94" i="24"/>
  <c r="X95" i="24"/>
  <c r="X96" i="24"/>
  <c r="X97" i="24"/>
  <c r="X98" i="24"/>
  <c r="X99" i="24"/>
  <c r="X100" i="24"/>
  <c r="X101" i="24"/>
  <c r="X102" i="24"/>
  <c r="X103" i="24"/>
  <c r="X104" i="24"/>
  <c r="X105" i="24"/>
  <c r="X106" i="24"/>
  <c r="X107" i="24"/>
  <c r="X108" i="24"/>
  <c r="X109" i="24"/>
  <c r="X110" i="24"/>
  <c r="X111" i="24"/>
  <c r="X112" i="24"/>
  <c r="X113" i="24"/>
  <c r="X114" i="24"/>
  <c r="X115" i="24"/>
  <c r="X116" i="24"/>
  <c r="X117" i="24"/>
  <c r="X118" i="24"/>
  <c r="X119" i="24"/>
  <c r="X120" i="24"/>
  <c r="X121" i="24"/>
  <c r="X122" i="24"/>
  <c r="X123" i="24"/>
  <c r="X124" i="24"/>
  <c r="X125" i="24"/>
  <c r="X126" i="24"/>
  <c r="X127" i="24"/>
  <c r="X128" i="24"/>
  <c r="X129" i="24"/>
  <c r="X130" i="24"/>
  <c r="E187" i="40" s="1"/>
  <c r="X12" i="24"/>
  <c r="S13" i="24"/>
  <c r="S14" i="24"/>
  <c r="S15" i="24"/>
  <c r="S16" i="24"/>
  <c r="S17" i="24"/>
  <c r="S18" i="24"/>
  <c r="S19" i="24"/>
  <c r="S20" i="24"/>
  <c r="S21" i="24"/>
  <c r="S22" i="24"/>
  <c r="S23" i="24"/>
  <c r="S24" i="24"/>
  <c r="S25" i="24"/>
  <c r="S26" i="24"/>
  <c r="S27" i="24"/>
  <c r="S28" i="24"/>
  <c r="S29" i="24"/>
  <c r="S30" i="24"/>
  <c r="S31" i="24"/>
  <c r="S32" i="24"/>
  <c r="S33" i="24"/>
  <c r="S34" i="24"/>
  <c r="S35" i="24"/>
  <c r="S36" i="24"/>
  <c r="S37" i="24"/>
  <c r="S38" i="24"/>
  <c r="S39" i="24"/>
  <c r="S40" i="24"/>
  <c r="S41" i="24"/>
  <c r="S42" i="24"/>
  <c r="S43" i="24"/>
  <c r="S44" i="24"/>
  <c r="S45" i="24"/>
  <c r="S46" i="24"/>
  <c r="S47" i="24"/>
  <c r="S48" i="24"/>
  <c r="S49" i="24"/>
  <c r="S50" i="24"/>
  <c r="S51" i="24"/>
  <c r="S52" i="24"/>
  <c r="S53" i="24"/>
  <c r="S54" i="24"/>
  <c r="S55" i="24"/>
  <c r="S56" i="24"/>
  <c r="S57" i="24"/>
  <c r="S58" i="24"/>
  <c r="S59" i="24"/>
  <c r="S60" i="24"/>
  <c r="S61" i="24"/>
  <c r="S62" i="24"/>
  <c r="S63" i="24"/>
  <c r="S64" i="24"/>
  <c r="S65" i="24"/>
  <c r="S66" i="24"/>
  <c r="S67" i="24"/>
  <c r="S68" i="24"/>
  <c r="S69" i="24"/>
  <c r="S70" i="24"/>
  <c r="S71" i="24"/>
  <c r="S72" i="24"/>
  <c r="S73" i="24"/>
  <c r="S74" i="24"/>
  <c r="S75" i="24"/>
  <c r="S76" i="24"/>
  <c r="S77" i="24"/>
  <c r="S78" i="24"/>
  <c r="S79" i="24"/>
  <c r="S80" i="24"/>
  <c r="S81" i="24"/>
  <c r="S82" i="24"/>
  <c r="S83" i="24"/>
  <c r="S84" i="24"/>
  <c r="S85" i="24"/>
  <c r="S86" i="24"/>
  <c r="S87" i="24"/>
  <c r="S88" i="24"/>
  <c r="S89" i="24"/>
  <c r="S90" i="24"/>
  <c r="S91" i="24"/>
  <c r="S92" i="24"/>
  <c r="S93" i="24"/>
  <c r="S94" i="24"/>
  <c r="S95" i="24"/>
  <c r="S96" i="24"/>
  <c r="S97" i="24"/>
  <c r="S98" i="24"/>
  <c r="S99" i="24"/>
  <c r="S100" i="24"/>
  <c r="S101" i="24"/>
  <c r="S102" i="24"/>
  <c r="S103" i="24"/>
  <c r="S104" i="24"/>
  <c r="S105" i="24"/>
  <c r="S106" i="24"/>
  <c r="S107" i="24"/>
  <c r="S108" i="24"/>
  <c r="S109" i="24"/>
  <c r="S110" i="24"/>
  <c r="S111" i="24"/>
  <c r="S112" i="24"/>
  <c r="S113" i="24"/>
  <c r="S114" i="24"/>
  <c r="S115" i="24"/>
  <c r="S116" i="24"/>
  <c r="S117" i="24"/>
  <c r="S118" i="24"/>
  <c r="S119" i="24"/>
  <c r="S120" i="24"/>
  <c r="S121" i="24"/>
  <c r="S122" i="24"/>
  <c r="S123" i="24"/>
  <c r="S124" i="24"/>
  <c r="S125" i="24"/>
  <c r="S126" i="24"/>
  <c r="S127" i="24"/>
  <c r="S128" i="24"/>
  <c r="S129" i="24"/>
  <c r="S130" i="24"/>
  <c r="E186" i="40" s="1"/>
  <c r="S12" i="24"/>
  <c r="N13" i="24"/>
  <c r="N14" i="24"/>
  <c r="N15" i="24"/>
  <c r="N16" i="24"/>
  <c r="N17" i="24"/>
  <c r="N18" i="24"/>
  <c r="N19" i="24"/>
  <c r="N20" i="24"/>
  <c r="N21" i="24"/>
  <c r="N22" i="24"/>
  <c r="N23" i="24"/>
  <c r="N24" i="24"/>
  <c r="N25" i="24"/>
  <c r="N26" i="24"/>
  <c r="N27" i="24"/>
  <c r="N28" i="24"/>
  <c r="N29" i="24"/>
  <c r="N30" i="24"/>
  <c r="N31" i="24"/>
  <c r="N32" i="24"/>
  <c r="N33" i="24"/>
  <c r="N34" i="24"/>
  <c r="N35" i="24"/>
  <c r="N36" i="24"/>
  <c r="N37" i="24"/>
  <c r="N38" i="24"/>
  <c r="N39" i="24"/>
  <c r="N40" i="24"/>
  <c r="N41" i="24"/>
  <c r="N42" i="24"/>
  <c r="N43" i="24"/>
  <c r="N44" i="24"/>
  <c r="N45" i="24"/>
  <c r="N46" i="24"/>
  <c r="N47" i="24"/>
  <c r="N48" i="24"/>
  <c r="N49" i="24"/>
  <c r="N50" i="24"/>
  <c r="N51" i="24"/>
  <c r="N52" i="24"/>
  <c r="N53" i="24"/>
  <c r="N54" i="24"/>
  <c r="N55" i="24"/>
  <c r="N56" i="24"/>
  <c r="N57" i="24"/>
  <c r="N58" i="24"/>
  <c r="N59" i="24"/>
  <c r="N60" i="24"/>
  <c r="N61" i="24"/>
  <c r="N62" i="24"/>
  <c r="N63" i="24"/>
  <c r="N64" i="24"/>
  <c r="N65" i="24"/>
  <c r="N66" i="24"/>
  <c r="N67" i="24"/>
  <c r="N68" i="24"/>
  <c r="N69" i="24"/>
  <c r="N70" i="24"/>
  <c r="N71" i="24"/>
  <c r="N72" i="24"/>
  <c r="N73" i="24"/>
  <c r="N74" i="24"/>
  <c r="N75" i="24"/>
  <c r="N76" i="24"/>
  <c r="N77" i="24"/>
  <c r="N78" i="24"/>
  <c r="N79" i="24"/>
  <c r="N80" i="24"/>
  <c r="N81" i="24"/>
  <c r="N82" i="24"/>
  <c r="N83" i="24"/>
  <c r="N84" i="24"/>
  <c r="N85" i="24"/>
  <c r="N86" i="24"/>
  <c r="N87" i="24"/>
  <c r="N88" i="24"/>
  <c r="N89" i="24"/>
  <c r="N90" i="24"/>
  <c r="N91" i="24"/>
  <c r="N92" i="24"/>
  <c r="N93" i="24"/>
  <c r="N94" i="24"/>
  <c r="N95" i="24"/>
  <c r="N96" i="24"/>
  <c r="N97" i="24"/>
  <c r="N98" i="24"/>
  <c r="N99" i="24"/>
  <c r="N100" i="24"/>
  <c r="N101" i="24"/>
  <c r="N102" i="24"/>
  <c r="N103" i="24"/>
  <c r="N104" i="24"/>
  <c r="N105" i="24"/>
  <c r="N106" i="24"/>
  <c r="N107" i="24"/>
  <c r="N108" i="24"/>
  <c r="N109" i="24"/>
  <c r="N110" i="24"/>
  <c r="N111" i="24"/>
  <c r="N112" i="24"/>
  <c r="N113" i="24"/>
  <c r="N114" i="24"/>
  <c r="N115" i="24"/>
  <c r="N116" i="24"/>
  <c r="N117" i="24"/>
  <c r="N118" i="24"/>
  <c r="N119" i="24"/>
  <c r="N120" i="24"/>
  <c r="N121" i="24"/>
  <c r="N122" i="24"/>
  <c r="N123" i="24"/>
  <c r="N124" i="24"/>
  <c r="N125" i="24"/>
  <c r="N126" i="24"/>
  <c r="N127" i="24"/>
  <c r="N128" i="24"/>
  <c r="N129" i="24"/>
  <c r="N130" i="24"/>
  <c r="E185" i="40" s="1"/>
  <c r="N12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56" i="24"/>
  <c r="I57" i="24"/>
  <c r="I58" i="24"/>
  <c r="I59" i="24"/>
  <c r="I60" i="24"/>
  <c r="I61" i="24"/>
  <c r="I62" i="24"/>
  <c r="I63" i="24"/>
  <c r="I64" i="24"/>
  <c r="I65" i="24"/>
  <c r="I66" i="24"/>
  <c r="I67" i="24"/>
  <c r="I68" i="24"/>
  <c r="I69" i="24"/>
  <c r="I70" i="24"/>
  <c r="I71" i="24"/>
  <c r="I72" i="24"/>
  <c r="I73" i="24"/>
  <c r="I74" i="24"/>
  <c r="I75" i="24"/>
  <c r="I76" i="24"/>
  <c r="I77" i="24"/>
  <c r="I78" i="24"/>
  <c r="I79" i="24"/>
  <c r="I80" i="24"/>
  <c r="I81" i="24"/>
  <c r="I82" i="24"/>
  <c r="I83" i="24"/>
  <c r="I84" i="24"/>
  <c r="I85" i="24"/>
  <c r="I86" i="24"/>
  <c r="I87" i="24"/>
  <c r="I88" i="24"/>
  <c r="I89" i="24"/>
  <c r="I90" i="24"/>
  <c r="I91" i="24"/>
  <c r="I92" i="24"/>
  <c r="I93" i="24"/>
  <c r="I94" i="24"/>
  <c r="I95" i="24"/>
  <c r="I96" i="24"/>
  <c r="I97" i="24"/>
  <c r="I98" i="24"/>
  <c r="I99" i="24"/>
  <c r="I100" i="24"/>
  <c r="I101" i="24"/>
  <c r="I102" i="24"/>
  <c r="I103" i="24"/>
  <c r="I104" i="24"/>
  <c r="I105" i="24"/>
  <c r="I106" i="24"/>
  <c r="I107" i="24"/>
  <c r="I108" i="24"/>
  <c r="I109" i="24"/>
  <c r="I110" i="24"/>
  <c r="I111" i="24"/>
  <c r="I112" i="24"/>
  <c r="I113" i="24"/>
  <c r="I114" i="24"/>
  <c r="I115" i="24"/>
  <c r="I116" i="24"/>
  <c r="I117" i="24"/>
  <c r="I118" i="24"/>
  <c r="I119" i="24"/>
  <c r="I120" i="24"/>
  <c r="I121" i="24"/>
  <c r="I122" i="24"/>
  <c r="I123" i="24"/>
  <c r="I124" i="24"/>
  <c r="I125" i="24"/>
  <c r="I126" i="24"/>
  <c r="I127" i="24"/>
  <c r="I128" i="24"/>
  <c r="I129" i="24"/>
  <c r="I130" i="24"/>
  <c r="E184" i="40" s="1"/>
  <c r="I12" i="2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101" i="14"/>
  <c r="J102" i="14"/>
  <c r="J103" i="14"/>
  <c r="J104" i="14"/>
  <c r="J105" i="14"/>
  <c r="J106" i="14"/>
  <c r="J107" i="14"/>
  <c r="J108" i="14"/>
  <c r="J109" i="14"/>
  <c r="J110" i="14"/>
  <c r="J111" i="14"/>
  <c r="J112" i="14"/>
  <c r="J113" i="14"/>
  <c r="J114" i="14"/>
  <c r="J115" i="14"/>
  <c r="J116" i="14"/>
  <c r="J117" i="14"/>
  <c r="J118" i="14"/>
  <c r="J119" i="14"/>
  <c r="J120" i="14"/>
  <c r="J121" i="14"/>
  <c r="J122" i="14"/>
  <c r="J123" i="14"/>
  <c r="J124" i="14"/>
  <c r="J125" i="14"/>
  <c r="J126" i="14"/>
  <c r="J8" i="14"/>
  <c r="GH52" i="2" l="1"/>
  <c r="D89" i="40" s="1"/>
  <c r="GE52" i="2"/>
  <c r="D88" i="40" s="1"/>
  <c r="GB52" i="2"/>
  <c r="D87" i="40" s="1"/>
  <c r="FY52" i="2"/>
  <c r="D86" i="40" s="1"/>
  <c r="FV52" i="2"/>
  <c r="D85" i="40" s="1"/>
  <c r="FS52" i="2"/>
  <c r="D84" i="40" s="1"/>
  <c r="FP52" i="2"/>
  <c r="D83" i="40" s="1"/>
  <c r="I16" i="40"/>
  <c r="D18" i="40"/>
  <c r="D17" i="40"/>
  <c r="D52" i="2"/>
  <c r="D14" i="40" s="1"/>
  <c r="V52" i="2"/>
  <c r="D20" i="40" s="1"/>
  <c r="BU52" i="2"/>
  <c r="D37" i="40" s="1"/>
  <c r="AW52" i="2"/>
  <c r="D29" i="40" s="1"/>
  <c r="BF52" i="2"/>
  <c r="O18" i="40" s="1"/>
  <c r="G52" i="2"/>
  <c r="D15" i="40" s="1"/>
  <c r="Y52" i="2"/>
  <c r="I15" i="40" s="1"/>
  <c r="BR52" i="2"/>
  <c r="D36" i="40" s="1"/>
  <c r="O23" i="40"/>
  <c r="O27" i="40" s="1"/>
  <c r="BX52" i="2"/>
  <c r="D38" i="40" s="1"/>
  <c r="AN52" i="2"/>
  <c r="D26" i="40" s="1"/>
  <c r="CY52" i="2"/>
  <c r="D51" i="40" s="1"/>
  <c r="AH52" i="2"/>
  <c r="AZ52" i="2"/>
  <c r="D30" i="40" s="1"/>
  <c r="AT52" i="2"/>
  <c r="CA52" i="2"/>
  <c r="D39" i="40" s="1"/>
  <c r="CG52" i="2"/>
  <c r="D41" i="40" s="1"/>
  <c r="DE52" i="2"/>
  <c r="D53" i="40" s="1"/>
  <c r="BI52" i="2"/>
  <c r="I17" i="40" s="1"/>
  <c r="AQ52" i="2"/>
  <c r="O14" i="40" s="1"/>
  <c r="CD52" i="2"/>
  <c r="D40" i="40" s="1"/>
  <c r="CJ52" i="2"/>
  <c r="D42" i="40" s="1"/>
  <c r="BC52" i="2"/>
  <c r="D31" i="40" s="1"/>
  <c r="AB52" i="2"/>
  <c r="L15" i="40" s="1"/>
  <c r="AK52" i="2"/>
  <c r="D25" i="40" s="1"/>
  <c r="DB52" i="2"/>
  <c r="D52" i="40" s="1"/>
  <c r="AE52" i="2"/>
  <c r="CS52" i="2"/>
  <c r="D45" i="40" s="1"/>
  <c r="CV52" i="2"/>
  <c r="D46" i="40" s="1"/>
  <c r="BL52" i="2"/>
  <c r="J52" i="2"/>
  <c r="D16" i="40" s="1"/>
  <c r="CP52" i="2"/>
  <c r="D44" i="40" s="1"/>
  <c r="I23" i="40"/>
  <c r="E142" i="35"/>
  <c r="E139" i="35"/>
  <c r="E138" i="35"/>
  <c r="E140" i="35"/>
  <c r="E141" i="35"/>
  <c r="E143" i="35"/>
  <c r="BO12" i="12"/>
  <c r="BO13" i="12"/>
  <c r="BO14" i="12"/>
  <c r="BO15" i="12"/>
  <c r="BO16" i="12"/>
  <c r="BO17" i="12"/>
  <c r="BO18" i="12"/>
  <c r="BO19" i="12"/>
  <c r="BO20" i="12"/>
  <c r="BO21" i="12"/>
  <c r="BO22" i="12"/>
  <c r="BO23" i="12"/>
  <c r="BO24" i="12"/>
  <c r="BO25" i="12"/>
  <c r="BO26" i="12"/>
  <c r="BO27" i="12"/>
  <c r="BO28" i="12"/>
  <c r="BO29" i="12"/>
  <c r="BO30" i="12"/>
  <c r="BO31" i="12"/>
  <c r="BO32" i="12"/>
  <c r="BO33" i="12"/>
  <c r="BO34" i="12"/>
  <c r="BO35" i="12"/>
  <c r="BO36" i="12"/>
  <c r="BO37" i="12"/>
  <c r="BO38" i="12"/>
  <c r="BO39" i="12"/>
  <c r="BO40" i="12"/>
  <c r="BO41" i="12"/>
  <c r="BO42" i="12"/>
  <c r="BO43" i="12"/>
  <c r="BO44" i="12"/>
  <c r="BO45" i="12"/>
  <c r="BO46" i="12"/>
  <c r="BO47" i="12"/>
  <c r="BO48" i="12"/>
  <c r="BO49" i="12"/>
  <c r="BO50" i="12"/>
  <c r="BO51" i="12"/>
  <c r="BO52" i="12"/>
  <c r="BO53" i="12"/>
  <c r="BO54" i="12"/>
  <c r="BO55" i="12"/>
  <c r="BO56" i="12"/>
  <c r="BO57" i="12"/>
  <c r="BO58" i="12"/>
  <c r="BO59" i="12"/>
  <c r="BO60" i="12"/>
  <c r="BO61" i="12"/>
  <c r="BO62" i="12"/>
  <c r="BO63" i="12"/>
  <c r="BO64" i="12"/>
  <c r="BO65" i="12"/>
  <c r="BO66" i="12"/>
  <c r="BO67" i="12"/>
  <c r="BO68" i="12"/>
  <c r="BO69" i="12"/>
  <c r="BO70" i="12"/>
  <c r="BO71" i="12"/>
  <c r="BO72" i="12"/>
  <c r="BO73" i="12"/>
  <c r="BO74" i="12"/>
  <c r="BO75" i="12"/>
  <c r="BO76" i="12"/>
  <c r="BO77" i="12"/>
  <c r="BO78" i="12"/>
  <c r="BO79" i="12"/>
  <c r="BO80" i="12"/>
  <c r="BO81" i="12"/>
  <c r="BO82" i="12"/>
  <c r="BO83" i="12"/>
  <c r="BO84" i="12"/>
  <c r="BO85" i="12"/>
  <c r="BO86" i="12"/>
  <c r="BO87" i="12"/>
  <c r="BO88" i="12"/>
  <c r="BO89" i="12"/>
  <c r="BO90" i="12"/>
  <c r="BO91" i="12"/>
  <c r="BO92" i="12"/>
  <c r="BO93" i="12"/>
  <c r="BO94" i="12"/>
  <c r="BO95" i="12"/>
  <c r="BO96" i="12"/>
  <c r="BO97" i="12"/>
  <c r="BO98" i="12"/>
  <c r="BO99" i="12"/>
  <c r="BO100" i="12"/>
  <c r="BO101" i="12"/>
  <c r="BO102" i="12"/>
  <c r="BO103" i="12"/>
  <c r="BO104" i="12"/>
  <c r="BO105" i="12"/>
  <c r="BO106" i="12"/>
  <c r="BO107" i="12"/>
  <c r="BO108" i="12"/>
  <c r="BO109" i="12"/>
  <c r="BO110" i="12"/>
  <c r="BO111" i="12"/>
  <c r="BO112" i="12"/>
  <c r="BO113" i="12"/>
  <c r="BO114" i="12"/>
  <c r="BO115" i="12"/>
  <c r="BO116" i="12"/>
  <c r="BO117" i="12"/>
  <c r="BO118" i="12"/>
  <c r="BO119" i="12"/>
  <c r="BO120" i="12"/>
  <c r="BO121" i="12"/>
  <c r="BO122" i="12"/>
  <c r="BO123" i="12"/>
  <c r="BO124" i="12"/>
  <c r="BO125" i="12"/>
  <c r="BO126" i="12"/>
  <c r="BO127" i="12"/>
  <c r="BO128" i="12"/>
  <c r="BO129" i="12"/>
  <c r="BO11" i="12"/>
  <c r="BL12" i="12"/>
  <c r="BL13" i="12"/>
  <c r="BL14" i="12"/>
  <c r="BL15" i="12"/>
  <c r="BL16" i="12"/>
  <c r="BL17" i="12"/>
  <c r="BL18" i="12"/>
  <c r="BL19" i="12"/>
  <c r="BL20" i="12"/>
  <c r="BL21" i="12"/>
  <c r="BL22" i="12"/>
  <c r="BL23" i="12"/>
  <c r="BL24" i="12"/>
  <c r="BL25" i="12"/>
  <c r="BL26" i="12"/>
  <c r="BL27" i="12"/>
  <c r="BL28" i="12"/>
  <c r="BL29" i="12"/>
  <c r="BL30" i="12"/>
  <c r="BL31" i="12"/>
  <c r="BL32" i="12"/>
  <c r="BL33" i="12"/>
  <c r="BL34" i="12"/>
  <c r="BL35" i="12"/>
  <c r="BL36" i="12"/>
  <c r="BL37" i="12"/>
  <c r="BL38" i="12"/>
  <c r="BL39" i="12"/>
  <c r="BL40" i="12"/>
  <c r="BL41" i="12"/>
  <c r="BL42" i="12"/>
  <c r="BL43" i="12"/>
  <c r="BL44" i="12"/>
  <c r="BL45" i="12"/>
  <c r="BL46" i="12"/>
  <c r="BL47" i="12"/>
  <c r="BL48" i="12"/>
  <c r="BL49" i="12"/>
  <c r="BL50" i="12"/>
  <c r="BL51" i="12"/>
  <c r="BL52" i="12"/>
  <c r="BL53" i="12"/>
  <c r="BL54" i="12"/>
  <c r="BL55" i="12"/>
  <c r="BL56" i="12"/>
  <c r="BL57" i="12"/>
  <c r="BL58" i="12"/>
  <c r="BL59" i="12"/>
  <c r="BL60" i="12"/>
  <c r="BL61" i="12"/>
  <c r="BL62" i="12"/>
  <c r="BL63" i="12"/>
  <c r="BL64" i="12"/>
  <c r="BL65" i="12"/>
  <c r="BL66" i="12"/>
  <c r="BL67" i="12"/>
  <c r="BL68" i="12"/>
  <c r="BL69" i="12"/>
  <c r="BL70" i="12"/>
  <c r="BL71" i="12"/>
  <c r="BL72" i="12"/>
  <c r="BL73" i="12"/>
  <c r="BL74" i="12"/>
  <c r="BL75" i="12"/>
  <c r="BL76" i="12"/>
  <c r="BL77" i="12"/>
  <c r="BL78" i="12"/>
  <c r="BL79" i="12"/>
  <c r="BL80" i="12"/>
  <c r="BL81" i="12"/>
  <c r="BL82" i="12"/>
  <c r="BL83" i="12"/>
  <c r="BL84" i="12"/>
  <c r="BL85" i="12"/>
  <c r="BL86" i="12"/>
  <c r="BL87" i="12"/>
  <c r="BL88" i="12"/>
  <c r="BL89" i="12"/>
  <c r="BL90" i="12"/>
  <c r="BL91" i="12"/>
  <c r="BL92" i="12"/>
  <c r="BL93" i="12"/>
  <c r="BL94" i="12"/>
  <c r="BL95" i="12"/>
  <c r="BL96" i="12"/>
  <c r="BL97" i="12"/>
  <c r="BL98" i="12"/>
  <c r="BL99" i="12"/>
  <c r="BL100" i="12"/>
  <c r="BL101" i="12"/>
  <c r="BL102" i="12"/>
  <c r="BL103" i="12"/>
  <c r="BL104" i="12"/>
  <c r="BL105" i="12"/>
  <c r="BL106" i="12"/>
  <c r="BL107" i="12"/>
  <c r="BL108" i="12"/>
  <c r="BL109" i="12"/>
  <c r="BL110" i="12"/>
  <c r="BL111" i="12"/>
  <c r="BL112" i="12"/>
  <c r="BL113" i="12"/>
  <c r="BL114" i="12"/>
  <c r="BL115" i="12"/>
  <c r="BL116" i="12"/>
  <c r="BL117" i="12"/>
  <c r="BL118" i="12"/>
  <c r="BL119" i="12"/>
  <c r="BL120" i="12"/>
  <c r="BL121" i="12"/>
  <c r="BL122" i="12"/>
  <c r="BL123" i="12"/>
  <c r="BL124" i="12"/>
  <c r="BL125" i="12"/>
  <c r="BL126" i="12"/>
  <c r="BL127" i="12"/>
  <c r="BL128" i="12"/>
  <c r="BL129" i="12"/>
  <c r="BL11" i="12"/>
  <c r="BI12" i="12"/>
  <c r="BI13" i="12"/>
  <c r="BI14" i="12"/>
  <c r="BI15" i="12"/>
  <c r="BI16" i="12"/>
  <c r="BI17" i="12"/>
  <c r="BI18" i="12"/>
  <c r="BI19" i="12"/>
  <c r="BI20" i="12"/>
  <c r="BI21" i="12"/>
  <c r="BI22" i="12"/>
  <c r="BI23" i="12"/>
  <c r="BI24" i="12"/>
  <c r="BI25" i="12"/>
  <c r="BI26" i="12"/>
  <c r="BI27" i="12"/>
  <c r="BI28" i="12"/>
  <c r="BI29" i="12"/>
  <c r="BI30" i="12"/>
  <c r="BI31" i="12"/>
  <c r="BI32" i="12"/>
  <c r="BI33" i="12"/>
  <c r="BI34" i="12"/>
  <c r="BI35" i="12"/>
  <c r="BI36" i="12"/>
  <c r="BI37" i="12"/>
  <c r="BI38" i="12"/>
  <c r="BI39" i="12"/>
  <c r="BI40" i="12"/>
  <c r="BI41" i="12"/>
  <c r="BI42" i="12"/>
  <c r="BI43" i="12"/>
  <c r="BI44" i="12"/>
  <c r="BI45" i="12"/>
  <c r="BI46" i="12"/>
  <c r="BI47" i="12"/>
  <c r="BI48" i="12"/>
  <c r="BI49" i="12"/>
  <c r="BI50" i="12"/>
  <c r="BI51" i="12"/>
  <c r="BI52" i="12"/>
  <c r="BI53" i="12"/>
  <c r="BI54" i="12"/>
  <c r="BI55" i="12"/>
  <c r="BI56" i="12"/>
  <c r="BI57" i="12"/>
  <c r="BI58" i="12"/>
  <c r="BI59" i="12"/>
  <c r="BI60" i="12"/>
  <c r="BI61" i="12"/>
  <c r="BI62" i="12"/>
  <c r="BI63" i="12"/>
  <c r="BI64" i="12"/>
  <c r="BI65" i="12"/>
  <c r="BI66" i="12"/>
  <c r="BI67" i="12"/>
  <c r="BI68" i="12"/>
  <c r="BI69" i="12"/>
  <c r="BI70" i="12"/>
  <c r="BI71" i="12"/>
  <c r="BI72" i="12"/>
  <c r="BI73" i="12"/>
  <c r="BI74" i="12"/>
  <c r="BI75" i="12"/>
  <c r="BI76" i="12"/>
  <c r="BI77" i="12"/>
  <c r="BI78" i="12"/>
  <c r="BI79" i="12"/>
  <c r="BI80" i="12"/>
  <c r="BI81" i="12"/>
  <c r="BI82" i="12"/>
  <c r="BI83" i="12"/>
  <c r="BI84" i="12"/>
  <c r="BI85" i="12"/>
  <c r="BI86" i="12"/>
  <c r="BI87" i="12"/>
  <c r="BI88" i="12"/>
  <c r="BI89" i="12"/>
  <c r="BI90" i="12"/>
  <c r="BI91" i="12"/>
  <c r="BI92" i="12"/>
  <c r="BI93" i="12"/>
  <c r="BI94" i="12"/>
  <c r="BI95" i="12"/>
  <c r="BI96" i="12"/>
  <c r="BI97" i="12"/>
  <c r="BI98" i="12"/>
  <c r="BI99" i="12"/>
  <c r="BI100" i="12"/>
  <c r="BI101" i="12"/>
  <c r="BI102" i="12"/>
  <c r="BI103" i="12"/>
  <c r="BI104" i="12"/>
  <c r="BI105" i="12"/>
  <c r="BI106" i="12"/>
  <c r="BI107" i="12"/>
  <c r="BI108" i="12"/>
  <c r="BI109" i="12"/>
  <c r="BI110" i="12"/>
  <c r="BI111" i="12"/>
  <c r="BI112" i="12"/>
  <c r="BI113" i="12"/>
  <c r="BI114" i="12"/>
  <c r="BI115" i="12"/>
  <c r="BI116" i="12"/>
  <c r="BI117" i="12"/>
  <c r="BI118" i="12"/>
  <c r="BI119" i="12"/>
  <c r="BI120" i="12"/>
  <c r="BI121" i="12"/>
  <c r="BI122" i="12"/>
  <c r="BI123" i="12"/>
  <c r="BI124" i="12"/>
  <c r="BI125" i="12"/>
  <c r="BI126" i="12"/>
  <c r="BI127" i="12"/>
  <c r="BI128" i="12"/>
  <c r="BI129" i="12"/>
  <c r="BI11" i="12"/>
  <c r="BF12" i="12"/>
  <c r="BF13" i="12"/>
  <c r="BF14" i="12"/>
  <c r="BF15" i="12"/>
  <c r="BF16" i="12"/>
  <c r="BF17" i="12"/>
  <c r="BF18" i="12"/>
  <c r="BF19" i="12"/>
  <c r="BF20" i="12"/>
  <c r="BF21" i="12"/>
  <c r="BF22" i="12"/>
  <c r="BF23" i="12"/>
  <c r="BF24" i="12"/>
  <c r="BF25" i="12"/>
  <c r="BF26" i="12"/>
  <c r="BF27" i="12"/>
  <c r="BF28" i="12"/>
  <c r="BF29" i="12"/>
  <c r="BF30" i="12"/>
  <c r="BF31" i="12"/>
  <c r="BF32" i="12"/>
  <c r="BF33" i="12"/>
  <c r="BF34" i="12"/>
  <c r="BF35" i="12"/>
  <c r="BF36" i="12"/>
  <c r="BF37" i="12"/>
  <c r="BF38" i="12"/>
  <c r="BF39" i="12"/>
  <c r="BF40" i="12"/>
  <c r="BF41" i="12"/>
  <c r="BF42" i="12"/>
  <c r="BF43" i="12"/>
  <c r="BF44" i="12"/>
  <c r="BF45" i="12"/>
  <c r="BF46" i="12"/>
  <c r="BF47" i="12"/>
  <c r="BF48" i="12"/>
  <c r="BF49" i="12"/>
  <c r="BF50" i="12"/>
  <c r="BF51" i="12"/>
  <c r="BF52" i="12"/>
  <c r="BF53" i="12"/>
  <c r="BF54" i="12"/>
  <c r="BF55" i="12"/>
  <c r="BF56" i="12"/>
  <c r="BF57" i="12"/>
  <c r="BF58" i="12"/>
  <c r="BF59" i="12"/>
  <c r="BF60" i="12"/>
  <c r="BF61" i="12"/>
  <c r="BF62" i="12"/>
  <c r="BF63" i="12"/>
  <c r="BF64" i="12"/>
  <c r="BF65" i="12"/>
  <c r="BF66" i="12"/>
  <c r="BF67" i="12"/>
  <c r="BF68" i="12"/>
  <c r="BF69" i="12"/>
  <c r="BF70" i="12"/>
  <c r="BF71" i="12"/>
  <c r="BF72" i="12"/>
  <c r="BF73" i="12"/>
  <c r="BF74" i="12"/>
  <c r="BF75" i="12"/>
  <c r="BF76" i="12"/>
  <c r="BF77" i="12"/>
  <c r="BF78" i="12"/>
  <c r="BF79" i="12"/>
  <c r="BF80" i="12"/>
  <c r="BF81" i="12"/>
  <c r="BF82" i="12"/>
  <c r="BF83" i="12"/>
  <c r="BF84" i="12"/>
  <c r="BF85" i="12"/>
  <c r="BF86" i="12"/>
  <c r="BF87" i="12"/>
  <c r="BF88" i="12"/>
  <c r="BF89" i="12"/>
  <c r="BF90" i="12"/>
  <c r="BF91" i="12"/>
  <c r="BF92" i="12"/>
  <c r="BF93" i="12"/>
  <c r="BF94" i="12"/>
  <c r="BF95" i="12"/>
  <c r="BF96" i="12"/>
  <c r="BF97" i="12"/>
  <c r="BF98" i="12"/>
  <c r="BF99" i="12"/>
  <c r="BF100" i="12"/>
  <c r="BF101" i="12"/>
  <c r="BF102" i="12"/>
  <c r="BF103" i="12"/>
  <c r="BF104" i="12"/>
  <c r="BF105" i="12"/>
  <c r="BF106" i="12"/>
  <c r="BF107" i="12"/>
  <c r="BF108" i="12"/>
  <c r="BF109" i="12"/>
  <c r="BF110" i="12"/>
  <c r="BF111" i="12"/>
  <c r="BF112" i="12"/>
  <c r="BF113" i="12"/>
  <c r="BF114" i="12"/>
  <c r="BF115" i="12"/>
  <c r="BF116" i="12"/>
  <c r="BF117" i="12"/>
  <c r="BF118" i="12"/>
  <c r="BF119" i="12"/>
  <c r="BF120" i="12"/>
  <c r="BF121" i="12"/>
  <c r="BF122" i="12"/>
  <c r="BF123" i="12"/>
  <c r="BF124" i="12"/>
  <c r="BF125" i="12"/>
  <c r="BF126" i="12"/>
  <c r="BF127" i="12"/>
  <c r="BF128" i="12"/>
  <c r="BF129" i="12"/>
  <c r="BF11" i="12"/>
  <c r="BC12" i="12"/>
  <c r="BC13" i="12"/>
  <c r="BC14" i="12"/>
  <c r="BC15" i="12"/>
  <c r="BC16" i="12"/>
  <c r="BC17" i="12"/>
  <c r="BC18" i="12"/>
  <c r="BC19" i="12"/>
  <c r="BC20" i="12"/>
  <c r="BC21" i="12"/>
  <c r="BC22" i="12"/>
  <c r="BC23" i="12"/>
  <c r="BC24" i="12"/>
  <c r="BC25" i="12"/>
  <c r="BC26" i="12"/>
  <c r="BC27" i="12"/>
  <c r="BC28" i="12"/>
  <c r="BC29" i="12"/>
  <c r="BC30" i="12"/>
  <c r="BC31" i="12"/>
  <c r="BC32" i="12"/>
  <c r="BC33" i="12"/>
  <c r="BC34" i="12"/>
  <c r="BC35" i="12"/>
  <c r="BC36" i="12"/>
  <c r="BC37" i="12"/>
  <c r="BC38" i="12"/>
  <c r="BC39" i="12"/>
  <c r="BC40" i="12"/>
  <c r="BC41" i="12"/>
  <c r="BC42" i="12"/>
  <c r="BC43" i="12"/>
  <c r="BC44" i="12"/>
  <c r="BC45" i="12"/>
  <c r="BC46" i="12"/>
  <c r="BC47" i="12"/>
  <c r="BC48" i="12"/>
  <c r="BC49" i="12"/>
  <c r="BC50" i="12"/>
  <c r="BC51" i="12"/>
  <c r="BC52" i="12"/>
  <c r="BC53" i="12"/>
  <c r="BC54" i="12"/>
  <c r="BC55" i="12"/>
  <c r="BC56" i="12"/>
  <c r="BC57" i="12"/>
  <c r="BC58" i="12"/>
  <c r="BC59" i="12"/>
  <c r="BC60" i="12"/>
  <c r="BC61" i="12"/>
  <c r="BC62" i="12"/>
  <c r="BC63" i="12"/>
  <c r="BC64" i="12"/>
  <c r="BC65" i="12"/>
  <c r="BC66" i="12"/>
  <c r="BC67" i="12"/>
  <c r="BC68" i="12"/>
  <c r="BC69" i="12"/>
  <c r="BC70" i="12"/>
  <c r="BC71" i="12"/>
  <c r="BC72" i="12"/>
  <c r="BC73" i="12"/>
  <c r="BC74" i="12"/>
  <c r="BC75" i="12"/>
  <c r="BC76" i="12"/>
  <c r="BC77" i="12"/>
  <c r="BC78" i="12"/>
  <c r="BC79" i="12"/>
  <c r="BC80" i="12"/>
  <c r="BC81" i="12"/>
  <c r="BC82" i="12"/>
  <c r="BC83" i="12"/>
  <c r="BC84" i="12"/>
  <c r="BC85" i="12"/>
  <c r="BC86" i="12"/>
  <c r="BC87" i="12"/>
  <c r="BC88" i="12"/>
  <c r="BC89" i="12"/>
  <c r="BC90" i="12"/>
  <c r="BC91" i="12"/>
  <c r="BC92" i="12"/>
  <c r="BC93" i="12"/>
  <c r="BC94" i="12"/>
  <c r="BC95" i="12"/>
  <c r="BC96" i="12"/>
  <c r="BC97" i="12"/>
  <c r="BC98" i="12"/>
  <c r="BC99" i="12"/>
  <c r="BC100" i="12"/>
  <c r="BC101" i="12"/>
  <c r="BC102" i="12"/>
  <c r="BC103" i="12"/>
  <c r="BC104" i="12"/>
  <c r="BC105" i="12"/>
  <c r="BC106" i="12"/>
  <c r="BC107" i="12"/>
  <c r="BC108" i="12"/>
  <c r="BC109" i="12"/>
  <c r="BC110" i="12"/>
  <c r="BC111" i="12"/>
  <c r="BC112" i="12"/>
  <c r="BC113" i="12"/>
  <c r="BC114" i="12"/>
  <c r="BC115" i="12"/>
  <c r="BC116" i="12"/>
  <c r="BC117" i="12"/>
  <c r="BC118" i="12"/>
  <c r="BC119" i="12"/>
  <c r="BC120" i="12"/>
  <c r="BC121" i="12"/>
  <c r="BC122" i="12"/>
  <c r="BC123" i="12"/>
  <c r="BC124" i="12"/>
  <c r="BC125" i="12"/>
  <c r="BC126" i="12"/>
  <c r="BC127" i="12"/>
  <c r="BC128" i="12"/>
  <c r="BC129" i="12"/>
  <c r="BC11" i="12"/>
  <c r="AZ12" i="12"/>
  <c r="AZ13" i="12"/>
  <c r="AZ14" i="12"/>
  <c r="AZ15" i="12"/>
  <c r="AZ16" i="12"/>
  <c r="AZ17" i="12"/>
  <c r="AZ18" i="12"/>
  <c r="AZ19" i="12"/>
  <c r="AZ20" i="12"/>
  <c r="AZ21" i="12"/>
  <c r="AZ22" i="12"/>
  <c r="AZ23" i="12"/>
  <c r="AZ24" i="12"/>
  <c r="AZ25" i="12"/>
  <c r="AZ26" i="12"/>
  <c r="AZ27" i="12"/>
  <c r="AZ28" i="12"/>
  <c r="AZ29" i="12"/>
  <c r="AZ30" i="12"/>
  <c r="AZ31" i="12"/>
  <c r="AZ32" i="12"/>
  <c r="AZ33" i="12"/>
  <c r="AZ34" i="12"/>
  <c r="AZ35" i="12"/>
  <c r="AZ36" i="12"/>
  <c r="AZ37" i="12"/>
  <c r="AZ38" i="12"/>
  <c r="AZ39" i="12"/>
  <c r="AZ40" i="12"/>
  <c r="AZ41" i="12"/>
  <c r="AZ42" i="12"/>
  <c r="AZ43" i="12"/>
  <c r="AZ44" i="12"/>
  <c r="AZ45" i="12"/>
  <c r="AZ46" i="12"/>
  <c r="AZ47" i="12"/>
  <c r="AZ48" i="12"/>
  <c r="AZ49" i="12"/>
  <c r="AZ50" i="12"/>
  <c r="AZ51" i="12"/>
  <c r="AZ52" i="12"/>
  <c r="AZ53" i="12"/>
  <c r="AZ54" i="12"/>
  <c r="AZ55" i="12"/>
  <c r="AZ56" i="12"/>
  <c r="AZ57" i="12"/>
  <c r="AZ58" i="12"/>
  <c r="AZ59" i="12"/>
  <c r="AZ60" i="12"/>
  <c r="AZ61" i="12"/>
  <c r="AZ62" i="12"/>
  <c r="AZ63" i="12"/>
  <c r="AZ64" i="12"/>
  <c r="AZ65" i="12"/>
  <c r="AZ66" i="12"/>
  <c r="AZ67" i="12"/>
  <c r="AZ68" i="12"/>
  <c r="AZ69" i="12"/>
  <c r="AZ70" i="12"/>
  <c r="AZ71" i="12"/>
  <c r="AZ72" i="12"/>
  <c r="AZ73" i="12"/>
  <c r="AZ74" i="12"/>
  <c r="AZ75" i="12"/>
  <c r="AZ76" i="12"/>
  <c r="AZ77" i="12"/>
  <c r="AZ78" i="12"/>
  <c r="AZ79" i="12"/>
  <c r="AZ80" i="12"/>
  <c r="AZ81" i="12"/>
  <c r="AZ82" i="12"/>
  <c r="AZ83" i="12"/>
  <c r="AZ84" i="12"/>
  <c r="AZ85" i="12"/>
  <c r="AZ86" i="12"/>
  <c r="AZ87" i="12"/>
  <c r="AZ88" i="12"/>
  <c r="AZ89" i="12"/>
  <c r="AZ90" i="12"/>
  <c r="AZ91" i="12"/>
  <c r="AZ92" i="12"/>
  <c r="AZ93" i="12"/>
  <c r="AZ94" i="12"/>
  <c r="AZ95" i="12"/>
  <c r="AZ96" i="12"/>
  <c r="AZ97" i="12"/>
  <c r="AZ98" i="12"/>
  <c r="AZ99" i="12"/>
  <c r="AZ100" i="12"/>
  <c r="AZ101" i="12"/>
  <c r="AZ102" i="12"/>
  <c r="AZ103" i="12"/>
  <c r="AZ104" i="12"/>
  <c r="AZ105" i="12"/>
  <c r="AZ106" i="12"/>
  <c r="AZ107" i="12"/>
  <c r="AZ108" i="12"/>
  <c r="AZ109" i="12"/>
  <c r="AZ110" i="12"/>
  <c r="AZ111" i="12"/>
  <c r="AZ112" i="12"/>
  <c r="AZ113" i="12"/>
  <c r="AZ114" i="12"/>
  <c r="AZ115" i="12"/>
  <c r="AZ116" i="12"/>
  <c r="AZ117" i="12"/>
  <c r="AZ118" i="12"/>
  <c r="AZ119" i="12"/>
  <c r="AZ120" i="12"/>
  <c r="AZ121" i="12"/>
  <c r="AZ122" i="12"/>
  <c r="AZ123" i="12"/>
  <c r="AZ124" i="12"/>
  <c r="AZ125" i="12"/>
  <c r="AZ126" i="12"/>
  <c r="AZ127" i="12"/>
  <c r="AZ128" i="12"/>
  <c r="AZ129" i="12"/>
  <c r="AZ11" i="12"/>
  <c r="AW12" i="12"/>
  <c r="AW13" i="12"/>
  <c r="AW14" i="12"/>
  <c r="AW15" i="12"/>
  <c r="AW16" i="12"/>
  <c r="AW17" i="12"/>
  <c r="AW18" i="12"/>
  <c r="AW19" i="12"/>
  <c r="AW20" i="12"/>
  <c r="AW21" i="12"/>
  <c r="AW22" i="12"/>
  <c r="AW23" i="12"/>
  <c r="AW24" i="12"/>
  <c r="AW25" i="12"/>
  <c r="AW26" i="12"/>
  <c r="AW27" i="12"/>
  <c r="AW28" i="12"/>
  <c r="AW29" i="12"/>
  <c r="AW30" i="12"/>
  <c r="AW31" i="12"/>
  <c r="AW32" i="12"/>
  <c r="AW33" i="12"/>
  <c r="AW34" i="12"/>
  <c r="AW35" i="12"/>
  <c r="AW36" i="12"/>
  <c r="AW37" i="12"/>
  <c r="AW38" i="12"/>
  <c r="AW39" i="12"/>
  <c r="AW40" i="12"/>
  <c r="AW41" i="12"/>
  <c r="AW42" i="12"/>
  <c r="AW43" i="12"/>
  <c r="AW44" i="12"/>
  <c r="AW45" i="12"/>
  <c r="AW46" i="12"/>
  <c r="AW47" i="12"/>
  <c r="AW48" i="12"/>
  <c r="AW49" i="12"/>
  <c r="AW50" i="12"/>
  <c r="AW51" i="12"/>
  <c r="AW52" i="12"/>
  <c r="AW53" i="12"/>
  <c r="AW54" i="12"/>
  <c r="AW55" i="12"/>
  <c r="AW56" i="12"/>
  <c r="AW57" i="12"/>
  <c r="AW58" i="12"/>
  <c r="AW59" i="12"/>
  <c r="AW60" i="12"/>
  <c r="AW61" i="12"/>
  <c r="AW62" i="12"/>
  <c r="AW63" i="12"/>
  <c r="AW64" i="12"/>
  <c r="AW65" i="12"/>
  <c r="AW66" i="12"/>
  <c r="AW67" i="12"/>
  <c r="AW68" i="12"/>
  <c r="AW69" i="12"/>
  <c r="AW70" i="12"/>
  <c r="AW71" i="12"/>
  <c r="AW72" i="12"/>
  <c r="AW73" i="12"/>
  <c r="AW74" i="12"/>
  <c r="AW75" i="12"/>
  <c r="AW76" i="12"/>
  <c r="AW77" i="12"/>
  <c r="AW78" i="12"/>
  <c r="AW79" i="12"/>
  <c r="AW80" i="12"/>
  <c r="AW81" i="12"/>
  <c r="AW82" i="12"/>
  <c r="AW83" i="12"/>
  <c r="AW84" i="12"/>
  <c r="AW85" i="12"/>
  <c r="AW86" i="12"/>
  <c r="AW87" i="12"/>
  <c r="AW88" i="12"/>
  <c r="AW89" i="12"/>
  <c r="AW90" i="12"/>
  <c r="AW91" i="12"/>
  <c r="AW92" i="12"/>
  <c r="AW93" i="12"/>
  <c r="AW94" i="12"/>
  <c r="AW95" i="12"/>
  <c r="AW96" i="12"/>
  <c r="AW97" i="12"/>
  <c r="AW98" i="12"/>
  <c r="AW99" i="12"/>
  <c r="AW100" i="12"/>
  <c r="AW101" i="12"/>
  <c r="AW102" i="12"/>
  <c r="AW103" i="12"/>
  <c r="AW104" i="12"/>
  <c r="AW105" i="12"/>
  <c r="AW106" i="12"/>
  <c r="AW107" i="12"/>
  <c r="AW108" i="12"/>
  <c r="AW109" i="12"/>
  <c r="AW110" i="12"/>
  <c r="AW111" i="12"/>
  <c r="AW112" i="12"/>
  <c r="AW113" i="12"/>
  <c r="AW114" i="12"/>
  <c r="AW115" i="12"/>
  <c r="AW116" i="12"/>
  <c r="AW117" i="12"/>
  <c r="AW118" i="12"/>
  <c r="AW119" i="12"/>
  <c r="AW120" i="12"/>
  <c r="AW121" i="12"/>
  <c r="AW122" i="12"/>
  <c r="AW123" i="12"/>
  <c r="AW124" i="12"/>
  <c r="AW125" i="12"/>
  <c r="AW126" i="12"/>
  <c r="AW127" i="12"/>
  <c r="AW128" i="12"/>
  <c r="AW129" i="12"/>
  <c r="AW11" i="12"/>
  <c r="AT12" i="12"/>
  <c r="AT13" i="12"/>
  <c r="AT14" i="12"/>
  <c r="AT15" i="12"/>
  <c r="AT16" i="12"/>
  <c r="AT17" i="12"/>
  <c r="AT18" i="12"/>
  <c r="AT19" i="12"/>
  <c r="AT20" i="12"/>
  <c r="AT21" i="12"/>
  <c r="AT22" i="12"/>
  <c r="AT23" i="12"/>
  <c r="AT24" i="12"/>
  <c r="AT25" i="12"/>
  <c r="AT26" i="12"/>
  <c r="AT27" i="12"/>
  <c r="AT28" i="12"/>
  <c r="AT29" i="12"/>
  <c r="AT30" i="12"/>
  <c r="AT31" i="12"/>
  <c r="AT32" i="12"/>
  <c r="AT33" i="12"/>
  <c r="AT34" i="12"/>
  <c r="AT35" i="12"/>
  <c r="AT36" i="12"/>
  <c r="AT37" i="12"/>
  <c r="AT38" i="12"/>
  <c r="AT39" i="12"/>
  <c r="AT40" i="12"/>
  <c r="AT41" i="12"/>
  <c r="AT42" i="12"/>
  <c r="AT43" i="12"/>
  <c r="AT44" i="12"/>
  <c r="AT45" i="12"/>
  <c r="AT46" i="12"/>
  <c r="AT47" i="12"/>
  <c r="AT48" i="12"/>
  <c r="AT49" i="12"/>
  <c r="AT50" i="12"/>
  <c r="AT51" i="12"/>
  <c r="AT52" i="12"/>
  <c r="AT53" i="12"/>
  <c r="AT54" i="12"/>
  <c r="AT55" i="12"/>
  <c r="AT56" i="12"/>
  <c r="AT57" i="12"/>
  <c r="AT58" i="12"/>
  <c r="AT59" i="12"/>
  <c r="AT60" i="12"/>
  <c r="AT61" i="12"/>
  <c r="AT62" i="12"/>
  <c r="AT63" i="12"/>
  <c r="AT64" i="12"/>
  <c r="AT65" i="12"/>
  <c r="AT66" i="12"/>
  <c r="AT67" i="12"/>
  <c r="AT68" i="12"/>
  <c r="AT69" i="12"/>
  <c r="AT70" i="12"/>
  <c r="AT71" i="12"/>
  <c r="AT72" i="12"/>
  <c r="AT73" i="12"/>
  <c r="AT74" i="12"/>
  <c r="AT75" i="12"/>
  <c r="AT76" i="12"/>
  <c r="AT77" i="12"/>
  <c r="AT78" i="12"/>
  <c r="AT79" i="12"/>
  <c r="AT80" i="12"/>
  <c r="AT81" i="12"/>
  <c r="AT82" i="12"/>
  <c r="AT83" i="12"/>
  <c r="AT84" i="12"/>
  <c r="AT85" i="12"/>
  <c r="AT86" i="12"/>
  <c r="AT87" i="12"/>
  <c r="AT88" i="12"/>
  <c r="AT89" i="12"/>
  <c r="AT90" i="12"/>
  <c r="AT91" i="12"/>
  <c r="AT92" i="12"/>
  <c r="AT93" i="12"/>
  <c r="AT94" i="12"/>
  <c r="AT95" i="12"/>
  <c r="AT96" i="12"/>
  <c r="AT97" i="12"/>
  <c r="AT98" i="12"/>
  <c r="AT99" i="12"/>
  <c r="AT100" i="12"/>
  <c r="AT101" i="12"/>
  <c r="AT102" i="12"/>
  <c r="AT103" i="12"/>
  <c r="AT104" i="12"/>
  <c r="AT105" i="12"/>
  <c r="AT106" i="12"/>
  <c r="AT107" i="12"/>
  <c r="AT108" i="12"/>
  <c r="AT109" i="12"/>
  <c r="AT110" i="12"/>
  <c r="AT111" i="12"/>
  <c r="AT112" i="12"/>
  <c r="AT113" i="12"/>
  <c r="AT114" i="12"/>
  <c r="AT115" i="12"/>
  <c r="AT116" i="12"/>
  <c r="AT117" i="12"/>
  <c r="AT118" i="12"/>
  <c r="AT119" i="12"/>
  <c r="AT120" i="12"/>
  <c r="AT121" i="12"/>
  <c r="AT122" i="12"/>
  <c r="AT123" i="12"/>
  <c r="AT124" i="12"/>
  <c r="AT125" i="12"/>
  <c r="AT126" i="12"/>
  <c r="AT127" i="12"/>
  <c r="AT128" i="12"/>
  <c r="AT129" i="12"/>
  <c r="AT11" i="12"/>
  <c r="AQ12" i="12"/>
  <c r="AQ13" i="12"/>
  <c r="AQ14" i="12"/>
  <c r="AQ15" i="12"/>
  <c r="AQ16" i="12"/>
  <c r="AQ17" i="12"/>
  <c r="AQ18" i="12"/>
  <c r="AQ19" i="12"/>
  <c r="AQ20" i="12"/>
  <c r="AQ21" i="12"/>
  <c r="AQ22" i="12"/>
  <c r="AQ23" i="12"/>
  <c r="AQ24" i="12"/>
  <c r="AQ25" i="12"/>
  <c r="AQ26" i="12"/>
  <c r="AQ27" i="12"/>
  <c r="AQ28" i="12"/>
  <c r="AQ29" i="12"/>
  <c r="AQ30" i="12"/>
  <c r="AQ31" i="12"/>
  <c r="AQ32" i="12"/>
  <c r="AQ33" i="12"/>
  <c r="AQ34" i="12"/>
  <c r="AQ35" i="12"/>
  <c r="AQ36" i="12"/>
  <c r="AQ37" i="12"/>
  <c r="AQ38" i="12"/>
  <c r="AQ39" i="12"/>
  <c r="AQ40" i="12"/>
  <c r="AQ41" i="12"/>
  <c r="AQ42" i="12"/>
  <c r="AQ43" i="12"/>
  <c r="AQ44" i="12"/>
  <c r="AQ45" i="12"/>
  <c r="AQ46" i="12"/>
  <c r="AQ47" i="12"/>
  <c r="AQ48" i="12"/>
  <c r="AQ49" i="12"/>
  <c r="AQ50" i="12"/>
  <c r="AQ51" i="12"/>
  <c r="AQ52" i="12"/>
  <c r="AQ53" i="12"/>
  <c r="AQ54" i="12"/>
  <c r="AQ55" i="12"/>
  <c r="AQ56" i="12"/>
  <c r="AQ57" i="12"/>
  <c r="AQ58" i="12"/>
  <c r="AQ59" i="12"/>
  <c r="AQ60" i="12"/>
  <c r="AQ61" i="12"/>
  <c r="AQ62" i="12"/>
  <c r="AQ63" i="12"/>
  <c r="AQ64" i="12"/>
  <c r="AQ65" i="12"/>
  <c r="AQ66" i="12"/>
  <c r="AQ67" i="12"/>
  <c r="AQ68" i="12"/>
  <c r="AQ69" i="12"/>
  <c r="AQ70" i="12"/>
  <c r="AQ71" i="12"/>
  <c r="AQ72" i="12"/>
  <c r="AQ73" i="12"/>
  <c r="AQ74" i="12"/>
  <c r="AQ75" i="12"/>
  <c r="AQ76" i="12"/>
  <c r="AQ77" i="12"/>
  <c r="AQ78" i="12"/>
  <c r="AQ79" i="12"/>
  <c r="AQ80" i="12"/>
  <c r="AQ81" i="12"/>
  <c r="AQ82" i="12"/>
  <c r="AQ83" i="12"/>
  <c r="AQ84" i="12"/>
  <c r="AQ85" i="12"/>
  <c r="AQ86" i="12"/>
  <c r="AQ87" i="12"/>
  <c r="AQ88" i="12"/>
  <c r="AQ89" i="12"/>
  <c r="AQ90" i="12"/>
  <c r="AQ91" i="12"/>
  <c r="AQ92" i="12"/>
  <c r="AQ93" i="12"/>
  <c r="AQ94" i="12"/>
  <c r="AQ95" i="12"/>
  <c r="AQ96" i="12"/>
  <c r="AQ97" i="12"/>
  <c r="AQ98" i="12"/>
  <c r="AQ99" i="12"/>
  <c r="AQ100" i="12"/>
  <c r="AQ101" i="12"/>
  <c r="AQ102" i="12"/>
  <c r="AQ103" i="12"/>
  <c r="AQ104" i="12"/>
  <c r="AQ105" i="12"/>
  <c r="AQ106" i="12"/>
  <c r="AQ107" i="12"/>
  <c r="AQ108" i="12"/>
  <c r="AQ109" i="12"/>
  <c r="AQ110" i="12"/>
  <c r="AQ111" i="12"/>
  <c r="AQ112" i="12"/>
  <c r="AQ113" i="12"/>
  <c r="AQ114" i="12"/>
  <c r="AQ115" i="12"/>
  <c r="AQ116" i="12"/>
  <c r="AQ117" i="12"/>
  <c r="AQ118" i="12"/>
  <c r="AQ119" i="12"/>
  <c r="AQ120" i="12"/>
  <c r="AQ121" i="12"/>
  <c r="AQ122" i="12"/>
  <c r="AQ123" i="12"/>
  <c r="AQ124" i="12"/>
  <c r="AQ125" i="12"/>
  <c r="AQ126" i="12"/>
  <c r="AQ127" i="12"/>
  <c r="AQ128" i="12"/>
  <c r="AQ129" i="12"/>
  <c r="AQ11" i="12"/>
  <c r="AN12" i="12"/>
  <c r="AN13" i="12"/>
  <c r="AN14" i="12"/>
  <c r="AN15" i="12"/>
  <c r="AN16" i="12"/>
  <c r="AN17" i="12"/>
  <c r="AN18" i="12"/>
  <c r="AN19" i="12"/>
  <c r="AN20" i="12"/>
  <c r="AN21" i="12"/>
  <c r="AN22" i="12"/>
  <c r="AN23" i="12"/>
  <c r="AN24" i="12"/>
  <c r="AN25" i="12"/>
  <c r="AN26" i="12"/>
  <c r="AN27" i="12"/>
  <c r="AN28" i="12"/>
  <c r="AN29" i="12"/>
  <c r="AN30" i="12"/>
  <c r="AN31" i="12"/>
  <c r="AN32" i="12"/>
  <c r="AN33" i="12"/>
  <c r="AN34" i="12"/>
  <c r="AN35" i="12"/>
  <c r="AN36" i="12"/>
  <c r="AN37" i="12"/>
  <c r="AN38" i="12"/>
  <c r="AN39" i="12"/>
  <c r="AN40" i="12"/>
  <c r="AN41" i="12"/>
  <c r="AN42" i="12"/>
  <c r="AN43" i="12"/>
  <c r="AN44" i="12"/>
  <c r="AN45" i="12"/>
  <c r="AN46" i="12"/>
  <c r="AN47" i="12"/>
  <c r="AN48" i="12"/>
  <c r="AN49" i="12"/>
  <c r="AN50" i="12"/>
  <c r="AN51" i="12"/>
  <c r="AN52" i="12"/>
  <c r="AN53" i="12"/>
  <c r="AN54" i="12"/>
  <c r="AN55" i="12"/>
  <c r="AN56" i="12"/>
  <c r="AN57" i="12"/>
  <c r="AN58" i="12"/>
  <c r="AN59" i="12"/>
  <c r="AN60" i="12"/>
  <c r="AN61" i="12"/>
  <c r="AN62" i="12"/>
  <c r="AN63" i="12"/>
  <c r="AN64" i="12"/>
  <c r="AN65" i="12"/>
  <c r="AN66" i="12"/>
  <c r="AN67" i="12"/>
  <c r="AN68" i="12"/>
  <c r="AN69" i="12"/>
  <c r="AN70" i="12"/>
  <c r="AN71" i="12"/>
  <c r="AN72" i="12"/>
  <c r="AN73" i="12"/>
  <c r="AN74" i="12"/>
  <c r="AN75" i="12"/>
  <c r="AN76" i="12"/>
  <c r="AN77" i="12"/>
  <c r="AN78" i="12"/>
  <c r="AN79" i="12"/>
  <c r="AN80" i="12"/>
  <c r="AN81" i="12"/>
  <c r="AN82" i="12"/>
  <c r="AN83" i="12"/>
  <c r="AN84" i="12"/>
  <c r="AN85" i="12"/>
  <c r="AN86" i="12"/>
  <c r="AN87" i="12"/>
  <c r="AN88" i="12"/>
  <c r="AN89" i="12"/>
  <c r="AN90" i="12"/>
  <c r="AN91" i="12"/>
  <c r="AN92" i="12"/>
  <c r="AN93" i="12"/>
  <c r="AN94" i="12"/>
  <c r="AN95" i="12"/>
  <c r="AN96" i="12"/>
  <c r="AN97" i="12"/>
  <c r="AN98" i="12"/>
  <c r="AN99" i="12"/>
  <c r="AN100" i="12"/>
  <c r="AN101" i="12"/>
  <c r="AN102" i="12"/>
  <c r="AN103" i="12"/>
  <c r="AN104" i="12"/>
  <c r="AN105" i="12"/>
  <c r="AN106" i="12"/>
  <c r="AN107" i="12"/>
  <c r="AN108" i="12"/>
  <c r="AN109" i="12"/>
  <c r="AN110" i="12"/>
  <c r="AN111" i="12"/>
  <c r="AN112" i="12"/>
  <c r="AN113" i="12"/>
  <c r="AN114" i="12"/>
  <c r="AN115" i="12"/>
  <c r="AN116" i="12"/>
  <c r="AN117" i="12"/>
  <c r="AN118" i="12"/>
  <c r="AN119" i="12"/>
  <c r="AN120" i="12"/>
  <c r="AN121" i="12"/>
  <c r="AN122" i="12"/>
  <c r="AN123" i="12"/>
  <c r="AN124" i="12"/>
  <c r="AN125" i="12"/>
  <c r="AN126" i="12"/>
  <c r="AN127" i="12"/>
  <c r="AN128" i="12"/>
  <c r="AN129" i="12"/>
  <c r="AN11" i="12"/>
  <c r="AK12" i="12"/>
  <c r="AK13" i="12"/>
  <c r="AK14" i="12"/>
  <c r="AK15" i="12"/>
  <c r="AK16" i="12"/>
  <c r="AK17" i="12"/>
  <c r="AK18" i="12"/>
  <c r="AK19" i="12"/>
  <c r="AK20" i="12"/>
  <c r="AK21" i="12"/>
  <c r="AK22" i="12"/>
  <c r="AK23" i="12"/>
  <c r="AK24" i="12"/>
  <c r="AK25" i="12"/>
  <c r="AK26" i="12"/>
  <c r="AK27" i="12"/>
  <c r="AK28" i="12"/>
  <c r="AK29" i="12"/>
  <c r="AK30" i="12"/>
  <c r="AK31" i="12"/>
  <c r="AK32" i="12"/>
  <c r="AK33" i="12"/>
  <c r="AK34" i="12"/>
  <c r="AK35" i="12"/>
  <c r="AK36" i="12"/>
  <c r="AK37" i="12"/>
  <c r="AK38" i="12"/>
  <c r="AK39" i="12"/>
  <c r="AK40" i="12"/>
  <c r="AK41" i="12"/>
  <c r="AK42" i="12"/>
  <c r="AK43" i="12"/>
  <c r="AK44" i="12"/>
  <c r="AK45" i="12"/>
  <c r="AK46" i="12"/>
  <c r="AK47" i="12"/>
  <c r="AK48" i="12"/>
  <c r="AK49" i="12"/>
  <c r="AK50" i="12"/>
  <c r="AK51" i="12"/>
  <c r="AK52" i="12"/>
  <c r="AK53" i="12"/>
  <c r="AK54" i="12"/>
  <c r="AK55" i="12"/>
  <c r="AK56" i="12"/>
  <c r="AK57" i="12"/>
  <c r="AK58" i="12"/>
  <c r="AK59" i="12"/>
  <c r="AK60" i="12"/>
  <c r="AK61" i="12"/>
  <c r="AK62" i="12"/>
  <c r="AK63" i="12"/>
  <c r="AK64" i="12"/>
  <c r="AK65" i="12"/>
  <c r="AK66" i="12"/>
  <c r="AK67" i="12"/>
  <c r="AK68" i="12"/>
  <c r="AK69" i="12"/>
  <c r="AK70" i="12"/>
  <c r="AK71" i="12"/>
  <c r="AK72" i="12"/>
  <c r="AK73" i="12"/>
  <c r="AK74" i="12"/>
  <c r="AK75" i="12"/>
  <c r="AK76" i="12"/>
  <c r="AK77" i="12"/>
  <c r="AK78" i="12"/>
  <c r="AK79" i="12"/>
  <c r="AK80" i="12"/>
  <c r="AK81" i="12"/>
  <c r="AK82" i="12"/>
  <c r="AK83" i="12"/>
  <c r="AK84" i="12"/>
  <c r="AK85" i="12"/>
  <c r="AK86" i="12"/>
  <c r="AK87" i="12"/>
  <c r="AK88" i="12"/>
  <c r="AK89" i="12"/>
  <c r="AK90" i="12"/>
  <c r="AK91" i="12"/>
  <c r="AK92" i="12"/>
  <c r="AK93" i="12"/>
  <c r="AK94" i="12"/>
  <c r="AK95" i="12"/>
  <c r="AK96" i="12"/>
  <c r="AK97" i="12"/>
  <c r="AK98" i="12"/>
  <c r="AK99" i="12"/>
  <c r="AK100" i="12"/>
  <c r="AK101" i="12"/>
  <c r="AK102" i="12"/>
  <c r="AK103" i="12"/>
  <c r="AK104" i="12"/>
  <c r="AK105" i="12"/>
  <c r="AK106" i="12"/>
  <c r="AK107" i="12"/>
  <c r="AK108" i="12"/>
  <c r="AK109" i="12"/>
  <c r="AK110" i="12"/>
  <c r="AK111" i="12"/>
  <c r="AK112" i="12"/>
  <c r="AK113" i="12"/>
  <c r="AK114" i="12"/>
  <c r="AK115" i="12"/>
  <c r="AK116" i="12"/>
  <c r="AK117" i="12"/>
  <c r="AK118" i="12"/>
  <c r="AK119" i="12"/>
  <c r="AK120" i="12"/>
  <c r="AK121" i="12"/>
  <c r="AK122" i="12"/>
  <c r="AK123" i="12"/>
  <c r="AK124" i="12"/>
  <c r="AK125" i="12"/>
  <c r="AK126" i="12"/>
  <c r="AK127" i="12"/>
  <c r="AK128" i="12"/>
  <c r="AK129" i="12"/>
  <c r="AK11" i="12"/>
  <c r="AH12" i="12"/>
  <c r="AH13" i="12"/>
  <c r="AH14" i="12"/>
  <c r="AH15" i="12"/>
  <c r="AH16" i="12"/>
  <c r="AH17" i="12"/>
  <c r="AH18" i="12"/>
  <c r="AH19" i="12"/>
  <c r="AH20" i="12"/>
  <c r="AH21" i="12"/>
  <c r="AH22" i="12"/>
  <c r="AH23" i="12"/>
  <c r="AH24" i="12"/>
  <c r="AH25" i="12"/>
  <c r="AH26" i="12"/>
  <c r="AH27" i="12"/>
  <c r="AH28" i="12"/>
  <c r="AH29" i="12"/>
  <c r="AH30" i="12"/>
  <c r="AH31" i="12"/>
  <c r="AH32" i="12"/>
  <c r="AH33" i="12"/>
  <c r="AH34" i="12"/>
  <c r="AH35" i="12"/>
  <c r="AH36" i="12"/>
  <c r="AH37" i="12"/>
  <c r="AH38" i="12"/>
  <c r="AH39" i="12"/>
  <c r="AH40" i="12"/>
  <c r="AH41" i="12"/>
  <c r="AH42" i="12"/>
  <c r="AH43" i="12"/>
  <c r="AH44" i="12"/>
  <c r="AH45" i="12"/>
  <c r="AH46" i="12"/>
  <c r="AH47" i="12"/>
  <c r="AH48" i="12"/>
  <c r="AH49" i="12"/>
  <c r="AH50" i="12"/>
  <c r="AH51" i="12"/>
  <c r="AH52" i="12"/>
  <c r="AH53" i="12"/>
  <c r="AH54" i="12"/>
  <c r="AH55" i="12"/>
  <c r="AH56" i="12"/>
  <c r="AH57" i="12"/>
  <c r="AH58" i="12"/>
  <c r="AH59" i="12"/>
  <c r="AH60" i="12"/>
  <c r="AH61" i="12"/>
  <c r="AH62" i="12"/>
  <c r="AH63" i="12"/>
  <c r="AH64" i="12"/>
  <c r="AH65" i="12"/>
  <c r="AH66" i="12"/>
  <c r="AH67" i="12"/>
  <c r="AH68" i="12"/>
  <c r="AH69" i="12"/>
  <c r="AH70" i="12"/>
  <c r="AH71" i="12"/>
  <c r="AH72" i="12"/>
  <c r="AH73" i="12"/>
  <c r="AH74" i="12"/>
  <c r="AH75" i="12"/>
  <c r="AH76" i="12"/>
  <c r="AH77" i="12"/>
  <c r="AH78" i="12"/>
  <c r="AH79" i="12"/>
  <c r="AH80" i="12"/>
  <c r="AH81" i="12"/>
  <c r="AH82" i="12"/>
  <c r="AH83" i="12"/>
  <c r="AH84" i="12"/>
  <c r="AH85" i="12"/>
  <c r="AH86" i="12"/>
  <c r="AH87" i="12"/>
  <c r="AH88" i="12"/>
  <c r="AH89" i="12"/>
  <c r="AH90" i="12"/>
  <c r="AH91" i="12"/>
  <c r="AH92" i="12"/>
  <c r="AH93" i="12"/>
  <c r="AH94" i="12"/>
  <c r="AH95" i="12"/>
  <c r="AH96" i="12"/>
  <c r="AH97" i="12"/>
  <c r="AH98" i="12"/>
  <c r="AH99" i="12"/>
  <c r="AH100" i="12"/>
  <c r="AH101" i="12"/>
  <c r="AH102" i="12"/>
  <c r="AH103" i="12"/>
  <c r="AH104" i="12"/>
  <c r="AH105" i="12"/>
  <c r="AH106" i="12"/>
  <c r="AH107" i="12"/>
  <c r="AH108" i="12"/>
  <c r="AH109" i="12"/>
  <c r="AH110" i="12"/>
  <c r="AH111" i="12"/>
  <c r="AH112" i="12"/>
  <c r="AH113" i="12"/>
  <c r="AH114" i="12"/>
  <c r="AH115" i="12"/>
  <c r="AH116" i="12"/>
  <c r="AH117" i="12"/>
  <c r="AH118" i="12"/>
  <c r="AH119" i="12"/>
  <c r="AH120" i="12"/>
  <c r="AH121" i="12"/>
  <c r="AH122" i="12"/>
  <c r="AH123" i="12"/>
  <c r="AH124" i="12"/>
  <c r="AH125" i="12"/>
  <c r="AH126" i="12"/>
  <c r="AH127" i="12"/>
  <c r="AH128" i="12"/>
  <c r="AH129" i="12"/>
  <c r="AH11" i="12"/>
  <c r="AE12" i="12"/>
  <c r="AE13" i="12"/>
  <c r="AE14" i="12"/>
  <c r="AE15" i="12"/>
  <c r="AE16" i="12"/>
  <c r="AE17" i="12"/>
  <c r="AE18" i="12"/>
  <c r="AE19" i="12"/>
  <c r="AE20" i="12"/>
  <c r="AE21" i="12"/>
  <c r="AE22" i="12"/>
  <c r="AE23" i="12"/>
  <c r="AE24" i="12"/>
  <c r="AE25" i="12"/>
  <c r="AE26" i="12"/>
  <c r="AE27" i="12"/>
  <c r="AE28" i="12"/>
  <c r="AE29" i="12"/>
  <c r="AE30" i="12"/>
  <c r="AE31" i="12"/>
  <c r="AE32" i="12"/>
  <c r="AE33" i="12"/>
  <c r="AE34" i="12"/>
  <c r="AE35" i="12"/>
  <c r="AE36" i="12"/>
  <c r="AE37" i="12"/>
  <c r="AE38" i="12"/>
  <c r="AE39" i="12"/>
  <c r="AE40" i="12"/>
  <c r="AE41" i="12"/>
  <c r="AE42" i="12"/>
  <c r="AE43" i="12"/>
  <c r="AE44" i="12"/>
  <c r="AE45" i="12"/>
  <c r="AE46" i="12"/>
  <c r="AE47" i="12"/>
  <c r="AE48" i="12"/>
  <c r="AE49" i="12"/>
  <c r="AE50" i="12"/>
  <c r="AE51" i="12"/>
  <c r="AE52" i="12"/>
  <c r="AE53" i="12"/>
  <c r="AE54" i="12"/>
  <c r="AE55" i="12"/>
  <c r="AE56" i="12"/>
  <c r="AE57" i="12"/>
  <c r="AE58" i="12"/>
  <c r="AE59" i="12"/>
  <c r="AE60" i="12"/>
  <c r="AE61" i="12"/>
  <c r="AE62" i="12"/>
  <c r="AE63" i="12"/>
  <c r="AE64" i="12"/>
  <c r="AE65" i="12"/>
  <c r="AE66" i="12"/>
  <c r="AE67" i="12"/>
  <c r="AE68" i="12"/>
  <c r="AE69" i="12"/>
  <c r="AE70" i="12"/>
  <c r="AE71" i="12"/>
  <c r="AE72" i="12"/>
  <c r="AE73" i="12"/>
  <c r="AE74" i="12"/>
  <c r="AE75" i="12"/>
  <c r="AE76" i="12"/>
  <c r="AE77" i="12"/>
  <c r="AE78" i="12"/>
  <c r="AE79" i="12"/>
  <c r="AE80" i="12"/>
  <c r="AE81" i="12"/>
  <c r="AE82" i="12"/>
  <c r="AE83" i="12"/>
  <c r="AE84" i="12"/>
  <c r="AE85" i="12"/>
  <c r="AE86" i="12"/>
  <c r="AE87" i="12"/>
  <c r="AE88" i="12"/>
  <c r="AE89" i="12"/>
  <c r="AE90" i="12"/>
  <c r="AE91" i="12"/>
  <c r="AE92" i="12"/>
  <c r="AE93" i="12"/>
  <c r="AE94" i="12"/>
  <c r="AE95" i="12"/>
  <c r="AE96" i="12"/>
  <c r="AE97" i="12"/>
  <c r="AE98" i="12"/>
  <c r="AE99" i="12"/>
  <c r="AE100" i="12"/>
  <c r="AE101" i="12"/>
  <c r="AE102" i="12"/>
  <c r="AE103" i="12"/>
  <c r="AE104" i="12"/>
  <c r="AE105" i="12"/>
  <c r="AE106" i="12"/>
  <c r="AE107" i="12"/>
  <c r="AE108" i="12"/>
  <c r="AE109" i="12"/>
  <c r="AE110" i="12"/>
  <c r="AE111" i="12"/>
  <c r="AE112" i="12"/>
  <c r="AE113" i="12"/>
  <c r="AE114" i="12"/>
  <c r="AE115" i="12"/>
  <c r="AE116" i="12"/>
  <c r="AE117" i="12"/>
  <c r="AE118" i="12"/>
  <c r="AE119" i="12"/>
  <c r="AE120" i="12"/>
  <c r="AE121" i="12"/>
  <c r="AE122" i="12"/>
  <c r="AE123" i="12"/>
  <c r="AE124" i="12"/>
  <c r="AE125" i="12"/>
  <c r="AE126" i="12"/>
  <c r="AE127" i="12"/>
  <c r="AE128" i="12"/>
  <c r="AE129" i="12"/>
  <c r="AE11" i="12"/>
  <c r="AB12" i="12"/>
  <c r="AB13" i="12"/>
  <c r="AB14" i="12"/>
  <c r="AB15" i="12"/>
  <c r="AB16" i="12"/>
  <c r="AB17" i="12"/>
  <c r="AB18" i="12"/>
  <c r="AB19" i="12"/>
  <c r="AB20" i="12"/>
  <c r="AB21" i="12"/>
  <c r="AB22" i="12"/>
  <c r="AB23" i="12"/>
  <c r="AB24" i="12"/>
  <c r="AB25" i="12"/>
  <c r="AB26" i="12"/>
  <c r="AB27" i="12"/>
  <c r="AB28" i="12"/>
  <c r="AB29" i="12"/>
  <c r="AB30" i="12"/>
  <c r="AB31" i="12"/>
  <c r="AB32" i="12"/>
  <c r="AB33" i="12"/>
  <c r="AB34" i="12"/>
  <c r="AB35" i="12"/>
  <c r="AB36" i="12"/>
  <c r="AB37" i="12"/>
  <c r="AB38" i="12"/>
  <c r="AB39" i="12"/>
  <c r="AB40" i="12"/>
  <c r="AB41" i="12"/>
  <c r="AB42" i="12"/>
  <c r="AB43" i="12"/>
  <c r="AB44" i="12"/>
  <c r="AB45" i="12"/>
  <c r="AB46" i="12"/>
  <c r="AB47" i="12"/>
  <c r="AB48" i="12"/>
  <c r="AB49" i="12"/>
  <c r="AB50" i="12"/>
  <c r="AB51" i="12"/>
  <c r="AB52" i="12"/>
  <c r="AB53" i="12"/>
  <c r="AB54" i="12"/>
  <c r="AB55" i="12"/>
  <c r="AB56" i="12"/>
  <c r="AB57" i="12"/>
  <c r="AB58" i="12"/>
  <c r="AB59" i="12"/>
  <c r="AB60" i="12"/>
  <c r="AB61" i="12"/>
  <c r="AB62" i="12"/>
  <c r="AB63" i="12"/>
  <c r="AB64" i="12"/>
  <c r="AB65" i="12"/>
  <c r="AB66" i="12"/>
  <c r="AB67" i="12"/>
  <c r="AB68" i="12"/>
  <c r="AB69" i="12"/>
  <c r="AB70" i="12"/>
  <c r="AB71" i="12"/>
  <c r="AB72" i="12"/>
  <c r="AB73" i="12"/>
  <c r="AB74" i="12"/>
  <c r="AB75" i="12"/>
  <c r="AB76" i="12"/>
  <c r="AB77" i="12"/>
  <c r="AB78" i="12"/>
  <c r="AB79" i="12"/>
  <c r="AB80" i="12"/>
  <c r="AB81" i="12"/>
  <c r="AB82" i="12"/>
  <c r="AB83" i="12"/>
  <c r="AB84" i="12"/>
  <c r="AB85" i="12"/>
  <c r="AB86" i="12"/>
  <c r="AB87" i="12"/>
  <c r="AB88" i="12"/>
  <c r="AB89" i="12"/>
  <c r="AB90" i="12"/>
  <c r="AB91" i="12"/>
  <c r="AB92" i="12"/>
  <c r="AB93" i="12"/>
  <c r="AB94" i="12"/>
  <c r="AB95" i="12"/>
  <c r="AB96" i="12"/>
  <c r="AB97" i="12"/>
  <c r="AB98" i="12"/>
  <c r="AB99" i="12"/>
  <c r="AB100" i="12"/>
  <c r="AB101" i="12"/>
  <c r="AB102" i="12"/>
  <c r="AB103" i="12"/>
  <c r="AB104" i="12"/>
  <c r="AB105" i="12"/>
  <c r="AB106" i="12"/>
  <c r="AB107" i="12"/>
  <c r="AB108" i="12"/>
  <c r="AB109" i="12"/>
  <c r="AB110" i="12"/>
  <c r="AB111" i="12"/>
  <c r="AB112" i="12"/>
  <c r="AB113" i="12"/>
  <c r="AB114" i="12"/>
  <c r="AB115" i="12"/>
  <c r="AB116" i="12"/>
  <c r="AB117" i="12"/>
  <c r="AB118" i="12"/>
  <c r="AB119" i="12"/>
  <c r="AB120" i="12"/>
  <c r="AB121" i="12"/>
  <c r="AB122" i="12"/>
  <c r="AB123" i="12"/>
  <c r="AB124" i="12"/>
  <c r="AB125" i="12"/>
  <c r="AB126" i="12"/>
  <c r="AB127" i="12"/>
  <c r="AB128" i="12"/>
  <c r="AB129" i="12"/>
  <c r="AB11" i="12"/>
  <c r="Y12" i="12"/>
  <c r="Y13" i="12"/>
  <c r="Y14" i="12"/>
  <c r="Y15" i="12"/>
  <c r="Y16" i="12"/>
  <c r="Y17" i="12"/>
  <c r="Y18" i="12"/>
  <c r="Y19" i="12"/>
  <c r="Y20" i="12"/>
  <c r="Y21" i="12"/>
  <c r="Y22" i="12"/>
  <c r="Y23" i="12"/>
  <c r="Y24" i="12"/>
  <c r="Y25" i="12"/>
  <c r="Y26" i="12"/>
  <c r="Y27" i="12"/>
  <c r="Y28" i="12"/>
  <c r="Y29" i="12"/>
  <c r="Y30" i="12"/>
  <c r="Y31" i="12"/>
  <c r="Y32" i="12"/>
  <c r="Y33" i="12"/>
  <c r="Y34" i="12"/>
  <c r="Y35" i="12"/>
  <c r="Y36" i="12"/>
  <c r="Y37" i="12"/>
  <c r="Y38" i="12"/>
  <c r="Y39" i="12"/>
  <c r="Y40" i="12"/>
  <c r="Y41" i="12"/>
  <c r="Y42" i="12"/>
  <c r="Y43" i="12"/>
  <c r="Y44" i="12"/>
  <c r="Y45" i="12"/>
  <c r="Y46" i="12"/>
  <c r="Y47" i="12"/>
  <c r="Y48" i="12"/>
  <c r="Y49" i="12"/>
  <c r="Y50" i="12"/>
  <c r="Y51" i="12"/>
  <c r="Y52" i="12"/>
  <c r="Y53" i="12"/>
  <c r="Y54" i="12"/>
  <c r="Y55" i="12"/>
  <c r="Y56" i="12"/>
  <c r="Y57" i="12"/>
  <c r="Y58" i="12"/>
  <c r="Y59" i="12"/>
  <c r="Y60" i="12"/>
  <c r="Y61" i="12"/>
  <c r="Y62" i="12"/>
  <c r="Y63" i="12"/>
  <c r="Y64" i="12"/>
  <c r="Y65" i="12"/>
  <c r="Y66" i="12"/>
  <c r="Y67" i="12"/>
  <c r="Y68" i="12"/>
  <c r="Y69" i="12"/>
  <c r="Y70" i="12"/>
  <c r="Y71" i="12"/>
  <c r="Y72" i="12"/>
  <c r="Y73" i="12"/>
  <c r="Y74" i="12"/>
  <c r="Y75" i="12"/>
  <c r="Y76" i="12"/>
  <c r="Y77" i="12"/>
  <c r="Y78" i="12"/>
  <c r="Y79" i="12"/>
  <c r="Y80" i="12"/>
  <c r="Y81" i="12"/>
  <c r="Y82" i="12"/>
  <c r="Y83" i="12"/>
  <c r="Y84" i="12"/>
  <c r="Y85" i="12"/>
  <c r="Y86" i="12"/>
  <c r="Y87" i="12"/>
  <c r="Y88" i="12"/>
  <c r="Y89" i="12"/>
  <c r="Y90" i="12"/>
  <c r="Y91" i="12"/>
  <c r="Y92" i="12"/>
  <c r="Y93" i="12"/>
  <c r="Y94" i="12"/>
  <c r="Y95" i="12"/>
  <c r="Y96" i="12"/>
  <c r="Y97" i="12"/>
  <c r="Y98" i="12"/>
  <c r="Y99" i="12"/>
  <c r="Y100" i="12"/>
  <c r="Y101" i="12"/>
  <c r="Y102" i="12"/>
  <c r="Y103" i="12"/>
  <c r="Y104" i="12"/>
  <c r="Y105" i="12"/>
  <c r="Y106" i="12"/>
  <c r="Y107" i="12"/>
  <c r="Y108" i="12"/>
  <c r="Y109" i="12"/>
  <c r="Y110" i="12"/>
  <c r="Y111" i="12"/>
  <c r="Y112" i="12"/>
  <c r="Y113" i="12"/>
  <c r="Y114" i="12"/>
  <c r="Y115" i="12"/>
  <c r="Y116" i="12"/>
  <c r="Y117" i="12"/>
  <c r="Y118" i="12"/>
  <c r="Y119" i="12"/>
  <c r="Y120" i="12"/>
  <c r="Y121" i="12"/>
  <c r="Y122" i="12"/>
  <c r="Y123" i="12"/>
  <c r="Y124" i="12"/>
  <c r="Y125" i="12"/>
  <c r="Y126" i="12"/>
  <c r="Y127" i="12"/>
  <c r="Y128" i="12"/>
  <c r="Y129" i="12"/>
  <c r="Y11" i="12"/>
  <c r="V12" i="12"/>
  <c r="V13" i="12"/>
  <c r="V14" i="12"/>
  <c r="V15" i="12"/>
  <c r="V16" i="12"/>
  <c r="V17" i="12"/>
  <c r="V18" i="12"/>
  <c r="V19" i="12"/>
  <c r="V20" i="12"/>
  <c r="V21" i="12"/>
  <c r="V22" i="12"/>
  <c r="V23" i="12"/>
  <c r="V24" i="12"/>
  <c r="V25" i="12"/>
  <c r="V26" i="12"/>
  <c r="V27" i="12"/>
  <c r="V28" i="12"/>
  <c r="V29" i="12"/>
  <c r="V30" i="12"/>
  <c r="V31" i="12"/>
  <c r="V32" i="12"/>
  <c r="V33" i="12"/>
  <c r="V34" i="12"/>
  <c r="V35" i="12"/>
  <c r="V36" i="12"/>
  <c r="V37" i="12"/>
  <c r="V38" i="12"/>
  <c r="V39" i="12"/>
  <c r="V40" i="12"/>
  <c r="V41" i="12"/>
  <c r="V42" i="12"/>
  <c r="V43" i="12"/>
  <c r="V44" i="12"/>
  <c r="V45" i="12"/>
  <c r="V46" i="12"/>
  <c r="V47" i="12"/>
  <c r="V48" i="12"/>
  <c r="V49" i="12"/>
  <c r="V50" i="12"/>
  <c r="V51" i="12"/>
  <c r="V52" i="12"/>
  <c r="V53" i="12"/>
  <c r="V54" i="12"/>
  <c r="V55" i="12"/>
  <c r="V56" i="12"/>
  <c r="V57" i="12"/>
  <c r="V58" i="12"/>
  <c r="V59" i="12"/>
  <c r="V60" i="12"/>
  <c r="V61" i="12"/>
  <c r="V62" i="12"/>
  <c r="V63" i="12"/>
  <c r="V64" i="12"/>
  <c r="V65" i="12"/>
  <c r="V66" i="12"/>
  <c r="V67" i="12"/>
  <c r="V68" i="12"/>
  <c r="V69" i="12"/>
  <c r="V70" i="12"/>
  <c r="V71" i="12"/>
  <c r="V72" i="12"/>
  <c r="V73" i="12"/>
  <c r="V74" i="12"/>
  <c r="V75" i="12"/>
  <c r="V76" i="12"/>
  <c r="V77" i="12"/>
  <c r="V78" i="12"/>
  <c r="V79" i="12"/>
  <c r="V80" i="12"/>
  <c r="V81" i="12"/>
  <c r="V82" i="12"/>
  <c r="V83" i="12"/>
  <c r="V84" i="12"/>
  <c r="V85" i="12"/>
  <c r="V86" i="12"/>
  <c r="V87" i="12"/>
  <c r="V88" i="12"/>
  <c r="V89" i="12"/>
  <c r="V90" i="12"/>
  <c r="V91" i="12"/>
  <c r="V92" i="12"/>
  <c r="V93" i="12"/>
  <c r="V94" i="12"/>
  <c r="V95" i="12"/>
  <c r="V96" i="12"/>
  <c r="V97" i="12"/>
  <c r="V98" i="12"/>
  <c r="V99" i="12"/>
  <c r="V100" i="12"/>
  <c r="V101" i="12"/>
  <c r="V102" i="12"/>
  <c r="V103" i="12"/>
  <c r="V104" i="12"/>
  <c r="V105" i="12"/>
  <c r="V106" i="12"/>
  <c r="V107" i="12"/>
  <c r="V108" i="12"/>
  <c r="V109" i="12"/>
  <c r="V110" i="12"/>
  <c r="V111" i="12"/>
  <c r="V112" i="12"/>
  <c r="V113" i="12"/>
  <c r="V114" i="12"/>
  <c r="V115" i="12"/>
  <c r="V116" i="12"/>
  <c r="V117" i="12"/>
  <c r="V118" i="12"/>
  <c r="V119" i="12"/>
  <c r="V120" i="12"/>
  <c r="V121" i="12"/>
  <c r="V122" i="12"/>
  <c r="V123" i="12"/>
  <c r="V124" i="12"/>
  <c r="V125" i="12"/>
  <c r="V126" i="12"/>
  <c r="V127" i="12"/>
  <c r="V128" i="12"/>
  <c r="V129" i="12"/>
  <c r="V11" i="12"/>
  <c r="S12" i="12"/>
  <c r="S13" i="12"/>
  <c r="S14" i="12"/>
  <c r="S15" i="12"/>
  <c r="S16" i="12"/>
  <c r="S17" i="12"/>
  <c r="S18" i="12"/>
  <c r="S19" i="12"/>
  <c r="S20" i="12"/>
  <c r="S21" i="12"/>
  <c r="S22" i="12"/>
  <c r="S23" i="12"/>
  <c r="S24" i="12"/>
  <c r="S25" i="12"/>
  <c r="S26" i="12"/>
  <c r="S27" i="12"/>
  <c r="S28" i="12"/>
  <c r="S29" i="12"/>
  <c r="S30" i="12"/>
  <c r="S31" i="12"/>
  <c r="S32" i="12"/>
  <c r="S33" i="12"/>
  <c r="S34" i="12"/>
  <c r="S35" i="12"/>
  <c r="S36" i="12"/>
  <c r="S37" i="12"/>
  <c r="S38" i="12"/>
  <c r="S39" i="12"/>
  <c r="S40" i="12"/>
  <c r="S41" i="12"/>
  <c r="S42" i="12"/>
  <c r="S43" i="12"/>
  <c r="S44" i="12"/>
  <c r="S45" i="12"/>
  <c r="S46" i="12"/>
  <c r="S47" i="12"/>
  <c r="S48" i="12"/>
  <c r="S49" i="12"/>
  <c r="S50" i="12"/>
  <c r="S51" i="12"/>
  <c r="S52" i="12"/>
  <c r="S53" i="12"/>
  <c r="S54" i="12"/>
  <c r="S55" i="12"/>
  <c r="S56" i="12"/>
  <c r="S57" i="12"/>
  <c r="S58" i="12"/>
  <c r="S59" i="12"/>
  <c r="S60" i="12"/>
  <c r="S61" i="12"/>
  <c r="S62" i="12"/>
  <c r="S63" i="12"/>
  <c r="S64" i="12"/>
  <c r="S65" i="12"/>
  <c r="S66" i="12"/>
  <c r="S67" i="12"/>
  <c r="S68" i="12"/>
  <c r="S69" i="12"/>
  <c r="S70" i="12"/>
  <c r="S71" i="12"/>
  <c r="S72" i="12"/>
  <c r="S73" i="12"/>
  <c r="S74" i="12"/>
  <c r="S75" i="12"/>
  <c r="S76" i="12"/>
  <c r="S77" i="12"/>
  <c r="S78" i="12"/>
  <c r="S79" i="12"/>
  <c r="S80" i="12"/>
  <c r="S81" i="12"/>
  <c r="S82" i="12"/>
  <c r="S83" i="12"/>
  <c r="S84" i="12"/>
  <c r="S85" i="12"/>
  <c r="S86" i="12"/>
  <c r="S87" i="12"/>
  <c r="S88" i="12"/>
  <c r="S89" i="12"/>
  <c r="S90" i="12"/>
  <c r="S91" i="12"/>
  <c r="S92" i="12"/>
  <c r="S93" i="12"/>
  <c r="S94" i="12"/>
  <c r="S95" i="12"/>
  <c r="S96" i="12"/>
  <c r="S97" i="12"/>
  <c r="S98" i="12"/>
  <c r="S99" i="12"/>
  <c r="S100" i="12"/>
  <c r="S101" i="12"/>
  <c r="S102" i="12"/>
  <c r="S103" i="12"/>
  <c r="S104" i="12"/>
  <c r="S105" i="12"/>
  <c r="S106" i="12"/>
  <c r="S107" i="12"/>
  <c r="S108" i="12"/>
  <c r="S109" i="12"/>
  <c r="S110" i="12"/>
  <c r="S111" i="12"/>
  <c r="S112" i="12"/>
  <c r="S113" i="12"/>
  <c r="S114" i="12"/>
  <c r="S115" i="12"/>
  <c r="S116" i="12"/>
  <c r="S117" i="12"/>
  <c r="S118" i="12"/>
  <c r="S119" i="12"/>
  <c r="S120" i="12"/>
  <c r="S121" i="12"/>
  <c r="S122" i="12"/>
  <c r="S123" i="12"/>
  <c r="S124" i="12"/>
  <c r="S125" i="12"/>
  <c r="S126" i="12"/>
  <c r="S127" i="12"/>
  <c r="S128" i="12"/>
  <c r="S129" i="12"/>
  <c r="S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60" i="12"/>
  <c r="P61" i="12"/>
  <c r="P62" i="12"/>
  <c r="P63" i="12"/>
  <c r="P64" i="12"/>
  <c r="P65" i="12"/>
  <c r="P66" i="12"/>
  <c r="P67" i="12"/>
  <c r="P68" i="12"/>
  <c r="P69" i="12"/>
  <c r="P70" i="12"/>
  <c r="P71" i="12"/>
  <c r="P72" i="12"/>
  <c r="P73" i="12"/>
  <c r="P74" i="12"/>
  <c r="P75" i="12"/>
  <c r="P76" i="12"/>
  <c r="P77" i="12"/>
  <c r="P78" i="12"/>
  <c r="P79" i="12"/>
  <c r="P80" i="12"/>
  <c r="P81" i="12"/>
  <c r="P82" i="12"/>
  <c r="P83" i="12"/>
  <c r="P84" i="12"/>
  <c r="P85" i="12"/>
  <c r="P86" i="12"/>
  <c r="P87" i="12"/>
  <c r="P88" i="12"/>
  <c r="P89" i="12"/>
  <c r="P90" i="12"/>
  <c r="P91" i="12"/>
  <c r="P92" i="12"/>
  <c r="P93" i="12"/>
  <c r="P94" i="12"/>
  <c r="P95" i="12"/>
  <c r="P96" i="12"/>
  <c r="P97" i="12"/>
  <c r="P98" i="12"/>
  <c r="P99" i="12"/>
  <c r="P100" i="12"/>
  <c r="P101" i="12"/>
  <c r="P102" i="12"/>
  <c r="P103" i="12"/>
  <c r="P104" i="12"/>
  <c r="P105" i="12"/>
  <c r="P106" i="12"/>
  <c r="P107" i="12"/>
  <c r="P108" i="12"/>
  <c r="P109" i="12"/>
  <c r="P110" i="12"/>
  <c r="P111" i="12"/>
  <c r="P112" i="12"/>
  <c r="P113" i="12"/>
  <c r="P114" i="12"/>
  <c r="P115" i="12"/>
  <c r="P116" i="12"/>
  <c r="P117" i="12"/>
  <c r="P118" i="12"/>
  <c r="P119" i="12"/>
  <c r="P120" i="12"/>
  <c r="P121" i="12"/>
  <c r="P122" i="12"/>
  <c r="P123" i="12"/>
  <c r="P124" i="12"/>
  <c r="P125" i="12"/>
  <c r="P126" i="12"/>
  <c r="P127" i="12"/>
  <c r="P128" i="12"/>
  <c r="P129" i="12"/>
  <c r="P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M76" i="12"/>
  <c r="M77" i="12"/>
  <c r="M78" i="12"/>
  <c r="M79" i="12"/>
  <c r="M80" i="12"/>
  <c r="M81" i="12"/>
  <c r="M82" i="12"/>
  <c r="M83" i="12"/>
  <c r="M84" i="12"/>
  <c r="M85" i="12"/>
  <c r="M86" i="12"/>
  <c r="M87" i="12"/>
  <c r="M88" i="12"/>
  <c r="M89" i="12"/>
  <c r="M90" i="12"/>
  <c r="M91" i="12"/>
  <c r="M92" i="12"/>
  <c r="M93" i="12"/>
  <c r="M94" i="12"/>
  <c r="M95" i="12"/>
  <c r="M96" i="12"/>
  <c r="M97" i="12"/>
  <c r="M98" i="12"/>
  <c r="M99" i="12"/>
  <c r="M100" i="12"/>
  <c r="M101" i="12"/>
  <c r="M102" i="12"/>
  <c r="M103" i="12"/>
  <c r="M104" i="12"/>
  <c r="M105" i="12"/>
  <c r="M106" i="12"/>
  <c r="M107" i="12"/>
  <c r="M108" i="12"/>
  <c r="M109" i="12"/>
  <c r="M110" i="12"/>
  <c r="M111" i="12"/>
  <c r="M112" i="12"/>
  <c r="M113" i="12"/>
  <c r="M114" i="12"/>
  <c r="M115" i="12"/>
  <c r="M116" i="12"/>
  <c r="M117" i="12"/>
  <c r="M118" i="12"/>
  <c r="M119" i="12"/>
  <c r="M120" i="12"/>
  <c r="M121" i="12"/>
  <c r="M122" i="12"/>
  <c r="M123" i="12"/>
  <c r="M124" i="12"/>
  <c r="M125" i="12"/>
  <c r="M126" i="12"/>
  <c r="M127" i="12"/>
  <c r="M128" i="12"/>
  <c r="M129" i="12"/>
  <c r="M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1" i="12"/>
  <c r="DR12" i="13"/>
  <c r="DR13" i="13"/>
  <c r="DR14" i="13"/>
  <c r="DR15" i="13"/>
  <c r="DR16" i="13"/>
  <c r="DR17" i="13"/>
  <c r="DR18" i="13"/>
  <c r="DR19" i="13"/>
  <c r="DR20" i="13"/>
  <c r="DR21" i="13"/>
  <c r="DR22" i="13"/>
  <c r="DR23" i="13"/>
  <c r="DR24" i="13"/>
  <c r="DR25" i="13"/>
  <c r="DR26" i="13"/>
  <c r="DR27" i="13"/>
  <c r="DR28" i="13"/>
  <c r="DR29" i="13"/>
  <c r="DR30" i="13"/>
  <c r="DR31" i="13"/>
  <c r="DR32" i="13"/>
  <c r="DR33" i="13"/>
  <c r="DR34" i="13"/>
  <c r="DR35" i="13"/>
  <c r="DR36" i="13"/>
  <c r="DR37" i="13"/>
  <c r="DR38" i="13"/>
  <c r="DR39" i="13"/>
  <c r="DR40" i="13"/>
  <c r="DR41" i="13"/>
  <c r="DR42" i="13"/>
  <c r="DR43" i="13"/>
  <c r="DR44" i="13"/>
  <c r="DR11" i="13"/>
  <c r="DO12" i="13"/>
  <c r="DO13" i="13"/>
  <c r="DO14" i="13"/>
  <c r="DO15" i="13"/>
  <c r="DO16" i="13"/>
  <c r="DO17" i="13"/>
  <c r="DO18" i="13"/>
  <c r="DO19" i="13"/>
  <c r="DO20" i="13"/>
  <c r="DO21" i="13"/>
  <c r="DO22" i="13"/>
  <c r="DO23" i="13"/>
  <c r="DO24" i="13"/>
  <c r="DO25" i="13"/>
  <c r="DO26" i="13"/>
  <c r="DO27" i="13"/>
  <c r="DO28" i="13"/>
  <c r="DO29" i="13"/>
  <c r="DO30" i="13"/>
  <c r="DO31" i="13"/>
  <c r="DO32" i="13"/>
  <c r="DO33" i="13"/>
  <c r="DO34" i="13"/>
  <c r="DO35" i="13"/>
  <c r="DO36" i="13"/>
  <c r="DO37" i="13"/>
  <c r="DO38" i="13"/>
  <c r="DO39" i="13"/>
  <c r="DO40" i="13"/>
  <c r="DO41" i="13"/>
  <c r="DO42" i="13"/>
  <c r="DO43" i="13"/>
  <c r="DO44" i="13"/>
  <c r="DO11" i="13"/>
  <c r="DI44" i="13"/>
  <c r="DI12" i="13"/>
  <c r="DI13" i="13"/>
  <c r="DI14" i="13"/>
  <c r="DI15" i="13"/>
  <c r="DI16" i="13"/>
  <c r="DI17" i="13"/>
  <c r="DI18" i="13"/>
  <c r="DI19" i="13"/>
  <c r="DI20" i="13"/>
  <c r="DI21" i="13"/>
  <c r="DI22" i="13"/>
  <c r="DI23" i="13"/>
  <c r="DI24" i="13"/>
  <c r="DI25" i="13"/>
  <c r="DI26" i="13"/>
  <c r="DI27" i="13"/>
  <c r="DI28" i="13"/>
  <c r="DI29" i="13"/>
  <c r="DI30" i="13"/>
  <c r="DI31" i="13"/>
  <c r="DI32" i="13"/>
  <c r="DI33" i="13"/>
  <c r="DI34" i="13"/>
  <c r="DI35" i="13"/>
  <c r="DI36" i="13"/>
  <c r="DI37" i="13"/>
  <c r="DI38" i="13"/>
  <c r="DI39" i="13"/>
  <c r="DI40" i="13"/>
  <c r="DI41" i="13"/>
  <c r="DI42" i="13"/>
  <c r="DI43" i="13"/>
  <c r="DI11" i="13"/>
  <c r="DF12" i="13"/>
  <c r="DF13" i="13"/>
  <c r="DF14" i="13"/>
  <c r="DF15" i="13"/>
  <c r="DF16" i="13"/>
  <c r="DF17" i="13"/>
  <c r="DF18" i="13"/>
  <c r="DF19" i="13"/>
  <c r="DF20" i="13"/>
  <c r="DF21" i="13"/>
  <c r="DF22" i="13"/>
  <c r="DF23" i="13"/>
  <c r="DF24" i="13"/>
  <c r="DF25" i="13"/>
  <c r="DF26" i="13"/>
  <c r="DF27" i="13"/>
  <c r="DF28" i="13"/>
  <c r="DF29" i="13"/>
  <c r="DF30" i="13"/>
  <c r="DF31" i="13"/>
  <c r="DF32" i="13"/>
  <c r="DF33" i="13"/>
  <c r="DF34" i="13"/>
  <c r="DF35" i="13"/>
  <c r="DF36" i="13"/>
  <c r="DF37" i="13"/>
  <c r="DF38" i="13"/>
  <c r="DF39" i="13"/>
  <c r="DF40" i="13"/>
  <c r="DF41" i="13"/>
  <c r="DF42" i="13"/>
  <c r="DF43" i="13"/>
  <c r="DF44" i="13"/>
  <c r="DF11" i="13"/>
  <c r="CB12" i="13"/>
  <c r="CB13" i="13"/>
  <c r="CB14" i="13"/>
  <c r="CB15" i="13"/>
  <c r="CB16" i="13"/>
  <c r="CB17" i="13"/>
  <c r="CB18" i="13"/>
  <c r="CB19" i="13"/>
  <c r="CB20" i="13"/>
  <c r="CB21" i="13"/>
  <c r="CB22" i="13"/>
  <c r="CB23" i="13"/>
  <c r="CB24" i="13"/>
  <c r="CB25" i="13"/>
  <c r="CB26" i="13"/>
  <c r="CB27" i="13"/>
  <c r="CB28" i="13"/>
  <c r="CB29" i="13"/>
  <c r="CB30" i="13"/>
  <c r="CB31" i="13"/>
  <c r="CB32" i="13"/>
  <c r="CB33" i="13"/>
  <c r="CB34" i="13"/>
  <c r="CB35" i="13"/>
  <c r="CB36" i="13"/>
  <c r="CB37" i="13"/>
  <c r="CB38" i="13"/>
  <c r="CB39" i="13"/>
  <c r="CB40" i="13"/>
  <c r="CB41" i="13"/>
  <c r="CB42" i="13"/>
  <c r="CB43" i="13"/>
  <c r="CB11" i="13"/>
  <c r="BG12" i="13"/>
  <c r="BG13" i="13"/>
  <c r="BG14" i="13"/>
  <c r="BG15" i="13"/>
  <c r="BG16" i="13"/>
  <c r="BG17" i="13"/>
  <c r="BG18" i="13"/>
  <c r="BG19" i="13"/>
  <c r="BG20" i="13"/>
  <c r="BG21" i="13"/>
  <c r="BG22" i="13"/>
  <c r="BG23" i="13"/>
  <c r="BG24" i="13"/>
  <c r="BG25" i="13"/>
  <c r="BG26" i="13"/>
  <c r="BG27" i="13"/>
  <c r="BG28" i="13"/>
  <c r="BG29" i="13"/>
  <c r="BG30" i="13"/>
  <c r="BG31" i="13"/>
  <c r="BG32" i="13"/>
  <c r="BG33" i="13"/>
  <c r="BG34" i="13"/>
  <c r="BG35" i="13"/>
  <c r="BG36" i="13"/>
  <c r="BG37" i="13"/>
  <c r="BG38" i="13"/>
  <c r="BG39" i="13"/>
  <c r="BG40" i="13"/>
  <c r="BG41" i="13"/>
  <c r="BG42" i="13"/>
  <c r="BG43" i="13"/>
  <c r="BG44" i="13"/>
  <c r="E133" i="40" s="1"/>
  <c r="BG11" i="13"/>
  <c r="BD12" i="13"/>
  <c r="BD13" i="13"/>
  <c r="BD14" i="13"/>
  <c r="BD15" i="13"/>
  <c r="BD16" i="13"/>
  <c r="BD17" i="13"/>
  <c r="BD18" i="13"/>
  <c r="BD19" i="13"/>
  <c r="BD20" i="13"/>
  <c r="BD21" i="13"/>
  <c r="BD22" i="13"/>
  <c r="BD23" i="13"/>
  <c r="BD24" i="13"/>
  <c r="BD25" i="13"/>
  <c r="BD26" i="13"/>
  <c r="BD27" i="13"/>
  <c r="BD28" i="13"/>
  <c r="BD29" i="13"/>
  <c r="BD30" i="13"/>
  <c r="BD31" i="13"/>
  <c r="BD32" i="13"/>
  <c r="BD33" i="13"/>
  <c r="BD34" i="13"/>
  <c r="BD35" i="13"/>
  <c r="BD36" i="13"/>
  <c r="BD37" i="13"/>
  <c r="BD38" i="13"/>
  <c r="BD39" i="13"/>
  <c r="BD40" i="13"/>
  <c r="BD41" i="13"/>
  <c r="BD42" i="13"/>
  <c r="BD43" i="13"/>
  <c r="BD44" i="13"/>
  <c r="E132" i="40" s="1"/>
  <c r="BD11" i="13"/>
  <c r="BA12" i="13"/>
  <c r="BA13" i="13"/>
  <c r="BA14" i="13"/>
  <c r="BA15" i="13"/>
  <c r="BA16" i="13"/>
  <c r="BA17" i="13"/>
  <c r="BA18" i="13"/>
  <c r="BA19" i="13"/>
  <c r="BA20" i="13"/>
  <c r="BA21" i="13"/>
  <c r="BA22" i="13"/>
  <c r="BA23" i="13"/>
  <c r="BA24" i="13"/>
  <c r="BA25" i="13"/>
  <c r="BA26" i="13"/>
  <c r="BA27" i="13"/>
  <c r="BA28" i="13"/>
  <c r="BA29" i="13"/>
  <c r="BA30" i="13"/>
  <c r="BA31" i="13"/>
  <c r="BA32" i="13"/>
  <c r="BA33" i="13"/>
  <c r="BA34" i="13"/>
  <c r="BA35" i="13"/>
  <c r="BA36" i="13"/>
  <c r="BA37" i="13"/>
  <c r="BA38" i="13"/>
  <c r="BA39" i="13"/>
  <c r="BA40" i="13"/>
  <c r="BA41" i="13"/>
  <c r="BA42" i="13"/>
  <c r="BA43" i="13"/>
  <c r="BA44" i="13"/>
  <c r="E131" i="40" s="1"/>
  <c r="BA11" i="13"/>
  <c r="AX12" i="13"/>
  <c r="AX13" i="13"/>
  <c r="AX14" i="13"/>
  <c r="AX15" i="13"/>
  <c r="AX16" i="13"/>
  <c r="AX17" i="13"/>
  <c r="AX18" i="13"/>
  <c r="AX19" i="13"/>
  <c r="AX20" i="13"/>
  <c r="AX21" i="13"/>
  <c r="AX22" i="13"/>
  <c r="AX23" i="13"/>
  <c r="AX24" i="13"/>
  <c r="AX25" i="13"/>
  <c r="AX26" i="13"/>
  <c r="AX27" i="13"/>
  <c r="AX28" i="13"/>
  <c r="AX29" i="13"/>
  <c r="AX30" i="13"/>
  <c r="AX31" i="13"/>
  <c r="AX32" i="13"/>
  <c r="AX33" i="13"/>
  <c r="AX34" i="13"/>
  <c r="AX35" i="13"/>
  <c r="AX36" i="13"/>
  <c r="AX37" i="13"/>
  <c r="AX38" i="13"/>
  <c r="AX39" i="13"/>
  <c r="AX40" i="13"/>
  <c r="AX41" i="13"/>
  <c r="AX42" i="13"/>
  <c r="AX43" i="13"/>
  <c r="AX44" i="13"/>
  <c r="E130" i="40" s="1"/>
  <c r="AX11" i="13"/>
  <c r="AU12" i="13"/>
  <c r="AU13" i="13"/>
  <c r="AU14" i="13"/>
  <c r="AU15" i="13"/>
  <c r="AU16" i="13"/>
  <c r="AU17" i="13"/>
  <c r="AU18" i="13"/>
  <c r="AU19" i="13"/>
  <c r="AU20" i="13"/>
  <c r="AU21" i="13"/>
  <c r="AU22" i="13"/>
  <c r="AU23" i="13"/>
  <c r="AU24" i="13"/>
  <c r="AU25" i="13"/>
  <c r="AU26" i="13"/>
  <c r="AU27" i="13"/>
  <c r="AU28" i="13"/>
  <c r="AU29" i="13"/>
  <c r="AU30" i="13"/>
  <c r="AU31" i="13"/>
  <c r="AU32" i="13"/>
  <c r="AU33" i="13"/>
  <c r="AU34" i="13"/>
  <c r="AU35" i="13"/>
  <c r="AU36" i="13"/>
  <c r="AU37" i="13"/>
  <c r="AU38" i="13"/>
  <c r="AU39" i="13"/>
  <c r="AU40" i="13"/>
  <c r="AU41" i="13"/>
  <c r="AU42" i="13"/>
  <c r="AU43" i="13"/>
  <c r="AU44" i="13"/>
  <c r="E129" i="40" s="1"/>
  <c r="AU11" i="13"/>
  <c r="AR12" i="13"/>
  <c r="AR13" i="13"/>
  <c r="AR14" i="13"/>
  <c r="AR15" i="13"/>
  <c r="AR16" i="13"/>
  <c r="AR17" i="13"/>
  <c r="AR18" i="13"/>
  <c r="AR19" i="13"/>
  <c r="AR20" i="13"/>
  <c r="AR21" i="13"/>
  <c r="AR22" i="13"/>
  <c r="AR23" i="13"/>
  <c r="AR24" i="13"/>
  <c r="AR25" i="13"/>
  <c r="AR26" i="13"/>
  <c r="AR27" i="13"/>
  <c r="AR28" i="13"/>
  <c r="AR29" i="13"/>
  <c r="AR30" i="13"/>
  <c r="AR31" i="13"/>
  <c r="AR32" i="13"/>
  <c r="AR33" i="13"/>
  <c r="AR34" i="13"/>
  <c r="AR35" i="13"/>
  <c r="AR36" i="13"/>
  <c r="AR37" i="13"/>
  <c r="AR38" i="13"/>
  <c r="AR39" i="13"/>
  <c r="AR40" i="13"/>
  <c r="AR41" i="13"/>
  <c r="AR42" i="13"/>
  <c r="AR43" i="13"/>
  <c r="AR44" i="13"/>
  <c r="E128" i="40" s="1"/>
  <c r="AR11" i="13"/>
  <c r="AO12" i="13"/>
  <c r="AO13" i="13"/>
  <c r="AO14" i="13"/>
  <c r="AO15" i="13"/>
  <c r="AO16" i="13"/>
  <c r="AO17" i="13"/>
  <c r="AO18" i="13"/>
  <c r="AO19" i="13"/>
  <c r="AO20" i="13"/>
  <c r="AO21" i="13"/>
  <c r="AO22" i="13"/>
  <c r="AO23" i="13"/>
  <c r="AO24" i="13"/>
  <c r="AO25" i="13"/>
  <c r="AO26" i="13"/>
  <c r="AO27" i="13"/>
  <c r="AO28" i="13"/>
  <c r="AO29" i="13"/>
  <c r="AO30" i="13"/>
  <c r="AO31" i="13"/>
  <c r="AO32" i="13"/>
  <c r="AO33" i="13"/>
  <c r="AO34" i="13"/>
  <c r="AO35" i="13"/>
  <c r="AO36" i="13"/>
  <c r="AO37" i="13"/>
  <c r="AO38" i="13"/>
  <c r="AO39" i="13"/>
  <c r="AO40" i="13"/>
  <c r="AO41" i="13"/>
  <c r="AO42" i="13"/>
  <c r="AO43" i="13"/>
  <c r="AO44" i="13"/>
  <c r="E127" i="40" s="1"/>
  <c r="AO11" i="13"/>
  <c r="AL12" i="13"/>
  <c r="AL13" i="13"/>
  <c r="AL14" i="13"/>
  <c r="AL15" i="13"/>
  <c r="AL16" i="13"/>
  <c r="AL17" i="13"/>
  <c r="AL18" i="13"/>
  <c r="AL19" i="13"/>
  <c r="AL20" i="13"/>
  <c r="AL21" i="13"/>
  <c r="AL22" i="13"/>
  <c r="AL23" i="13"/>
  <c r="AL24" i="13"/>
  <c r="AL25" i="13"/>
  <c r="AL26" i="13"/>
  <c r="AL27" i="13"/>
  <c r="AL28" i="13"/>
  <c r="AL29" i="13"/>
  <c r="AL30" i="13"/>
  <c r="AL31" i="13"/>
  <c r="AL32" i="13"/>
  <c r="AL33" i="13"/>
  <c r="AL34" i="13"/>
  <c r="AL35" i="13"/>
  <c r="AL36" i="13"/>
  <c r="AL37" i="13"/>
  <c r="AL38" i="13"/>
  <c r="AL39" i="13"/>
  <c r="AL40" i="13"/>
  <c r="AL41" i="13"/>
  <c r="AL42" i="13"/>
  <c r="AL43" i="13"/>
  <c r="AL44" i="13"/>
  <c r="E126" i="40" s="1"/>
  <c r="AL11" i="13"/>
  <c r="AF12" i="13"/>
  <c r="AF13" i="13"/>
  <c r="AF14" i="13"/>
  <c r="AF15" i="13"/>
  <c r="AF16" i="13"/>
  <c r="AF17" i="13"/>
  <c r="AF18" i="13"/>
  <c r="AF19" i="13"/>
  <c r="AF20" i="13"/>
  <c r="AF21" i="13"/>
  <c r="AF22" i="13"/>
  <c r="AF23" i="13"/>
  <c r="AF24" i="13"/>
  <c r="AF25" i="13"/>
  <c r="AF26" i="13"/>
  <c r="AF27" i="13"/>
  <c r="AF28" i="13"/>
  <c r="AF29" i="13"/>
  <c r="AF30" i="13"/>
  <c r="AF31" i="13"/>
  <c r="AF32" i="13"/>
  <c r="AF33" i="13"/>
  <c r="AF34" i="13"/>
  <c r="AF35" i="13"/>
  <c r="AF36" i="13"/>
  <c r="AF37" i="13"/>
  <c r="AF38" i="13"/>
  <c r="AF39" i="13"/>
  <c r="AF40" i="13"/>
  <c r="AF41" i="13"/>
  <c r="AF42" i="13"/>
  <c r="AF43" i="13"/>
  <c r="AF44" i="13"/>
  <c r="E124" i="40" s="1"/>
  <c r="AF11" i="13"/>
  <c r="AC12" i="13"/>
  <c r="AC13" i="13"/>
  <c r="AC14" i="13"/>
  <c r="AC15" i="13"/>
  <c r="AC16" i="13"/>
  <c r="AC17" i="13"/>
  <c r="AC18" i="13"/>
  <c r="AC19" i="13"/>
  <c r="AC20" i="13"/>
  <c r="AC21" i="13"/>
  <c r="AC22" i="13"/>
  <c r="AC23" i="13"/>
  <c r="AC24" i="13"/>
  <c r="AC25" i="13"/>
  <c r="AC26" i="13"/>
  <c r="AC27" i="13"/>
  <c r="AC28" i="13"/>
  <c r="AC29" i="13"/>
  <c r="AC30" i="13"/>
  <c r="AC31" i="13"/>
  <c r="AC32" i="13"/>
  <c r="AC33" i="13"/>
  <c r="AC34" i="13"/>
  <c r="AC35" i="13"/>
  <c r="AC36" i="13"/>
  <c r="AC37" i="13"/>
  <c r="AC38" i="13"/>
  <c r="AC39" i="13"/>
  <c r="AC40" i="13"/>
  <c r="AC41" i="13"/>
  <c r="AC42" i="13"/>
  <c r="AC43" i="13"/>
  <c r="AC44" i="13"/>
  <c r="E123" i="40" s="1"/>
  <c r="AC11" i="13"/>
  <c r="Z12" i="13"/>
  <c r="Z13" i="13"/>
  <c r="Z14" i="13"/>
  <c r="Z15" i="13"/>
  <c r="Z16" i="13"/>
  <c r="Z17" i="13"/>
  <c r="Z18" i="13"/>
  <c r="Z19" i="13"/>
  <c r="Z20" i="13"/>
  <c r="Z21" i="13"/>
  <c r="Z22" i="13"/>
  <c r="Z23" i="13"/>
  <c r="Z24" i="13"/>
  <c r="Z25" i="13"/>
  <c r="Z26" i="13"/>
  <c r="Z27" i="13"/>
  <c r="Z28" i="13"/>
  <c r="Z29" i="13"/>
  <c r="Z30" i="13"/>
  <c r="Z31" i="13"/>
  <c r="Z32" i="13"/>
  <c r="Z33" i="13"/>
  <c r="Z34" i="13"/>
  <c r="Z35" i="13"/>
  <c r="Z36" i="13"/>
  <c r="Z37" i="13"/>
  <c r="Z38" i="13"/>
  <c r="Z39" i="13"/>
  <c r="Z40" i="13"/>
  <c r="Z41" i="13"/>
  <c r="Z42" i="13"/>
  <c r="Z43" i="13"/>
  <c r="E122" i="40"/>
  <c r="Z11" i="13"/>
  <c r="W12" i="13"/>
  <c r="W13" i="13"/>
  <c r="W14" i="13"/>
  <c r="W15" i="13"/>
  <c r="W16" i="13"/>
  <c r="W17" i="13"/>
  <c r="W18" i="13"/>
  <c r="W19" i="13"/>
  <c r="W20" i="13"/>
  <c r="W21" i="13"/>
  <c r="W22" i="13"/>
  <c r="W23" i="13"/>
  <c r="W24" i="13"/>
  <c r="W25" i="13"/>
  <c r="W26" i="13"/>
  <c r="W27" i="13"/>
  <c r="W28" i="13"/>
  <c r="W29" i="13"/>
  <c r="W30" i="13"/>
  <c r="W31" i="13"/>
  <c r="W32" i="13"/>
  <c r="W33" i="13"/>
  <c r="W34" i="13"/>
  <c r="W35" i="13"/>
  <c r="W36" i="13"/>
  <c r="W37" i="13"/>
  <c r="W38" i="13"/>
  <c r="W39" i="13"/>
  <c r="W40" i="13"/>
  <c r="W41" i="13"/>
  <c r="W42" i="13"/>
  <c r="W43" i="13"/>
  <c r="E121" i="40"/>
  <c r="W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E115" i="40"/>
  <c r="K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E114" i="40"/>
  <c r="H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13" i="40"/>
  <c r="E11" i="13"/>
  <c r="AT10" i="7"/>
  <c r="AT11" i="7"/>
  <c r="AT12" i="7"/>
  <c r="AT13" i="7"/>
  <c r="AT14" i="7"/>
  <c r="AT15" i="7"/>
  <c r="AT16" i="7"/>
  <c r="AT17" i="7"/>
  <c r="AT18" i="7"/>
  <c r="AT19" i="7"/>
  <c r="AT20" i="7"/>
  <c r="AT21" i="7"/>
  <c r="AT22" i="7"/>
  <c r="AT23" i="7"/>
  <c r="AT24" i="7"/>
  <c r="AT25" i="7"/>
  <c r="AT26" i="7"/>
  <c r="AT27" i="7"/>
  <c r="AT28" i="7"/>
  <c r="AT29" i="7"/>
  <c r="AT30" i="7"/>
  <c r="AT31" i="7"/>
  <c r="AT32" i="7"/>
  <c r="AT33" i="7"/>
  <c r="AT34" i="7"/>
  <c r="AT35" i="7"/>
  <c r="AT36" i="7"/>
  <c r="AT37" i="7"/>
  <c r="AT38" i="7"/>
  <c r="AT39" i="7"/>
  <c r="AT40" i="7"/>
  <c r="AT41" i="7"/>
  <c r="AT42" i="7"/>
  <c r="AT43" i="7"/>
  <c r="AT44" i="7"/>
  <c r="AT45" i="7"/>
  <c r="AT46" i="7"/>
  <c r="AT47" i="7"/>
  <c r="AT48" i="7"/>
  <c r="AT49" i="7"/>
  <c r="AT50" i="7"/>
  <c r="AT51" i="7"/>
  <c r="AT52" i="7"/>
  <c r="AT53" i="7"/>
  <c r="AT54" i="7"/>
  <c r="AT55" i="7"/>
  <c r="AT56" i="7"/>
  <c r="AT57" i="7"/>
  <c r="AT58" i="7"/>
  <c r="AT59" i="7"/>
  <c r="AT60" i="7"/>
  <c r="AT61" i="7"/>
  <c r="AT62" i="7"/>
  <c r="AT63" i="7"/>
  <c r="AT64" i="7"/>
  <c r="AT65" i="7"/>
  <c r="AT66" i="7"/>
  <c r="AT67" i="7"/>
  <c r="AT68" i="7"/>
  <c r="AT69" i="7"/>
  <c r="AT70" i="7"/>
  <c r="AT71" i="7"/>
  <c r="AT72" i="7"/>
  <c r="AT73" i="7"/>
  <c r="AT74" i="7"/>
  <c r="AT75" i="7"/>
  <c r="AT76" i="7"/>
  <c r="AT77" i="7"/>
  <c r="AT78" i="7"/>
  <c r="AT79" i="7"/>
  <c r="AT80" i="7"/>
  <c r="AT81" i="7"/>
  <c r="AT82" i="7"/>
  <c r="AT83" i="7"/>
  <c r="AT84" i="7"/>
  <c r="AT85" i="7"/>
  <c r="AT86" i="7"/>
  <c r="AT87" i="7"/>
  <c r="AT88" i="7"/>
  <c r="AT89" i="7"/>
  <c r="AT90" i="7"/>
  <c r="AT91" i="7"/>
  <c r="AT92" i="7"/>
  <c r="AT93" i="7"/>
  <c r="AT94" i="7"/>
  <c r="AT95" i="7"/>
  <c r="AT96" i="7"/>
  <c r="AT97" i="7"/>
  <c r="AT98" i="7"/>
  <c r="AT99" i="7"/>
  <c r="AT100" i="7"/>
  <c r="AT101" i="7"/>
  <c r="AT102" i="7"/>
  <c r="AT103" i="7"/>
  <c r="AT104" i="7"/>
  <c r="AT105" i="7"/>
  <c r="AT106" i="7"/>
  <c r="AT107" i="7"/>
  <c r="AT108" i="7"/>
  <c r="AT109" i="7"/>
  <c r="AT110" i="7"/>
  <c r="AT111" i="7"/>
  <c r="AT112" i="7"/>
  <c r="AT113" i="7"/>
  <c r="AT114" i="7"/>
  <c r="AT115" i="7"/>
  <c r="AT116" i="7"/>
  <c r="AT117" i="7"/>
  <c r="AT118" i="7"/>
  <c r="AT119" i="7"/>
  <c r="AT120" i="7"/>
  <c r="AT121" i="7"/>
  <c r="AT122" i="7"/>
  <c r="AT123" i="7"/>
  <c r="AT124" i="7"/>
  <c r="AT125" i="7"/>
  <c r="AT126" i="7"/>
  <c r="AT127" i="7"/>
  <c r="AT9" i="7"/>
  <c r="AQ10" i="7"/>
  <c r="AQ11" i="7"/>
  <c r="AQ12" i="7"/>
  <c r="AQ13" i="7"/>
  <c r="AQ14" i="7"/>
  <c r="AQ15" i="7"/>
  <c r="AQ16" i="7"/>
  <c r="AQ17" i="7"/>
  <c r="AQ18" i="7"/>
  <c r="AQ19" i="7"/>
  <c r="AQ20" i="7"/>
  <c r="AQ21" i="7"/>
  <c r="AQ22" i="7"/>
  <c r="AQ23" i="7"/>
  <c r="AQ24" i="7"/>
  <c r="AQ25" i="7"/>
  <c r="AQ26" i="7"/>
  <c r="AQ27" i="7"/>
  <c r="AQ28" i="7"/>
  <c r="AQ29" i="7"/>
  <c r="AQ30" i="7"/>
  <c r="AQ31" i="7"/>
  <c r="AQ32" i="7"/>
  <c r="AQ33" i="7"/>
  <c r="AQ34" i="7"/>
  <c r="AQ35" i="7"/>
  <c r="AQ36" i="7"/>
  <c r="AQ37" i="7"/>
  <c r="AQ38" i="7"/>
  <c r="AQ39" i="7"/>
  <c r="AQ40" i="7"/>
  <c r="AQ41" i="7"/>
  <c r="AQ42" i="7"/>
  <c r="AQ43" i="7"/>
  <c r="AQ44" i="7"/>
  <c r="AQ45" i="7"/>
  <c r="AQ46" i="7"/>
  <c r="AQ47" i="7"/>
  <c r="AQ48" i="7"/>
  <c r="AQ49" i="7"/>
  <c r="AQ50" i="7"/>
  <c r="AQ51" i="7"/>
  <c r="AQ52" i="7"/>
  <c r="AQ53" i="7"/>
  <c r="AQ54" i="7"/>
  <c r="AQ55" i="7"/>
  <c r="AQ56" i="7"/>
  <c r="AQ57" i="7"/>
  <c r="AQ58" i="7"/>
  <c r="AQ59" i="7"/>
  <c r="AQ60" i="7"/>
  <c r="AQ61" i="7"/>
  <c r="AQ62" i="7"/>
  <c r="AQ63" i="7"/>
  <c r="AQ64" i="7"/>
  <c r="AQ65" i="7"/>
  <c r="AQ66" i="7"/>
  <c r="AQ67" i="7"/>
  <c r="AQ68" i="7"/>
  <c r="AQ69" i="7"/>
  <c r="AQ70" i="7"/>
  <c r="AQ71" i="7"/>
  <c r="AQ72" i="7"/>
  <c r="AQ73" i="7"/>
  <c r="AQ74" i="7"/>
  <c r="AQ75" i="7"/>
  <c r="AQ76" i="7"/>
  <c r="AQ77" i="7"/>
  <c r="AQ78" i="7"/>
  <c r="AQ79" i="7"/>
  <c r="AQ80" i="7"/>
  <c r="AQ81" i="7"/>
  <c r="AQ82" i="7"/>
  <c r="AQ83" i="7"/>
  <c r="AQ84" i="7"/>
  <c r="AQ85" i="7"/>
  <c r="AQ86" i="7"/>
  <c r="AQ87" i="7"/>
  <c r="AQ88" i="7"/>
  <c r="AQ89" i="7"/>
  <c r="AQ90" i="7"/>
  <c r="AQ91" i="7"/>
  <c r="AQ92" i="7"/>
  <c r="AQ93" i="7"/>
  <c r="AQ94" i="7"/>
  <c r="AQ95" i="7"/>
  <c r="AQ96" i="7"/>
  <c r="AQ97" i="7"/>
  <c r="AQ98" i="7"/>
  <c r="AQ99" i="7"/>
  <c r="AQ100" i="7"/>
  <c r="AQ101" i="7"/>
  <c r="AQ102" i="7"/>
  <c r="AQ103" i="7"/>
  <c r="AQ104" i="7"/>
  <c r="AQ105" i="7"/>
  <c r="AQ106" i="7"/>
  <c r="AQ107" i="7"/>
  <c r="AQ108" i="7"/>
  <c r="AQ109" i="7"/>
  <c r="AQ110" i="7"/>
  <c r="AQ111" i="7"/>
  <c r="AQ112" i="7"/>
  <c r="AQ113" i="7"/>
  <c r="AQ114" i="7"/>
  <c r="AQ115" i="7"/>
  <c r="AQ116" i="7"/>
  <c r="AQ117" i="7"/>
  <c r="AQ118" i="7"/>
  <c r="AQ119" i="7"/>
  <c r="AQ120" i="7"/>
  <c r="AQ121" i="7"/>
  <c r="AQ122" i="7"/>
  <c r="AQ123" i="7"/>
  <c r="AQ124" i="7"/>
  <c r="AQ125" i="7"/>
  <c r="AQ126" i="7"/>
  <c r="AQ127" i="7"/>
  <c r="AQ9" i="7"/>
  <c r="AN10" i="7"/>
  <c r="AN11" i="7"/>
  <c r="AN12" i="7"/>
  <c r="AN13" i="7"/>
  <c r="AN14" i="7"/>
  <c r="AN15" i="7"/>
  <c r="AN16" i="7"/>
  <c r="AN17" i="7"/>
  <c r="AN18" i="7"/>
  <c r="AN19" i="7"/>
  <c r="AN20" i="7"/>
  <c r="AN21" i="7"/>
  <c r="AN22" i="7"/>
  <c r="AN23" i="7"/>
  <c r="AN24" i="7"/>
  <c r="AN25" i="7"/>
  <c r="AN26" i="7"/>
  <c r="AN27" i="7"/>
  <c r="AN28" i="7"/>
  <c r="AN29" i="7"/>
  <c r="AN30" i="7"/>
  <c r="AN31" i="7"/>
  <c r="AN32" i="7"/>
  <c r="AN33" i="7"/>
  <c r="AN34" i="7"/>
  <c r="AN35" i="7"/>
  <c r="AN36" i="7"/>
  <c r="AN37" i="7"/>
  <c r="AN38" i="7"/>
  <c r="AN39" i="7"/>
  <c r="AN40" i="7"/>
  <c r="AN41" i="7"/>
  <c r="AN42" i="7"/>
  <c r="AN43" i="7"/>
  <c r="AN44" i="7"/>
  <c r="AN45" i="7"/>
  <c r="AN46" i="7"/>
  <c r="AN47" i="7"/>
  <c r="AN48" i="7"/>
  <c r="AN49" i="7"/>
  <c r="AN50" i="7"/>
  <c r="AN51" i="7"/>
  <c r="AN52" i="7"/>
  <c r="AN53" i="7"/>
  <c r="AN54" i="7"/>
  <c r="AN55" i="7"/>
  <c r="AN56" i="7"/>
  <c r="AN57" i="7"/>
  <c r="AN58" i="7"/>
  <c r="AN59" i="7"/>
  <c r="AN60" i="7"/>
  <c r="AN61" i="7"/>
  <c r="AN62" i="7"/>
  <c r="AN63" i="7"/>
  <c r="AN64" i="7"/>
  <c r="AN65" i="7"/>
  <c r="AN66" i="7"/>
  <c r="AN67" i="7"/>
  <c r="AN68" i="7"/>
  <c r="AN69" i="7"/>
  <c r="AN70" i="7"/>
  <c r="AN71" i="7"/>
  <c r="AN72" i="7"/>
  <c r="AN73" i="7"/>
  <c r="AN74" i="7"/>
  <c r="AN75" i="7"/>
  <c r="AN76" i="7"/>
  <c r="AN77" i="7"/>
  <c r="AN78" i="7"/>
  <c r="AN79" i="7"/>
  <c r="AN80" i="7"/>
  <c r="AN81" i="7"/>
  <c r="AN82" i="7"/>
  <c r="AN83" i="7"/>
  <c r="AN84" i="7"/>
  <c r="AN85" i="7"/>
  <c r="AN86" i="7"/>
  <c r="AN87" i="7"/>
  <c r="AN88" i="7"/>
  <c r="AN89" i="7"/>
  <c r="AN90" i="7"/>
  <c r="AN91" i="7"/>
  <c r="AN92" i="7"/>
  <c r="AN93" i="7"/>
  <c r="AN94" i="7"/>
  <c r="AN95" i="7"/>
  <c r="AN96" i="7"/>
  <c r="AN97" i="7"/>
  <c r="AN98" i="7"/>
  <c r="AN99" i="7"/>
  <c r="AN100" i="7"/>
  <c r="AN101" i="7"/>
  <c r="AN102" i="7"/>
  <c r="AN103" i="7"/>
  <c r="AN104" i="7"/>
  <c r="AN105" i="7"/>
  <c r="AN106" i="7"/>
  <c r="AN107" i="7"/>
  <c r="AN108" i="7"/>
  <c r="AN109" i="7"/>
  <c r="AN110" i="7"/>
  <c r="AN111" i="7"/>
  <c r="AN112" i="7"/>
  <c r="AN113" i="7"/>
  <c r="AN114" i="7"/>
  <c r="AN115" i="7"/>
  <c r="AN116" i="7"/>
  <c r="AN117" i="7"/>
  <c r="AN118" i="7"/>
  <c r="AN119" i="7"/>
  <c r="AN120" i="7"/>
  <c r="AN121" i="7"/>
  <c r="AN122" i="7"/>
  <c r="AN123" i="7"/>
  <c r="AN124" i="7"/>
  <c r="AN125" i="7"/>
  <c r="AN126" i="7"/>
  <c r="AN127" i="7"/>
  <c r="AN9" i="7"/>
  <c r="AK10" i="7"/>
  <c r="AK11" i="7"/>
  <c r="AK12" i="7"/>
  <c r="AK13" i="7"/>
  <c r="AK14" i="7"/>
  <c r="AK15" i="7"/>
  <c r="AK16" i="7"/>
  <c r="AK17" i="7"/>
  <c r="AK18" i="7"/>
  <c r="AK19" i="7"/>
  <c r="AK20" i="7"/>
  <c r="AK21" i="7"/>
  <c r="AK22" i="7"/>
  <c r="AK23" i="7"/>
  <c r="AK24" i="7"/>
  <c r="AK25" i="7"/>
  <c r="AK26" i="7"/>
  <c r="AK27" i="7"/>
  <c r="AK28" i="7"/>
  <c r="AK29" i="7"/>
  <c r="AK30" i="7"/>
  <c r="AK31" i="7"/>
  <c r="AK32" i="7"/>
  <c r="AK33" i="7"/>
  <c r="AK34" i="7"/>
  <c r="AK35" i="7"/>
  <c r="AK36" i="7"/>
  <c r="AK37" i="7"/>
  <c r="AK38" i="7"/>
  <c r="AK39" i="7"/>
  <c r="AK40" i="7"/>
  <c r="AK41" i="7"/>
  <c r="AK42" i="7"/>
  <c r="AK43" i="7"/>
  <c r="AK44" i="7"/>
  <c r="AK45" i="7"/>
  <c r="AK46" i="7"/>
  <c r="AK47" i="7"/>
  <c r="AK48" i="7"/>
  <c r="AK49" i="7"/>
  <c r="AK50" i="7"/>
  <c r="AK51" i="7"/>
  <c r="AK52" i="7"/>
  <c r="AK53" i="7"/>
  <c r="AK54" i="7"/>
  <c r="AK55" i="7"/>
  <c r="AK56" i="7"/>
  <c r="AK57" i="7"/>
  <c r="AK58" i="7"/>
  <c r="AK59" i="7"/>
  <c r="AK60" i="7"/>
  <c r="AK61" i="7"/>
  <c r="AK62" i="7"/>
  <c r="AK63" i="7"/>
  <c r="AK64" i="7"/>
  <c r="AK65" i="7"/>
  <c r="AK66" i="7"/>
  <c r="AK67" i="7"/>
  <c r="AK68" i="7"/>
  <c r="AK69" i="7"/>
  <c r="AK70" i="7"/>
  <c r="AK71" i="7"/>
  <c r="AK72" i="7"/>
  <c r="AK73" i="7"/>
  <c r="AK74" i="7"/>
  <c r="AK75" i="7"/>
  <c r="AK76" i="7"/>
  <c r="AK77" i="7"/>
  <c r="AK78" i="7"/>
  <c r="AK79" i="7"/>
  <c r="AK80" i="7"/>
  <c r="AK81" i="7"/>
  <c r="AK82" i="7"/>
  <c r="AK83" i="7"/>
  <c r="AK84" i="7"/>
  <c r="AK85" i="7"/>
  <c r="AK86" i="7"/>
  <c r="AK87" i="7"/>
  <c r="AK88" i="7"/>
  <c r="AK89" i="7"/>
  <c r="AK90" i="7"/>
  <c r="AK91" i="7"/>
  <c r="AK92" i="7"/>
  <c r="AK93" i="7"/>
  <c r="AK94" i="7"/>
  <c r="AK95" i="7"/>
  <c r="AK96" i="7"/>
  <c r="AK97" i="7"/>
  <c r="AK98" i="7"/>
  <c r="AK99" i="7"/>
  <c r="AK100" i="7"/>
  <c r="AK101" i="7"/>
  <c r="AK102" i="7"/>
  <c r="AK103" i="7"/>
  <c r="AK104" i="7"/>
  <c r="AK105" i="7"/>
  <c r="AK106" i="7"/>
  <c r="AK107" i="7"/>
  <c r="AK108" i="7"/>
  <c r="AK109" i="7"/>
  <c r="AK110" i="7"/>
  <c r="AK111" i="7"/>
  <c r="AK112" i="7"/>
  <c r="AK113" i="7"/>
  <c r="AK114" i="7"/>
  <c r="AK115" i="7"/>
  <c r="AK116" i="7"/>
  <c r="AK117" i="7"/>
  <c r="AK118" i="7"/>
  <c r="AK119" i="7"/>
  <c r="AK120" i="7"/>
  <c r="AK121" i="7"/>
  <c r="AK122" i="7"/>
  <c r="AK123" i="7"/>
  <c r="AK124" i="7"/>
  <c r="AK125" i="7"/>
  <c r="AK126" i="7"/>
  <c r="AK127" i="7"/>
  <c r="AK9" i="7"/>
  <c r="AH10" i="7"/>
  <c r="AH11" i="7"/>
  <c r="AH12" i="7"/>
  <c r="AH13" i="7"/>
  <c r="AH14" i="7"/>
  <c r="AH15" i="7"/>
  <c r="AH16" i="7"/>
  <c r="AH17" i="7"/>
  <c r="AH18" i="7"/>
  <c r="AH19" i="7"/>
  <c r="AH20" i="7"/>
  <c r="AH21" i="7"/>
  <c r="AH22" i="7"/>
  <c r="AH23" i="7"/>
  <c r="AH24" i="7"/>
  <c r="AH25" i="7"/>
  <c r="AH26" i="7"/>
  <c r="AH27" i="7"/>
  <c r="AH28" i="7"/>
  <c r="AH29" i="7"/>
  <c r="AH30" i="7"/>
  <c r="AH31" i="7"/>
  <c r="AH32" i="7"/>
  <c r="AH33" i="7"/>
  <c r="AH34" i="7"/>
  <c r="AH35" i="7"/>
  <c r="AH36" i="7"/>
  <c r="AH37" i="7"/>
  <c r="AH38" i="7"/>
  <c r="AH39" i="7"/>
  <c r="AH40" i="7"/>
  <c r="AH41" i="7"/>
  <c r="AH42" i="7"/>
  <c r="AH43" i="7"/>
  <c r="AH44" i="7"/>
  <c r="AH45" i="7"/>
  <c r="AH46" i="7"/>
  <c r="AH47" i="7"/>
  <c r="AH48" i="7"/>
  <c r="AH49" i="7"/>
  <c r="AH50" i="7"/>
  <c r="AH51" i="7"/>
  <c r="AH52" i="7"/>
  <c r="AH53" i="7"/>
  <c r="AH54" i="7"/>
  <c r="AH55" i="7"/>
  <c r="AH56" i="7"/>
  <c r="AH57" i="7"/>
  <c r="AH58" i="7"/>
  <c r="AH59" i="7"/>
  <c r="AH60" i="7"/>
  <c r="AH61" i="7"/>
  <c r="AH62" i="7"/>
  <c r="AH63" i="7"/>
  <c r="AH64" i="7"/>
  <c r="AH65" i="7"/>
  <c r="AH66" i="7"/>
  <c r="AH67" i="7"/>
  <c r="AH68" i="7"/>
  <c r="AH69" i="7"/>
  <c r="AH70" i="7"/>
  <c r="AH71" i="7"/>
  <c r="AH72" i="7"/>
  <c r="AH73" i="7"/>
  <c r="AH74" i="7"/>
  <c r="AH75" i="7"/>
  <c r="AH76" i="7"/>
  <c r="AH77" i="7"/>
  <c r="AH78" i="7"/>
  <c r="AH79" i="7"/>
  <c r="AH80" i="7"/>
  <c r="AH81" i="7"/>
  <c r="AH82" i="7"/>
  <c r="AH83" i="7"/>
  <c r="AH84" i="7"/>
  <c r="AH85" i="7"/>
  <c r="AH86" i="7"/>
  <c r="AH87" i="7"/>
  <c r="AH88" i="7"/>
  <c r="AH89" i="7"/>
  <c r="AH90" i="7"/>
  <c r="AH91" i="7"/>
  <c r="AH92" i="7"/>
  <c r="AH93" i="7"/>
  <c r="AH94" i="7"/>
  <c r="AH95" i="7"/>
  <c r="AH96" i="7"/>
  <c r="AH97" i="7"/>
  <c r="AH98" i="7"/>
  <c r="AH99" i="7"/>
  <c r="AH100" i="7"/>
  <c r="AH101" i="7"/>
  <c r="AH102" i="7"/>
  <c r="AH103" i="7"/>
  <c r="AH104" i="7"/>
  <c r="AH105" i="7"/>
  <c r="AH106" i="7"/>
  <c r="AH107" i="7"/>
  <c r="AH108" i="7"/>
  <c r="AH109" i="7"/>
  <c r="AH110" i="7"/>
  <c r="AH111" i="7"/>
  <c r="AH112" i="7"/>
  <c r="AH113" i="7"/>
  <c r="AH114" i="7"/>
  <c r="AH115" i="7"/>
  <c r="AH116" i="7"/>
  <c r="AH117" i="7"/>
  <c r="AH118" i="7"/>
  <c r="AH119" i="7"/>
  <c r="AH120" i="7"/>
  <c r="AH121" i="7"/>
  <c r="AH122" i="7"/>
  <c r="AH123" i="7"/>
  <c r="AH124" i="7"/>
  <c r="AH125" i="7"/>
  <c r="AH126" i="7"/>
  <c r="AH127" i="7"/>
  <c r="AH9" i="7"/>
  <c r="AE10" i="7"/>
  <c r="AE11" i="7"/>
  <c r="AE12" i="7"/>
  <c r="AE13" i="7"/>
  <c r="AE14" i="7"/>
  <c r="AE15" i="7"/>
  <c r="AE16" i="7"/>
  <c r="AE17" i="7"/>
  <c r="AE18" i="7"/>
  <c r="AE19" i="7"/>
  <c r="AE20" i="7"/>
  <c r="AE21" i="7"/>
  <c r="AE22" i="7"/>
  <c r="AE23" i="7"/>
  <c r="AE24" i="7"/>
  <c r="AE25" i="7"/>
  <c r="AE26" i="7"/>
  <c r="AE27" i="7"/>
  <c r="AE28" i="7"/>
  <c r="AE29" i="7"/>
  <c r="AE30" i="7"/>
  <c r="AE31" i="7"/>
  <c r="AE32" i="7"/>
  <c r="AE33" i="7"/>
  <c r="AE34" i="7"/>
  <c r="AE35" i="7"/>
  <c r="AE36" i="7"/>
  <c r="AE37" i="7"/>
  <c r="AE38" i="7"/>
  <c r="AE39" i="7"/>
  <c r="AE40" i="7"/>
  <c r="AE41" i="7"/>
  <c r="AE42" i="7"/>
  <c r="AE43" i="7"/>
  <c r="AE44" i="7"/>
  <c r="AE45" i="7"/>
  <c r="AE46" i="7"/>
  <c r="AE47" i="7"/>
  <c r="AE48" i="7"/>
  <c r="AE49" i="7"/>
  <c r="AE50" i="7"/>
  <c r="AE51" i="7"/>
  <c r="AE52" i="7"/>
  <c r="AE53" i="7"/>
  <c r="AE54" i="7"/>
  <c r="AE55" i="7"/>
  <c r="AE56" i="7"/>
  <c r="AE57" i="7"/>
  <c r="AE58" i="7"/>
  <c r="AE59" i="7"/>
  <c r="AE60" i="7"/>
  <c r="AE61" i="7"/>
  <c r="AE62" i="7"/>
  <c r="AE63" i="7"/>
  <c r="AE64" i="7"/>
  <c r="AE65" i="7"/>
  <c r="AE66" i="7"/>
  <c r="AE67" i="7"/>
  <c r="AE68" i="7"/>
  <c r="AE69" i="7"/>
  <c r="AE70" i="7"/>
  <c r="AE71" i="7"/>
  <c r="AE72" i="7"/>
  <c r="AE73" i="7"/>
  <c r="AE74" i="7"/>
  <c r="AE75" i="7"/>
  <c r="AE76" i="7"/>
  <c r="AE77" i="7"/>
  <c r="AE78" i="7"/>
  <c r="AE79" i="7"/>
  <c r="AE80" i="7"/>
  <c r="AE81" i="7"/>
  <c r="AE82" i="7"/>
  <c r="AE83" i="7"/>
  <c r="AE84" i="7"/>
  <c r="AE85" i="7"/>
  <c r="AE86" i="7"/>
  <c r="AE87" i="7"/>
  <c r="AE88" i="7"/>
  <c r="AE89" i="7"/>
  <c r="AE90" i="7"/>
  <c r="AE91" i="7"/>
  <c r="AE92" i="7"/>
  <c r="AE93" i="7"/>
  <c r="AE94" i="7"/>
  <c r="AE95" i="7"/>
  <c r="AE96" i="7"/>
  <c r="AE97" i="7"/>
  <c r="AE98" i="7"/>
  <c r="AE99" i="7"/>
  <c r="AE100" i="7"/>
  <c r="AE101" i="7"/>
  <c r="AE102" i="7"/>
  <c r="AE103" i="7"/>
  <c r="AE104" i="7"/>
  <c r="AE105" i="7"/>
  <c r="AE106" i="7"/>
  <c r="AE107" i="7"/>
  <c r="AE108" i="7"/>
  <c r="AE109" i="7"/>
  <c r="AE110" i="7"/>
  <c r="AE111" i="7"/>
  <c r="AE112" i="7"/>
  <c r="AE113" i="7"/>
  <c r="AE114" i="7"/>
  <c r="AE115" i="7"/>
  <c r="AE116" i="7"/>
  <c r="AE117" i="7"/>
  <c r="AE118" i="7"/>
  <c r="AE119" i="7"/>
  <c r="AE120" i="7"/>
  <c r="AE121" i="7"/>
  <c r="AE122" i="7"/>
  <c r="AE123" i="7"/>
  <c r="AE124" i="7"/>
  <c r="AE125" i="7"/>
  <c r="AE126" i="7"/>
  <c r="AE127" i="7"/>
  <c r="AE9" i="7"/>
  <c r="AB10" i="7"/>
  <c r="AB11" i="7"/>
  <c r="AB12" i="7"/>
  <c r="AB13" i="7"/>
  <c r="AB14" i="7"/>
  <c r="AB15" i="7"/>
  <c r="AB16" i="7"/>
  <c r="AB17" i="7"/>
  <c r="AB18" i="7"/>
  <c r="AB19" i="7"/>
  <c r="AB20" i="7"/>
  <c r="AB21" i="7"/>
  <c r="AB22" i="7"/>
  <c r="AB23" i="7"/>
  <c r="AB24" i="7"/>
  <c r="AB25" i="7"/>
  <c r="AB26" i="7"/>
  <c r="AB27" i="7"/>
  <c r="AB28" i="7"/>
  <c r="AB29" i="7"/>
  <c r="AB30" i="7"/>
  <c r="AB31" i="7"/>
  <c r="AB32" i="7"/>
  <c r="AB33" i="7"/>
  <c r="AB34" i="7"/>
  <c r="AB35" i="7"/>
  <c r="AB36" i="7"/>
  <c r="AB37" i="7"/>
  <c r="AB38" i="7"/>
  <c r="AB39" i="7"/>
  <c r="AB40" i="7"/>
  <c r="AB41" i="7"/>
  <c r="AB42" i="7"/>
  <c r="AB43" i="7"/>
  <c r="AB44" i="7"/>
  <c r="AB45" i="7"/>
  <c r="AB46" i="7"/>
  <c r="AB47" i="7"/>
  <c r="AB48" i="7"/>
  <c r="AB49" i="7"/>
  <c r="AB50" i="7"/>
  <c r="AB51" i="7"/>
  <c r="AB52" i="7"/>
  <c r="AB53" i="7"/>
  <c r="AB54" i="7"/>
  <c r="AB55" i="7"/>
  <c r="AB56" i="7"/>
  <c r="AB57" i="7"/>
  <c r="AB58" i="7"/>
  <c r="AB59" i="7"/>
  <c r="AB60" i="7"/>
  <c r="AB61" i="7"/>
  <c r="AB62" i="7"/>
  <c r="AB63" i="7"/>
  <c r="AB64" i="7"/>
  <c r="AB65" i="7"/>
  <c r="AB66" i="7"/>
  <c r="AB67" i="7"/>
  <c r="AB68" i="7"/>
  <c r="AB69" i="7"/>
  <c r="AB70" i="7"/>
  <c r="AB71" i="7"/>
  <c r="AB72" i="7"/>
  <c r="AB73" i="7"/>
  <c r="AB74" i="7"/>
  <c r="AB75" i="7"/>
  <c r="AB76" i="7"/>
  <c r="AB77" i="7"/>
  <c r="AB78" i="7"/>
  <c r="AB79" i="7"/>
  <c r="AB80" i="7"/>
  <c r="AB81" i="7"/>
  <c r="AB82" i="7"/>
  <c r="AB83" i="7"/>
  <c r="AB84" i="7"/>
  <c r="AB85" i="7"/>
  <c r="AB86" i="7"/>
  <c r="AB87" i="7"/>
  <c r="AB88" i="7"/>
  <c r="AB89" i="7"/>
  <c r="AB90" i="7"/>
  <c r="AB91" i="7"/>
  <c r="AB92" i="7"/>
  <c r="AB93" i="7"/>
  <c r="AB94" i="7"/>
  <c r="AB95" i="7"/>
  <c r="AB96" i="7"/>
  <c r="AB97" i="7"/>
  <c r="AB98" i="7"/>
  <c r="AB99" i="7"/>
  <c r="AB100" i="7"/>
  <c r="AB101" i="7"/>
  <c r="AB102" i="7"/>
  <c r="AB103" i="7"/>
  <c r="AB104" i="7"/>
  <c r="AB105" i="7"/>
  <c r="AB106" i="7"/>
  <c r="AB107" i="7"/>
  <c r="AB108" i="7"/>
  <c r="AB109" i="7"/>
  <c r="AB110" i="7"/>
  <c r="AB111" i="7"/>
  <c r="AB112" i="7"/>
  <c r="AB113" i="7"/>
  <c r="AB114" i="7"/>
  <c r="AB115" i="7"/>
  <c r="AB116" i="7"/>
  <c r="AB117" i="7"/>
  <c r="AB118" i="7"/>
  <c r="AB119" i="7"/>
  <c r="AB120" i="7"/>
  <c r="AB121" i="7"/>
  <c r="AB122" i="7"/>
  <c r="AB123" i="7"/>
  <c r="AB124" i="7"/>
  <c r="AB125" i="7"/>
  <c r="AB126" i="7"/>
  <c r="AB127" i="7"/>
  <c r="AB9" i="7"/>
  <c r="Y10" i="7"/>
  <c r="Y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6" i="7"/>
  <c r="Y27" i="7"/>
  <c r="Y28" i="7"/>
  <c r="Y29" i="7"/>
  <c r="Y30" i="7"/>
  <c r="Y31" i="7"/>
  <c r="Y32" i="7"/>
  <c r="Y33" i="7"/>
  <c r="Y34" i="7"/>
  <c r="Y35" i="7"/>
  <c r="Y36" i="7"/>
  <c r="Y37" i="7"/>
  <c r="Y38" i="7"/>
  <c r="Y39" i="7"/>
  <c r="Y40" i="7"/>
  <c r="Y41" i="7"/>
  <c r="Y42" i="7"/>
  <c r="Y43" i="7"/>
  <c r="Y44" i="7"/>
  <c r="Y45" i="7"/>
  <c r="Y46" i="7"/>
  <c r="Y47" i="7"/>
  <c r="Y48" i="7"/>
  <c r="Y49" i="7"/>
  <c r="Y50" i="7"/>
  <c r="Y51" i="7"/>
  <c r="Y52" i="7"/>
  <c r="Y53" i="7"/>
  <c r="Y54" i="7"/>
  <c r="Y55" i="7"/>
  <c r="Y56" i="7"/>
  <c r="Y57" i="7"/>
  <c r="Y58" i="7"/>
  <c r="Y59" i="7"/>
  <c r="Y60" i="7"/>
  <c r="Y61" i="7"/>
  <c r="Y62" i="7"/>
  <c r="Y63" i="7"/>
  <c r="Y64" i="7"/>
  <c r="Y65" i="7"/>
  <c r="Y66" i="7"/>
  <c r="Y67" i="7"/>
  <c r="Y68" i="7"/>
  <c r="Y69" i="7"/>
  <c r="Y70" i="7"/>
  <c r="Y71" i="7"/>
  <c r="Y72" i="7"/>
  <c r="Y73" i="7"/>
  <c r="Y74" i="7"/>
  <c r="Y75" i="7"/>
  <c r="Y76" i="7"/>
  <c r="Y77" i="7"/>
  <c r="Y78" i="7"/>
  <c r="Y79" i="7"/>
  <c r="Y80" i="7"/>
  <c r="Y81" i="7"/>
  <c r="Y82" i="7"/>
  <c r="Y83" i="7"/>
  <c r="Y84" i="7"/>
  <c r="Y85" i="7"/>
  <c r="Y86" i="7"/>
  <c r="Y87" i="7"/>
  <c r="Y88" i="7"/>
  <c r="Y89" i="7"/>
  <c r="Y90" i="7"/>
  <c r="Y91" i="7"/>
  <c r="Y92" i="7"/>
  <c r="Y93" i="7"/>
  <c r="Y94" i="7"/>
  <c r="Y95" i="7"/>
  <c r="Y96" i="7"/>
  <c r="Y97" i="7"/>
  <c r="Y98" i="7"/>
  <c r="Y99" i="7"/>
  <c r="Y100" i="7"/>
  <c r="Y101" i="7"/>
  <c r="Y102" i="7"/>
  <c r="Y103" i="7"/>
  <c r="Y104" i="7"/>
  <c r="Y105" i="7"/>
  <c r="Y106" i="7"/>
  <c r="Y107" i="7"/>
  <c r="Y108" i="7"/>
  <c r="Y109" i="7"/>
  <c r="Y110" i="7"/>
  <c r="Y111" i="7"/>
  <c r="Y112" i="7"/>
  <c r="Y113" i="7"/>
  <c r="Y114" i="7"/>
  <c r="Y115" i="7"/>
  <c r="Y116" i="7"/>
  <c r="Y117" i="7"/>
  <c r="Y118" i="7"/>
  <c r="Y119" i="7"/>
  <c r="Y120" i="7"/>
  <c r="Y121" i="7"/>
  <c r="Y122" i="7"/>
  <c r="Y123" i="7"/>
  <c r="Y124" i="7"/>
  <c r="Y125" i="7"/>
  <c r="Y126" i="7"/>
  <c r="Y127" i="7"/>
  <c r="Y9" i="7"/>
  <c r="V10" i="7"/>
  <c r="V11" i="7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V27" i="7"/>
  <c r="V28" i="7"/>
  <c r="V29" i="7"/>
  <c r="V30" i="7"/>
  <c r="V31" i="7"/>
  <c r="V32" i="7"/>
  <c r="V33" i="7"/>
  <c r="V34" i="7"/>
  <c r="V35" i="7"/>
  <c r="V36" i="7"/>
  <c r="V37" i="7"/>
  <c r="V38" i="7"/>
  <c r="V39" i="7"/>
  <c r="V40" i="7"/>
  <c r="V41" i="7"/>
  <c r="V42" i="7"/>
  <c r="V43" i="7"/>
  <c r="V44" i="7"/>
  <c r="V45" i="7"/>
  <c r="V46" i="7"/>
  <c r="V47" i="7"/>
  <c r="V48" i="7"/>
  <c r="V49" i="7"/>
  <c r="V50" i="7"/>
  <c r="V51" i="7"/>
  <c r="V52" i="7"/>
  <c r="V53" i="7"/>
  <c r="V54" i="7"/>
  <c r="V55" i="7"/>
  <c r="V56" i="7"/>
  <c r="V57" i="7"/>
  <c r="V58" i="7"/>
  <c r="V59" i="7"/>
  <c r="V60" i="7"/>
  <c r="V61" i="7"/>
  <c r="V62" i="7"/>
  <c r="V63" i="7"/>
  <c r="V64" i="7"/>
  <c r="V65" i="7"/>
  <c r="V66" i="7"/>
  <c r="V67" i="7"/>
  <c r="V68" i="7"/>
  <c r="V69" i="7"/>
  <c r="V70" i="7"/>
  <c r="V71" i="7"/>
  <c r="V72" i="7"/>
  <c r="V73" i="7"/>
  <c r="V74" i="7"/>
  <c r="V75" i="7"/>
  <c r="V76" i="7"/>
  <c r="V77" i="7"/>
  <c r="V78" i="7"/>
  <c r="V79" i="7"/>
  <c r="V80" i="7"/>
  <c r="V81" i="7"/>
  <c r="V82" i="7"/>
  <c r="V83" i="7"/>
  <c r="V84" i="7"/>
  <c r="V85" i="7"/>
  <c r="V86" i="7"/>
  <c r="V87" i="7"/>
  <c r="V88" i="7"/>
  <c r="V89" i="7"/>
  <c r="V90" i="7"/>
  <c r="V91" i="7"/>
  <c r="V92" i="7"/>
  <c r="V93" i="7"/>
  <c r="V94" i="7"/>
  <c r="V95" i="7"/>
  <c r="V96" i="7"/>
  <c r="V97" i="7"/>
  <c r="V98" i="7"/>
  <c r="V99" i="7"/>
  <c r="V100" i="7"/>
  <c r="V101" i="7"/>
  <c r="V102" i="7"/>
  <c r="V103" i="7"/>
  <c r="V104" i="7"/>
  <c r="V105" i="7"/>
  <c r="V106" i="7"/>
  <c r="V107" i="7"/>
  <c r="V108" i="7"/>
  <c r="V109" i="7"/>
  <c r="V110" i="7"/>
  <c r="V111" i="7"/>
  <c r="V112" i="7"/>
  <c r="V113" i="7"/>
  <c r="V114" i="7"/>
  <c r="V115" i="7"/>
  <c r="V116" i="7"/>
  <c r="V117" i="7"/>
  <c r="V118" i="7"/>
  <c r="V119" i="7"/>
  <c r="V120" i="7"/>
  <c r="V121" i="7"/>
  <c r="V122" i="7"/>
  <c r="V123" i="7"/>
  <c r="V124" i="7"/>
  <c r="V125" i="7"/>
  <c r="V126" i="7"/>
  <c r="V127" i="7"/>
  <c r="V9" i="7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29" i="7"/>
  <c r="S30" i="7"/>
  <c r="S31" i="7"/>
  <c r="S32" i="7"/>
  <c r="S33" i="7"/>
  <c r="S34" i="7"/>
  <c r="S35" i="7"/>
  <c r="S36" i="7"/>
  <c r="S37" i="7"/>
  <c r="S38" i="7"/>
  <c r="S39" i="7"/>
  <c r="S40" i="7"/>
  <c r="S41" i="7"/>
  <c r="S42" i="7"/>
  <c r="S43" i="7"/>
  <c r="S44" i="7"/>
  <c r="S45" i="7"/>
  <c r="S46" i="7"/>
  <c r="S47" i="7"/>
  <c r="S48" i="7"/>
  <c r="S49" i="7"/>
  <c r="S50" i="7"/>
  <c r="S51" i="7"/>
  <c r="S52" i="7"/>
  <c r="S53" i="7"/>
  <c r="S54" i="7"/>
  <c r="S55" i="7"/>
  <c r="S56" i="7"/>
  <c r="S57" i="7"/>
  <c r="S58" i="7"/>
  <c r="S59" i="7"/>
  <c r="S60" i="7"/>
  <c r="S61" i="7"/>
  <c r="S62" i="7"/>
  <c r="S63" i="7"/>
  <c r="S64" i="7"/>
  <c r="S65" i="7"/>
  <c r="S66" i="7"/>
  <c r="S67" i="7"/>
  <c r="S68" i="7"/>
  <c r="S69" i="7"/>
  <c r="S70" i="7"/>
  <c r="S71" i="7"/>
  <c r="S72" i="7"/>
  <c r="S73" i="7"/>
  <c r="S74" i="7"/>
  <c r="S75" i="7"/>
  <c r="S76" i="7"/>
  <c r="S77" i="7"/>
  <c r="S78" i="7"/>
  <c r="S79" i="7"/>
  <c r="S80" i="7"/>
  <c r="S81" i="7"/>
  <c r="S82" i="7"/>
  <c r="S83" i="7"/>
  <c r="S84" i="7"/>
  <c r="S85" i="7"/>
  <c r="S86" i="7"/>
  <c r="S87" i="7"/>
  <c r="S88" i="7"/>
  <c r="S89" i="7"/>
  <c r="S90" i="7"/>
  <c r="S91" i="7"/>
  <c r="S92" i="7"/>
  <c r="S93" i="7"/>
  <c r="S94" i="7"/>
  <c r="S95" i="7"/>
  <c r="S96" i="7"/>
  <c r="S97" i="7"/>
  <c r="S98" i="7"/>
  <c r="S99" i="7"/>
  <c r="S100" i="7"/>
  <c r="S101" i="7"/>
  <c r="S102" i="7"/>
  <c r="S103" i="7"/>
  <c r="S104" i="7"/>
  <c r="S105" i="7"/>
  <c r="S106" i="7"/>
  <c r="S107" i="7"/>
  <c r="S108" i="7"/>
  <c r="S109" i="7"/>
  <c r="S110" i="7"/>
  <c r="S111" i="7"/>
  <c r="S112" i="7"/>
  <c r="S113" i="7"/>
  <c r="S114" i="7"/>
  <c r="S115" i="7"/>
  <c r="S116" i="7"/>
  <c r="S117" i="7"/>
  <c r="S118" i="7"/>
  <c r="S119" i="7"/>
  <c r="S120" i="7"/>
  <c r="S121" i="7"/>
  <c r="S122" i="7"/>
  <c r="S123" i="7"/>
  <c r="S124" i="7"/>
  <c r="S125" i="7"/>
  <c r="S126" i="7"/>
  <c r="S127" i="7"/>
  <c r="S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11" i="7"/>
  <c r="P112" i="7"/>
  <c r="P113" i="7"/>
  <c r="P114" i="7"/>
  <c r="P115" i="7"/>
  <c r="P116" i="7"/>
  <c r="P117" i="7"/>
  <c r="P118" i="7"/>
  <c r="P119" i="7"/>
  <c r="P120" i="7"/>
  <c r="P121" i="7"/>
  <c r="P122" i="7"/>
  <c r="P123" i="7"/>
  <c r="P124" i="7"/>
  <c r="P125" i="7"/>
  <c r="P126" i="7"/>
  <c r="P127" i="7"/>
  <c r="P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9" i="7"/>
  <c r="AR10" i="10"/>
  <c r="AR11" i="10"/>
  <c r="AR12" i="10"/>
  <c r="AR13" i="10"/>
  <c r="AR14" i="10"/>
  <c r="AR15" i="10"/>
  <c r="AR16" i="10"/>
  <c r="AR17" i="10"/>
  <c r="AR18" i="10"/>
  <c r="AR19" i="10"/>
  <c r="AR20" i="10"/>
  <c r="AR21" i="10"/>
  <c r="AR22" i="10"/>
  <c r="AR23" i="10"/>
  <c r="AR24" i="10"/>
  <c r="AR25" i="10"/>
  <c r="AR26" i="10"/>
  <c r="AR27" i="10"/>
  <c r="AR28" i="10"/>
  <c r="AR29" i="10"/>
  <c r="AR30" i="10"/>
  <c r="AR31" i="10"/>
  <c r="AR32" i="10"/>
  <c r="AR33" i="10"/>
  <c r="AR34" i="10"/>
  <c r="AR35" i="10"/>
  <c r="AR36" i="10"/>
  <c r="AR37" i="10"/>
  <c r="AR38" i="10"/>
  <c r="AR39" i="10"/>
  <c r="AR40" i="10"/>
  <c r="AR41" i="10"/>
  <c r="AR42" i="10"/>
  <c r="AR9" i="10"/>
  <c r="AO10" i="10"/>
  <c r="AO11" i="10"/>
  <c r="AO12" i="10"/>
  <c r="AO13" i="10"/>
  <c r="AO14" i="10"/>
  <c r="AO15" i="10"/>
  <c r="AO16" i="10"/>
  <c r="AO17" i="10"/>
  <c r="AO18" i="10"/>
  <c r="AO19" i="10"/>
  <c r="AO20" i="10"/>
  <c r="AO21" i="10"/>
  <c r="AO22" i="10"/>
  <c r="AO23" i="10"/>
  <c r="AO24" i="10"/>
  <c r="AO25" i="10"/>
  <c r="AO26" i="10"/>
  <c r="AO27" i="10"/>
  <c r="AO28" i="10"/>
  <c r="AO29" i="10"/>
  <c r="AO30" i="10"/>
  <c r="AO31" i="10"/>
  <c r="AO32" i="10"/>
  <c r="AO33" i="10"/>
  <c r="AO34" i="10"/>
  <c r="AO35" i="10"/>
  <c r="AO36" i="10"/>
  <c r="AO37" i="10"/>
  <c r="AO38" i="10"/>
  <c r="AO39" i="10"/>
  <c r="AO40" i="10"/>
  <c r="AO41" i="10"/>
  <c r="AO42" i="10"/>
  <c r="AO9" i="10"/>
  <c r="AL10" i="10"/>
  <c r="AL11" i="10"/>
  <c r="AL12" i="10"/>
  <c r="AL13" i="10"/>
  <c r="AL14" i="10"/>
  <c r="AL15" i="10"/>
  <c r="AL16" i="10"/>
  <c r="AL17" i="10"/>
  <c r="AL18" i="10"/>
  <c r="AL19" i="10"/>
  <c r="AL20" i="10"/>
  <c r="AL21" i="10"/>
  <c r="AL22" i="10"/>
  <c r="AL23" i="10"/>
  <c r="AL24" i="10"/>
  <c r="AL25" i="10"/>
  <c r="AL26" i="10"/>
  <c r="AL27" i="10"/>
  <c r="AL28" i="10"/>
  <c r="AL29" i="10"/>
  <c r="AL30" i="10"/>
  <c r="AL31" i="10"/>
  <c r="AL32" i="10"/>
  <c r="AL33" i="10"/>
  <c r="AL34" i="10"/>
  <c r="AL35" i="10"/>
  <c r="AL36" i="10"/>
  <c r="AL37" i="10"/>
  <c r="AL38" i="10"/>
  <c r="AL39" i="10"/>
  <c r="AL40" i="10"/>
  <c r="AL41" i="10"/>
  <c r="AL42" i="10"/>
  <c r="AL9" i="10"/>
  <c r="AI10" i="10"/>
  <c r="AI11" i="10"/>
  <c r="AI12" i="10"/>
  <c r="AI13" i="10"/>
  <c r="AI14" i="10"/>
  <c r="AI15" i="10"/>
  <c r="AI16" i="10"/>
  <c r="AI17" i="10"/>
  <c r="AI18" i="10"/>
  <c r="AI19" i="10"/>
  <c r="AI20" i="10"/>
  <c r="AI21" i="10"/>
  <c r="AI22" i="10"/>
  <c r="AI23" i="10"/>
  <c r="AI24" i="10"/>
  <c r="AI25" i="10"/>
  <c r="AI26" i="10"/>
  <c r="AI27" i="10"/>
  <c r="AI28" i="10"/>
  <c r="AI29" i="10"/>
  <c r="AI30" i="10"/>
  <c r="AI31" i="10"/>
  <c r="AI32" i="10"/>
  <c r="AI33" i="10"/>
  <c r="AI34" i="10"/>
  <c r="AI35" i="10"/>
  <c r="AI36" i="10"/>
  <c r="AI37" i="10"/>
  <c r="AI38" i="10"/>
  <c r="AI39" i="10"/>
  <c r="AI40" i="10"/>
  <c r="AI41" i="10"/>
  <c r="AI42" i="10"/>
  <c r="AI9" i="10"/>
  <c r="AF10" i="10"/>
  <c r="AF11" i="10"/>
  <c r="AF12" i="10"/>
  <c r="AF13" i="10"/>
  <c r="AF14" i="10"/>
  <c r="AF15" i="10"/>
  <c r="AF16" i="10"/>
  <c r="AF17" i="10"/>
  <c r="AF18" i="10"/>
  <c r="AF19" i="10"/>
  <c r="AF20" i="10"/>
  <c r="AF21" i="10"/>
  <c r="AF22" i="10"/>
  <c r="AF23" i="10"/>
  <c r="AF24" i="10"/>
  <c r="AF25" i="10"/>
  <c r="AF26" i="10"/>
  <c r="AF27" i="10"/>
  <c r="AF28" i="10"/>
  <c r="AF29" i="10"/>
  <c r="AF30" i="10"/>
  <c r="AF31" i="10"/>
  <c r="AF32" i="10"/>
  <c r="AF33" i="10"/>
  <c r="AF34" i="10"/>
  <c r="AF35" i="10"/>
  <c r="AF36" i="10"/>
  <c r="AF37" i="10"/>
  <c r="AF38" i="10"/>
  <c r="AF39" i="10"/>
  <c r="AF40" i="10"/>
  <c r="AF41" i="10"/>
  <c r="AF42" i="10"/>
  <c r="AF9" i="10"/>
  <c r="AC10" i="10"/>
  <c r="AC11" i="10"/>
  <c r="AC12" i="10"/>
  <c r="AC13" i="10"/>
  <c r="AC14" i="10"/>
  <c r="AC15" i="10"/>
  <c r="AC16" i="10"/>
  <c r="AC17" i="10"/>
  <c r="AC18" i="10"/>
  <c r="AC19" i="10"/>
  <c r="AC20" i="10"/>
  <c r="AC21" i="10"/>
  <c r="AC22" i="10"/>
  <c r="AC23" i="10"/>
  <c r="AC24" i="10"/>
  <c r="AC25" i="10"/>
  <c r="AC26" i="10"/>
  <c r="AC27" i="10"/>
  <c r="AC28" i="10"/>
  <c r="AC29" i="10"/>
  <c r="AC30" i="10"/>
  <c r="AC31" i="10"/>
  <c r="AC32" i="10"/>
  <c r="AC33" i="10"/>
  <c r="AC34" i="10"/>
  <c r="AC35" i="10"/>
  <c r="AC36" i="10"/>
  <c r="AC37" i="10"/>
  <c r="AC38" i="10"/>
  <c r="AC39" i="10"/>
  <c r="AC40" i="10"/>
  <c r="AC41" i="10"/>
  <c r="AC42" i="10"/>
  <c r="AC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9" i="10"/>
  <c r="GL12" i="2"/>
  <c r="GL13" i="2"/>
  <c r="GL14" i="2"/>
  <c r="GL15" i="2"/>
  <c r="GL16" i="2"/>
  <c r="GL17" i="2"/>
  <c r="GL18" i="2"/>
  <c r="GL19" i="2"/>
  <c r="GL20" i="2"/>
  <c r="GL21" i="2"/>
  <c r="GL22" i="2"/>
  <c r="GL23" i="2"/>
  <c r="GL24" i="2"/>
  <c r="GL25" i="2"/>
  <c r="GL26" i="2"/>
  <c r="GL27" i="2"/>
  <c r="GL28" i="2"/>
  <c r="GL29" i="2"/>
  <c r="GL30" i="2"/>
  <c r="GL31" i="2"/>
  <c r="GL32" i="2"/>
  <c r="GL33" i="2"/>
  <c r="GL34" i="2"/>
  <c r="GL35" i="2"/>
  <c r="GL36" i="2"/>
  <c r="GL37" i="2"/>
  <c r="GL38" i="2"/>
  <c r="GL39" i="2"/>
  <c r="GL40" i="2"/>
  <c r="GL41" i="2"/>
  <c r="GL42" i="2"/>
  <c r="GL43" i="2"/>
  <c r="GL44" i="2"/>
  <c r="GL11" i="2"/>
  <c r="FE12" i="2"/>
  <c r="FE13" i="2"/>
  <c r="FE14" i="2"/>
  <c r="FE15" i="2"/>
  <c r="FE16" i="2"/>
  <c r="FE17" i="2"/>
  <c r="FE18" i="2"/>
  <c r="FE19" i="2"/>
  <c r="FE20" i="2"/>
  <c r="FE21" i="2"/>
  <c r="FE22" i="2"/>
  <c r="FE23" i="2"/>
  <c r="FE24" i="2"/>
  <c r="FE25" i="2"/>
  <c r="FE26" i="2"/>
  <c r="FE27" i="2"/>
  <c r="FE28" i="2"/>
  <c r="FE29" i="2"/>
  <c r="FE30" i="2"/>
  <c r="FE31" i="2"/>
  <c r="FE32" i="2"/>
  <c r="FE33" i="2"/>
  <c r="FE34" i="2"/>
  <c r="FE35" i="2"/>
  <c r="FE36" i="2"/>
  <c r="FE37" i="2"/>
  <c r="FE38" i="2"/>
  <c r="FE39" i="2"/>
  <c r="FE40" i="2"/>
  <c r="FE41" i="2"/>
  <c r="FE42" i="2"/>
  <c r="FE43" i="2"/>
  <c r="FE44" i="2"/>
  <c r="FE11" i="2"/>
  <c r="FB12" i="2"/>
  <c r="FB13" i="2"/>
  <c r="FB14" i="2"/>
  <c r="FB15" i="2"/>
  <c r="FB16" i="2"/>
  <c r="FB17" i="2"/>
  <c r="FB18" i="2"/>
  <c r="FB19" i="2"/>
  <c r="FB20" i="2"/>
  <c r="FB21" i="2"/>
  <c r="FB22" i="2"/>
  <c r="FB23" i="2"/>
  <c r="FB24" i="2"/>
  <c r="FB25" i="2"/>
  <c r="FB26" i="2"/>
  <c r="FB27" i="2"/>
  <c r="FB28" i="2"/>
  <c r="FB29" i="2"/>
  <c r="FB30" i="2"/>
  <c r="FB31" i="2"/>
  <c r="FB32" i="2"/>
  <c r="FB33" i="2"/>
  <c r="FB34" i="2"/>
  <c r="FB35" i="2"/>
  <c r="FB36" i="2"/>
  <c r="FB37" i="2"/>
  <c r="FB38" i="2"/>
  <c r="FB39" i="2"/>
  <c r="FB40" i="2"/>
  <c r="FB41" i="2"/>
  <c r="FB42" i="2"/>
  <c r="FB43" i="2"/>
  <c r="FB44" i="2"/>
  <c r="FB11" i="2"/>
  <c r="ED12" i="2"/>
  <c r="ED13" i="2"/>
  <c r="ED14" i="2"/>
  <c r="ED15" i="2"/>
  <c r="ED16" i="2"/>
  <c r="ED17" i="2"/>
  <c r="ED18" i="2"/>
  <c r="ED19" i="2"/>
  <c r="ED20" i="2"/>
  <c r="ED21" i="2"/>
  <c r="ED22" i="2"/>
  <c r="ED23" i="2"/>
  <c r="ED24" i="2"/>
  <c r="ED25" i="2"/>
  <c r="ED26" i="2"/>
  <c r="ED27" i="2"/>
  <c r="ED28" i="2"/>
  <c r="ED29" i="2"/>
  <c r="ED30" i="2"/>
  <c r="ED31" i="2"/>
  <c r="ED32" i="2"/>
  <c r="ED33" i="2"/>
  <c r="ED34" i="2"/>
  <c r="ED35" i="2"/>
  <c r="ED36" i="2"/>
  <c r="ED37" i="2"/>
  <c r="ED38" i="2"/>
  <c r="ED39" i="2"/>
  <c r="ED40" i="2"/>
  <c r="ED41" i="2"/>
  <c r="ED42" i="2"/>
  <c r="ED43" i="2"/>
  <c r="ED44" i="2"/>
  <c r="ED11" i="2"/>
  <c r="DU12" i="2"/>
  <c r="DU13" i="2"/>
  <c r="DU14" i="2"/>
  <c r="DU15" i="2"/>
  <c r="DU16" i="2"/>
  <c r="DU17" i="2"/>
  <c r="DU18" i="2"/>
  <c r="DU19" i="2"/>
  <c r="DU20" i="2"/>
  <c r="DU21" i="2"/>
  <c r="DU22" i="2"/>
  <c r="DU23" i="2"/>
  <c r="DU24" i="2"/>
  <c r="DU25" i="2"/>
  <c r="DU26" i="2"/>
  <c r="DU27" i="2"/>
  <c r="DU28" i="2"/>
  <c r="DU29" i="2"/>
  <c r="DU30" i="2"/>
  <c r="DU31" i="2"/>
  <c r="DU32" i="2"/>
  <c r="DU33" i="2"/>
  <c r="DU34" i="2"/>
  <c r="DU35" i="2"/>
  <c r="DU36" i="2"/>
  <c r="DU37" i="2"/>
  <c r="DU38" i="2"/>
  <c r="DU39" i="2"/>
  <c r="DU40" i="2"/>
  <c r="DU41" i="2"/>
  <c r="DU42" i="2"/>
  <c r="DU43" i="2"/>
  <c r="DU11" i="2"/>
  <c r="DL12" i="2"/>
  <c r="DL13" i="2"/>
  <c r="DL14" i="2"/>
  <c r="DL15" i="2"/>
  <c r="DL16" i="2"/>
  <c r="DL17" i="2"/>
  <c r="DL18" i="2"/>
  <c r="DL19" i="2"/>
  <c r="DL20" i="2"/>
  <c r="DL21" i="2"/>
  <c r="DL22" i="2"/>
  <c r="DL23" i="2"/>
  <c r="DL24" i="2"/>
  <c r="DL25" i="2"/>
  <c r="DL26" i="2"/>
  <c r="DL27" i="2"/>
  <c r="DL28" i="2"/>
  <c r="DL29" i="2"/>
  <c r="DL30" i="2"/>
  <c r="DL31" i="2"/>
  <c r="DL32" i="2"/>
  <c r="DL33" i="2"/>
  <c r="DL34" i="2"/>
  <c r="DL35" i="2"/>
  <c r="DL36" i="2"/>
  <c r="DL37" i="2"/>
  <c r="DL38" i="2"/>
  <c r="DL39" i="2"/>
  <c r="DL40" i="2"/>
  <c r="DL41" i="2"/>
  <c r="DL42" i="2"/>
  <c r="DL43" i="2"/>
  <c r="DL11" i="2"/>
  <c r="DC12" i="2"/>
  <c r="DC13" i="2"/>
  <c r="DC14" i="2"/>
  <c r="DC15" i="2"/>
  <c r="DC16" i="2"/>
  <c r="DC17" i="2"/>
  <c r="DC18" i="2"/>
  <c r="DC19" i="2"/>
  <c r="DC20" i="2"/>
  <c r="DC21" i="2"/>
  <c r="DC22" i="2"/>
  <c r="DC23" i="2"/>
  <c r="DC24" i="2"/>
  <c r="DC25" i="2"/>
  <c r="DC26" i="2"/>
  <c r="DC27" i="2"/>
  <c r="DC28" i="2"/>
  <c r="DC29" i="2"/>
  <c r="DC30" i="2"/>
  <c r="DC31" i="2"/>
  <c r="DC32" i="2"/>
  <c r="DC33" i="2"/>
  <c r="DC34" i="2"/>
  <c r="DC35" i="2"/>
  <c r="DC36" i="2"/>
  <c r="DC37" i="2"/>
  <c r="DC38" i="2"/>
  <c r="DC39" i="2"/>
  <c r="DC40" i="2"/>
  <c r="DC41" i="2"/>
  <c r="DC42" i="2"/>
  <c r="DC43" i="2"/>
  <c r="DC44" i="2"/>
  <c r="DC11" i="2"/>
  <c r="DF12" i="2"/>
  <c r="DF13" i="2"/>
  <c r="DF14" i="2"/>
  <c r="DF15" i="2"/>
  <c r="DF16" i="2"/>
  <c r="DF17" i="2"/>
  <c r="DF18" i="2"/>
  <c r="DF19" i="2"/>
  <c r="DF20" i="2"/>
  <c r="DF21" i="2"/>
  <c r="DF22" i="2"/>
  <c r="DF23" i="2"/>
  <c r="DF24" i="2"/>
  <c r="DF25" i="2"/>
  <c r="DF26" i="2"/>
  <c r="DF27" i="2"/>
  <c r="DF28" i="2"/>
  <c r="DF29" i="2"/>
  <c r="DF30" i="2"/>
  <c r="DF31" i="2"/>
  <c r="DF32" i="2"/>
  <c r="DF33" i="2"/>
  <c r="DF34" i="2"/>
  <c r="DF35" i="2"/>
  <c r="DF36" i="2"/>
  <c r="DF37" i="2"/>
  <c r="DF38" i="2"/>
  <c r="DF39" i="2"/>
  <c r="DF40" i="2"/>
  <c r="DF41" i="2"/>
  <c r="DF42" i="2"/>
  <c r="DF43" i="2"/>
  <c r="DF44" i="2"/>
  <c r="DF11" i="2"/>
  <c r="CQ12" i="2"/>
  <c r="CQ13" i="2"/>
  <c r="CQ14" i="2"/>
  <c r="CQ15" i="2"/>
  <c r="CQ16" i="2"/>
  <c r="CQ17" i="2"/>
  <c r="CQ18" i="2"/>
  <c r="CQ19" i="2"/>
  <c r="CQ20" i="2"/>
  <c r="CQ21" i="2"/>
  <c r="CQ22" i="2"/>
  <c r="CQ23" i="2"/>
  <c r="CQ24" i="2"/>
  <c r="CQ25" i="2"/>
  <c r="CQ26" i="2"/>
  <c r="CQ27" i="2"/>
  <c r="CQ28" i="2"/>
  <c r="CQ29" i="2"/>
  <c r="CQ30" i="2"/>
  <c r="CQ31" i="2"/>
  <c r="CQ32" i="2"/>
  <c r="CQ33" i="2"/>
  <c r="CQ34" i="2"/>
  <c r="CQ35" i="2"/>
  <c r="CQ36" i="2"/>
  <c r="CQ37" i="2"/>
  <c r="CQ38" i="2"/>
  <c r="CQ39" i="2"/>
  <c r="CQ40" i="2"/>
  <c r="CQ41" i="2"/>
  <c r="CQ43" i="2"/>
  <c r="CQ44" i="2"/>
  <c r="P23" i="40" s="1"/>
  <c r="CQ11" i="2"/>
  <c r="CH12" i="2"/>
  <c r="CH13" i="2"/>
  <c r="CH14" i="2"/>
  <c r="CH15" i="2"/>
  <c r="CH16" i="2"/>
  <c r="CH17" i="2"/>
  <c r="CH18" i="2"/>
  <c r="CH19" i="2"/>
  <c r="CH20" i="2"/>
  <c r="CH21" i="2"/>
  <c r="CH22" i="2"/>
  <c r="CH23" i="2"/>
  <c r="CH24" i="2"/>
  <c r="CH25" i="2"/>
  <c r="CH26" i="2"/>
  <c r="CH27" i="2"/>
  <c r="CH28" i="2"/>
  <c r="CH29" i="2"/>
  <c r="CH30" i="2"/>
  <c r="CH31" i="2"/>
  <c r="CH32" i="2"/>
  <c r="CH33" i="2"/>
  <c r="CH34" i="2"/>
  <c r="CH35" i="2"/>
  <c r="CH36" i="2"/>
  <c r="CH37" i="2"/>
  <c r="CH38" i="2"/>
  <c r="CH39" i="2"/>
  <c r="CH40" i="2"/>
  <c r="CH41" i="2"/>
  <c r="CH42" i="2"/>
  <c r="CH43" i="2"/>
  <c r="CH44" i="2"/>
  <c r="CH11" i="2"/>
  <c r="CE12" i="2"/>
  <c r="CE13" i="2"/>
  <c r="CE14" i="2"/>
  <c r="CE15" i="2"/>
  <c r="CE16" i="2"/>
  <c r="CE17" i="2"/>
  <c r="CE18" i="2"/>
  <c r="CE19" i="2"/>
  <c r="CE20" i="2"/>
  <c r="CE21" i="2"/>
  <c r="CE22" i="2"/>
  <c r="CE23" i="2"/>
  <c r="CE24" i="2"/>
  <c r="CE25" i="2"/>
  <c r="CE26" i="2"/>
  <c r="CE27" i="2"/>
  <c r="CE28" i="2"/>
  <c r="CE29" i="2"/>
  <c r="CE30" i="2"/>
  <c r="CE31" i="2"/>
  <c r="CE32" i="2"/>
  <c r="CE33" i="2"/>
  <c r="CE34" i="2"/>
  <c r="CE35" i="2"/>
  <c r="CE36" i="2"/>
  <c r="CE37" i="2"/>
  <c r="CE38" i="2"/>
  <c r="CE39" i="2"/>
  <c r="CE40" i="2"/>
  <c r="CE41" i="2"/>
  <c r="CE42" i="2"/>
  <c r="CE43" i="2"/>
  <c r="CE44" i="2"/>
  <c r="CE11" i="2"/>
  <c r="BP12" i="2"/>
  <c r="BP13" i="2"/>
  <c r="BP14" i="2"/>
  <c r="BP15" i="2"/>
  <c r="BP16" i="2"/>
  <c r="BP17" i="2"/>
  <c r="BP18" i="2"/>
  <c r="BP19" i="2"/>
  <c r="BP20" i="2"/>
  <c r="BP21" i="2"/>
  <c r="BP22" i="2"/>
  <c r="BP23" i="2"/>
  <c r="BP24" i="2"/>
  <c r="BP25" i="2"/>
  <c r="BP26" i="2"/>
  <c r="BP27" i="2"/>
  <c r="BP28" i="2"/>
  <c r="BP29" i="2"/>
  <c r="BP30" i="2"/>
  <c r="BP31" i="2"/>
  <c r="BP32" i="2"/>
  <c r="BP33" i="2"/>
  <c r="BP34" i="2"/>
  <c r="BP35" i="2"/>
  <c r="BP36" i="2"/>
  <c r="BP37" i="2"/>
  <c r="BP38" i="2"/>
  <c r="BP39" i="2"/>
  <c r="BP40" i="2"/>
  <c r="BP41" i="2"/>
  <c r="BP42" i="2"/>
  <c r="BP43" i="2"/>
  <c r="BP44" i="2"/>
  <c r="BP11" i="2"/>
  <c r="BG12" i="2"/>
  <c r="BG13" i="2"/>
  <c r="BG14" i="2"/>
  <c r="BG15" i="2"/>
  <c r="BG16" i="2"/>
  <c r="BG17" i="2"/>
  <c r="BG18" i="2"/>
  <c r="BG19" i="2"/>
  <c r="BG20" i="2"/>
  <c r="BG21" i="2"/>
  <c r="BG22" i="2"/>
  <c r="BG23" i="2"/>
  <c r="BG24" i="2"/>
  <c r="BG25" i="2"/>
  <c r="BG26" i="2"/>
  <c r="BG27" i="2"/>
  <c r="BG28" i="2"/>
  <c r="BG29" i="2"/>
  <c r="BG30" i="2"/>
  <c r="BG31" i="2"/>
  <c r="BG32" i="2"/>
  <c r="BG33" i="2"/>
  <c r="BG34" i="2"/>
  <c r="BG35" i="2"/>
  <c r="BG36" i="2"/>
  <c r="BG37" i="2"/>
  <c r="BG38" i="2"/>
  <c r="BG39" i="2"/>
  <c r="BG40" i="2"/>
  <c r="BG41" i="2"/>
  <c r="BG42" i="2"/>
  <c r="BG43" i="2"/>
  <c r="BG44" i="2"/>
  <c r="BG11" i="2"/>
  <c r="BD12" i="2"/>
  <c r="BD13" i="2"/>
  <c r="BD14" i="2"/>
  <c r="BD15" i="2"/>
  <c r="BD16" i="2"/>
  <c r="BD17" i="2"/>
  <c r="BD18" i="2"/>
  <c r="BD19" i="2"/>
  <c r="BD20" i="2"/>
  <c r="BD21" i="2"/>
  <c r="BD22" i="2"/>
  <c r="BD23" i="2"/>
  <c r="BD24" i="2"/>
  <c r="BD25" i="2"/>
  <c r="BD26" i="2"/>
  <c r="BD27" i="2"/>
  <c r="BD28" i="2"/>
  <c r="BD29" i="2"/>
  <c r="BD30" i="2"/>
  <c r="BD31" i="2"/>
  <c r="BD32" i="2"/>
  <c r="BD33" i="2"/>
  <c r="BD34" i="2"/>
  <c r="BD35" i="2"/>
  <c r="BD36" i="2"/>
  <c r="BD37" i="2"/>
  <c r="BD38" i="2"/>
  <c r="BD39" i="2"/>
  <c r="BD40" i="2"/>
  <c r="BD41" i="2"/>
  <c r="BD42" i="2"/>
  <c r="BD43" i="2"/>
  <c r="BD44" i="2"/>
  <c r="BD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11" i="2"/>
  <c r="AX12" i="2"/>
  <c r="AX13" i="2"/>
  <c r="AX14" i="2"/>
  <c r="AX15" i="2"/>
  <c r="AX16" i="2"/>
  <c r="AX17" i="2"/>
  <c r="AX18" i="2"/>
  <c r="AX19" i="2"/>
  <c r="AX20" i="2"/>
  <c r="AX21" i="2"/>
  <c r="AX22" i="2"/>
  <c r="AX23" i="2"/>
  <c r="AX24" i="2"/>
  <c r="AX25" i="2"/>
  <c r="AX26" i="2"/>
  <c r="AX27" i="2"/>
  <c r="AX28" i="2"/>
  <c r="AX29" i="2"/>
  <c r="AX30" i="2"/>
  <c r="AX31" i="2"/>
  <c r="AX32" i="2"/>
  <c r="AX33" i="2"/>
  <c r="AX34" i="2"/>
  <c r="AX35" i="2"/>
  <c r="AX36" i="2"/>
  <c r="AX37" i="2"/>
  <c r="AX38" i="2"/>
  <c r="AX39" i="2"/>
  <c r="AX40" i="2"/>
  <c r="AX41" i="2"/>
  <c r="AX42" i="2"/>
  <c r="AX43" i="2"/>
  <c r="AX44" i="2"/>
  <c r="AX11" i="2"/>
  <c r="AU12" i="2"/>
  <c r="AU13" i="2"/>
  <c r="AU14" i="2"/>
  <c r="AU15" i="2"/>
  <c r="AU16" i="2"/>
  <c r="AU17" i="2"/>
  <c r="AU18" i="2"/>
  <c r="AU19" i="2"/>
  <c r="AU20" i="2"/>
  <c r="AU21" i="2"/>
  <c r="AU22" i="2"/>
  <c r="AU23" i="2"/>
  <c r="AU24" i="2"/>
  <c r="AU25" i="2"/>
  <c r="AU26" i="2"/>
  <c r="AU27" i="2"/>
  <c r="AU28" i="2"/>
  <c r="AU29" i="2"/>
  <c r="AU30" i="2"/>
  <c r="AU31" i="2"/>
  <c r="AU32" i="2"/>
  <c r="AU33" i="2"/>
  <c r="AU34" i="2"/>
  <c r="AU35" i="2"/>
  <c r="AU36" i="2"/>
  <c r="AU37" i="2"/>
  <c r="AU38" i="2"/>
  <c r="AU39" i="2"/>
  <c r="AU40" i="2"/>
  <c r="AU41" i="2"/>
  <c r="AU42" i="2"/>
  <c r="AU43" i="2"/>
  <c r="AU44" i="2"/>
  <c r="AU11" i="2"/>
  <c r="AR12" i="2"/>
  <c r="AR13" i="2"/>
  <c r="AR14" i="2"/>
  <c r="AR15" i="2"/>
  <c r="AR16" i="2"/>
  <c r="AR17" i="2"/>
  <c r="AR18" i="2"/>
  <c r="AR19" i="2"/>
  <c r="AR20" i="2"/>
  <c r="AR21" i="2"/>
  <c r="AR22" i="2"/>
  <c r="AR23" i="2"/>
  <c r="AR24" i="2"/>
  <c r="AR25" i="2"/>
  <c r="AR26" i="2"/>
  <c r="AR27" i="2"/>
  <c r="AR28" i="2"/>
  <c r="AR29" i="2"/>
  <c r="AR30" i="2"/>
  <c r="AR31" i="2"/>
  <c r="AR32" i="2"/>
  <c r="AR33" i="2"/>
  <c r="AR34" i="2"/>
  <c r="AR35" i="2"/>
  <c r="AR36" i="2"/>
  <c r="AR37" i="2"/>
  <c r="AR38" i="2"/>
  <c r="AR39" i="2"/>
  <c r="AR40" i="2"/>
  <c r="AR41" i="2"/>
  <c r="AR42" i="2"/>
  <c r="AR43" i="2"/>
  <c r="AR44" i="2"/>
  <c r="AR11" i="2"/>
  <c r="AO12" i="2"/>
  <c r="AO13" i="2"/>
  <c r="AO14" i="2"/>
  <c r="AO15" i="2"/>
  <c r="AO16" i="2"/>
  <c r="AO17" i="2"/>
  <c r="AO18" i="2"/>
  <c r="AO19" i="2"/>
  <c r="AO20" i="2"/>
  <c r="AO21" i="2"/>
  <c r="AO22" i="2"/>
  <c r="AO23" i="2"/>
  <c r="AO24" i="2"/>
  <c r="AO25" i="2"/>
  <c r="AO26" i="2"/>
  <c r="AO27" i="2"/>
  <c r="AO28" i="2"/>
  <c r="AO29" i="2"/>
  <c r="AO30" i="2"/>
  <c r="AO31" i="2"/>
  <c r="AO32" i="2"/>
  <c r="AO33" i="2"/>
  <c r="AO34" i="2"/>
  <c r="AO35" i="2"/>
  <c r="AO36" i="2"/>
  <c r="AO37" i="2"/>
  <c r="AO38" i="2"/>
  <c r="AO39" i="2"/>
  <c r="AO40" i="2"/>
  <c r="AO41" i="2"/>
  <c r="AO42" i="2"/>
  <c r="AO43" i="2"/>
  <c r="AO11" i="2"/>
  <c r="AL12" i="2"/>
  <c r="AL13" i="2"/>
  <c r="AL14" i="2"/>
  <c r="AL15" i="2"/>
  <c r="AL16" i="2"/>
  <c r="AL17" i="2"/>
  <c r="AL18" i="2"/>
  <c r="AL19" i="2"/>
  <c r="AL20" i="2"/>
  <c r="AL21" i="2"/>
  <c r="AL22" i="2"/>
  <c r="AL23" i="2"/>
  <c r="AL24" i="2"/>
  <c r="AL25" i="2"/>
  <c r="AL26" i="2"/>
  <c r="AL27" i="2"/>
  <c r="AL28" i="2"/>
  <c r="AL29" i="2"/>
  <c r="AL30" i="2"/>
  <c r="AL31" i="2"/>
  <c r="AL32" i="2"/>
  <c r="AL33" i="2"/>
  <c r="AL34" i="2"/>
  <c r="AL35" i="2"/>
  <c r="AL36" i="2"/>
  <c r="AL37" i="2"/>
  <c r="AL38" i="2"/>
  <c r="AL39" i="2"/>
  <c r="AL40" i="2"/>
  <c r="AL41" i="2"/>
  <c r="AL42" i="2"/>
  <c r="AL43" i="2"/>
  <c r="AL44" i="2"/>
  <c r="AL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11" i="2"/>
  <c r="GN12" i="3"/>
  <c r="GN13" i="3"/>
  <c r="GN14" i="3"/>
  <c r="GN15" i="3"/>
  <c r="GN16" i="3"/>
  <c r="GN17" i="3"/>
  <c r="GN18" i="3"/>
  <c r="GN19" i="3"/>
  <c r="GN20" i="3"/>
  <c r="GN21" i="3"/>
  <c r="GN22" i="3"/>
  <c r="GN23" i="3"/>
  <c r="GN24" i="3"/>
  <c r="GN25" i="3"/>
  <c r="GN26" i="3"/>
  <c r="GN27" i="3"/>
  <c r="GN28" i="3"/>
  <c r="GN29" i="3"/>
  <c r="GN30" i="3"/>
  <c r="GN31" i="3"/>
  <c r="GN32" i="3"/>
  <c r="GN33" i="3"/>
  <c r="GN34" i="3"/>
  <c r="GN35" i="3"/>
  <c r="GN36" i="3"/>
  <c r="GN37" i="3"/>
  <c r="GN38" i="3"/>
  <c r="GN39" i="3"/>
  <c r="GN40" i="3"/>
  <c r="GN41" i="3"/>
  <c r="GN42" i="3"/>
  <c r="GN43" i="3"/>
  <c r="GN44" i="3"/>
  <c r="GN45" i="3"/>
  <c r="GN46" i="3"/>
  <c r="GN47" i="3"/>
  <c r="GN48" i="3"/>
  <c r="GN49" i="3"/>
  <c r="GN50" i="3"/>
  <c r="GN51" i="3"/>
  <c r="GN52" i="3"/>
  <c r="GN53" i="3"/>
  <c r="GN54" i="3"/>
  <c r="GN55" i="3"/>
  <c r="GN56" i="3"/>
  <c r="GN57" i="3"/>
  <c r="GN58" i="3"/>
  <c r="GN59" i="3"/>
  <c r="GN60" i="3"/>
  <c r="GN61" i="3"/>
  <c r="GN62" i="3"/>
  <c r="GN63" i="3"/>
  <c r="GN64" i="3"/>
  <c r="GN65" i="3"/>
  <c r="GN66" i="3"/>
  <c r="GN67" i="3"/>
  <c r="GN68" i="3"/>
  <c r="GN69" i="3"/>
  <c r="GN70" i="3"/>
  <c r="GN71" i="3"/>
  <c r="GN72" i="3"/>
  <c r="GN73" i="3"/>
  <c r="GN74" i="3"/>
  <c r="GN75" i="3"/>
  <c r="GN76" i="3"/>
  <c r="GN77" i="3"/>
  <c r="GN78" i="3"/>
  <c r="GN79" i="3"/>
  <c r="GN80" i="3"/>
  <c r="GN81" i="3"/>
  <c r="GN82" i="3"/>
  <c r="GN83" i="3"/>
  <c r="GN84" i="3"/>
  <c r="GN85" i="3"/>
  <c r="GN86" i="3"/>
  <c r="GN87" i="3"/>
  <c r="GN88" i="3"/>
  <c r="GN89" i="3"/>
  <c r="GN90" i="3"/>
  <c r="GN91" i="3"/>
  <c r="GN92" i="3"/>
  <c r="GN93" i="3"/>
  <c r="GN94" i="3"/>
  <c r="GN95" i="3"/>
  <c r="GN96" i="3"/>
  <c r="GN97" i="3"/>
  <c r="GN98" i="3"/>
  <c r="GN99" i="3"/>
  <c r="GN100" i="3"/>
  <c r="GN101" i="3"/>
  <c r="GN102" i="3"/>
  <c r="GN103" i="3"/>
  <c r="GN104" i="3"/>
  <c r="GN105" i="3"/>
  <c r="GN106" i="3"/>
  <c r="GN107" i="3"/>
  <c r="GN108" i="3"/>
  <c r="GN109" i="3"/>
  <c r="GN110" i="3"/>
  <c r="GN111" i="3"/>
  <c r="GN112" i="3"/>
  <c r="GN113" i="3"/>
  <c r="GN114" i="3"/>
  <c r="GN115" i="3"/>
  <c r="GN116" i="3"/>
  <c r="GN117" i="3"/>
  <c r="GN118" i="3"/>
  <c r="GN119" i="3"/>
  <c r="GN120" i="3"/>
  <c r="GN121" i="3"/>
  <c r="GN122" i="3"/>
  <c r="GN123" i="3"/>
  <c r="GN124" i="3"/>
  <c r="GN125" i="3"/>
  <c r="GN126" i="3"/>
  <c r="GN127" i="3"/>
  <c r="GN128" i="3"/>
  <c r="GN129" i="3"/>
  <c r="GN11" i="3"/>
  <c r="GK12" i="3"/>
  <c r="GK13" i="3"/>
  <c r="GK14" i="3"/>
  <c r="GK15" i="3"/>
  <c r="GK16" i="3"/>
  <c r="GK17" i="3"/>
  <c r="GK18" i="3"/>
  <c r="GK19" i="3"/>
  <c r="GK20" i="3"/>
  <c r="GK21" i="3"/>
  <c r="GK22" i="3"/>
  <c r="GK23" i="3"/>
  <c r="GK24" i="3"/>
  <c r="GK25" i="3"/>
  <c r="GK26" i="3"/>
  <c r="GK27" i="3"/>
  <c r="GK28" i="3"/>
  <c r="GK29" i="3"/>
  <c r="GK30" i="3"/>
  <c r="GK31" i="3"/>
  <c r="GK32" i="3"/>
  <c r="GK33" i="3"/>
  <c r="GK34" i="3"/>
  <c r="GK35" i="3"/>
  <c r="GK36" i="3"/>
  <c r="GK37" i="3"/>
  <c r="GK38" i="3"/>
  <c r="GK39" i="3"/>
  <c r="GK40" i="3"/>
  <c r="GK41" i="3"/>
  <c r="GK42" i="3"/>
  <c r="GK43" i="3"/>
  <c r="GK44" i="3"/>
  <c r="GK45" i="3"/>
  <c r="GK46" i="3"/>
  <c r="GK47" i="3"/>
  <c r="GK48" i="3"/>
  <c r="GK49" i="3"/>
  <c r="GK50" i="3"/>
  <c r="GK51" i="3"/>
  <c r="GK52" i="3"/>
  <c r="GK53" i="3"/>
  <c r="GK54" i="3"/>
  <c r="GK55" i="3"/>
  <c r="GK56" i="3"/>
  <c r="GK57" i="3"/>
  <c r="GK58" i="3"/>
  <c r="GK59" i="3"/>
  <c r="GK60" i="3"/>
  <c r="GK61" i="3"/>
  <c r="GK62" i="3"/>
  <c r="GK63" i="3"/>
  <c r="GK64" i="3"/>
  <c r="GK65" i="3"/>
  <c r="GK66" i="3"/>
  <c r="GK67" i="3"/>
  <c r="GK68" i="3"/>
  <c r="GK69" i="3"/>
  <c r="GK70" i="3"/>
  <c r="GK71" i="3"/>
  <c r="GK72" i="3"/>
  <c r="GK73" i="3"/>
  <c r="GK74" i="3"/>
  <c r="GK75" i="3"/>
  <c r="GK76" i="3"/>
  <c r="GK77" i="3"/>
  <c r="GK78" i="3"/>
  <c r="GK79" i="3"/>
  <c r="GK80" i="3"/>
  <c r="GK81" i="3"/>
  <c r="GK82" i="3"/>
  <c r="GK83" i="3"/>
  <c r="GK84" i="3"/>
  <c r="GK85" i="3"/>
  <c r="GK86" i="3"/>
  <c r="GK87" i="3"/>
  <c r="GK88" i="3"/>
  <c r="GK89" i="3"/>
  <c r="GK90" i="3"/>
  <c r="GK91" i="3"/>
  <c r="GK92" i="3"/>
  <c r="GK93" i="3"/>
  <c r="GK94" i="3"/>
  <c r="GK95" i="3"/>
  <c r="GK96" i="3"/>
  <c r="GK97" i="3"/>
  <c r="GK98" i="3"/>
  <c r="GK99" i="3"/>
  <c r="GK100" i="3"/>
  <c r="GK101" i="3"/>
  <c r="GK102" i="3"/>
  <c r="GK103" i="3"/>
  <c r="GK104" i="3"/>
  <c r="GK105" i="3"/>
  <c r="GK106" i="3"/>
  <c r="GK107" i="3"/>
  <c r="GK108" i="3"/>
  <c r="GK109" i="3"/>
  <c r="GK110" i="3"/>
  <c r="GK111" i="3"/>
  <c r="GK112" i="3"/>
  <c r="GK113" i="3"/>
  <c r="GK114" i="3"/>
  <c r="GK115" i="3"/>
  <c r="GK116" i="3"/>
  <c r="GK117" i="3"/>
  <c r="GK118" i="3"/>
  <c r="GK119" i="3"/>
  <c r="GK120" i="3"/>
  <c r="GK121" i="3"/>
  <c r="GK122" i="3"/>
  <c r="GK123" i="3"/>
  <c r="GK124" i="3"/>
  <c r="GK125" i="3"/>
  <c r="GK126" i="3"/>
  <c r="GK127" i="3"/>
  <c r="GK128" i="3"/>
  <c r="GK129" i="3"/>
  <c r="GK11" i="3"/>
  <c r="GH12" i="3"/>
  <c r="GH13" i="3"/>
  <c r="GH14" i="3"/>
  <c r="GH15" i="3"/>
  <c r="GH16" i="3"/>
  <c r="GH17" i="3"/>
  <c r="GH18" i="3"/>
  <c r="GH19" i="3"/>
  <c r="GH20" i="3"/>
  <c r="GH21" i="3"/>
  <c r="GH22" i="3"/>
  <c r="GH23" i="3"/>
  <c r="GH24" i="3"/>
  <c r="GH25" i="3"/>
  <c r="GH26" i="3"/>
  <c r="GH27" i="3"/>
  <c r="GH28" i="3"/>
  <c r="GH29" i="3"/>
  <c r="GH30" i="3"/>
  <c r="GH31" i="3"/>
  <c r="GH32" i="3"/>
  <c r="GH33" i="3"/>
  <c r="GH34" i="3"/>
  <c r="GH35" i="3"/>
  <c r="GH36" i="3"/>
  <c r="GH37" i="3"/>
  <c r="GH38" i="3"/>
  <c r="GH39" i="3"/>
  <c r="GH40" i="3"/>
  <c r="GH41" i="3"/>
  <c r="GH42" i="3"/>
  <c r="GH43" i="3"/>
  <c r="GH44" i="3"/>
  <c r="GH45" i="3"/>
  <c r="GH46" i="3"/>
  <c r="GH47" i="3"/>
  <c r="GH48" i="3"/>
  <c r="GH49" i="3"/>
  <c r="GH50" i="3"/>
  <c r="GH51" i="3"/>
  <c r="GH52" i="3"/>
  <c r="GH53" i="3"/>
  <c r="GH54" i="3"/>
  <c r="GH55" i="3"/>
  <c r="GH56" i="3"/>
  <c r="GH57" i="3"/>
  <c r="GH58" i="3"/>
  <c r="GH59" i="3"/>
  <c r="GH60" i="3"/>
  <c r="GH61" i="3"/>
  <c r="GH62" i="3"/>
  <c r="GH63" i="3"/>
  <c r="GH64" i="3"/>
  <c r="GH65" i="3"/>
  <c r="GH66" i="3"/>
  <c r="GH67" i="3"/>
  <c r="GH68" i="3"/>
  <c r="GH69" i="3"/>
  <c r="GH70" i="3"/>
  <c r="GH71" i="3"/>
  <c r="GH72" i="3"/>
  <c r="GH73" i="3"/>
  <c r="GH74" i="3"/>
  <c r="GH75" i="3"/>
  <c r="GH76" i="3"/>
  <c r="GH77" i="3"/>
  <c r="GH78" i="3"/>
  <c r="GH79" i="3"/>
  <c r="GH80" i="3"/>
  <c r="GH81" i="3"/>
  <c r="GH82" i="3"/>
  <c r="GH83" i="3"/>
  <c r="GH84" i="3"/>
  <c r="GH85" i="3"/>
  <c r="GH86" i="3"/>
  <c r="GH87" i="3"/>
  <c r="GH88" i="3"/>
  <c r="GH89" i="3"/>
  <c r="GH90" i="3"/>
  <c r="GH91" i="3"/>
  <c r="GH92" i="3"/>
  <c r="GH93" i="3"/>
  <c r="GH94" i="3"/>
  <c r="GH95" i="3"/>
  <c r="GH96" i="3"/>
  <c r="GH97" i="3"/>
  <c r="GH98" i="3"/>
  <c r="GH99" i="3"/>
  <c r="GH100" i="3"/>
  <c r="GH101" i="3"/>
  <c r="GH102" i="3"/>
  <c r="GH103" i="3"/>
  <c r="GH104" i="3"/>
  <c r="GH105" i="3"/>
  <c r="GH106" i="3"/>
  <c r="GH107" i="3"/>
  <c r="GH108" i="3"/>
  <c r="GH109" i="3"/>
  <c r="GH110" i="3"/>
  <c r="GH111" i="3"/>
  <c r="GH112" i="3"/>
  <c r="GH113" i="3"/>
  <c r="GH114" i="3"/>
  <c r="GH115" i="3"/>
  <c r="GH116" i="3"/>
  <c r="GH117" i="3"/>
  <c r="GH118" i="3"/>
  <c r="GH119" i="3"/>
  <c r="GH120" i="3"/>
  <c r="GH121" i="3"/>
  <c r="GH122" i="3"/>
  <c r="GH123" i="3"/>
  <c r="GH124" i="3"/>
  <c r="GH125" i="3"/>
  <c r="GH126" i="3"/>
  <c r="GH127" i="3"/>
  <c r="GH128" i="3"/>
  <c r="GH129" i="3"/>
  <c r="GH11" i="3"/>
  <c r="FM12" i="3"/>
  <c r="FM13" i="3"/>
  <c r="FM14" i="3"/>
  <c r="FM15" i="3"/>
  <c r="FM16" i="3"/>
  <c r="FM17" i="3"/>
  <c r="FM18" i="3"/>
  <c r="FM19" i="3"/>
  <c r="FM20" i="3"/>
  <c r="FM21" i="3"/>
  <c r="FM22" i="3"/>
  <c r="FM23" i="3"/>
  <c r="FM24" i="3"/>
  <c r="FM25" i="3"/>
  <c r="FM26" i="3"/>
  <c r="FM27" i="3"/>
  <c r="FM28" i="3"/>
  <c r="FM29" i="3"/>
  <c r="FM30" i="3"/>
  <c r="FM31" i="3"/>
  <c r="FM32" i="3"/>
  <c r="FM33" i="3"/>
  <c r="FM34" i="3"/>
  <c r="FM35" i="3"/>
  <c r="FM36" i="3"/>
  <c r="FM37" i="3"/>
  <c r="FM38" i="3"/>
  <c r="FM39" i="3"/>
  <c r="FM40" i="3"/>
  <c r="FM41" i="3"/>
  <c r="FM42" i="3"/>
  <c r="FM43" i="3"/>
  <c r="FM44" i="3"/>
  <c r="FM45" i="3"/>
  <c r="FM46" i="3"/>
  <c r="FM47" i="3"/>
  <c r="FM48" i="3"/>
  <c r="FM49" i="3"/>
  <c r="FM50" i="3"/>
  <c r="FM51" i="3"/>
  <c r="FM52" i="3"/>
  <c r="FM53" i="3"/>
  <c r="FM54" i="3"/>
  <c r="FM55" i="3"/>
  <c r="FM56" i="3"/>
  <c r="FM57" i="3"/>
  <c r="FM58" i="3"/>
  <c r="FM59" i="3"/>
  <c r="FM60" i="3"/>
  <c r="FM61" i="3"/>
  <c r="FM62" i="3"/>
  <c r="FM63" i="3"/>
  <c r="FM64" i="3"/>
  <c r="FM65" i="3"/>
  <c r="FM66" i="3"/>
  <c r="FM67" i="3"/>
  <c r="FM68" i="3"/>
  <c r="FM69" i="3"/>
  <c r="FM70" i="3"/>
  <c r="FM71" i="3"/>
  <c r="FM72" i="3"/>
  <c r="FM73" i="3"/>
  <c r="FM74" i="3"/>
  <c r="FM75" i="3"/>
  <c r="FM76" i="3"/>
  <c r="FM77" i="3"/>
  <c r="FM78" i="3"/>
  <c r="FM79" i="3"/>
  <c r="FM80" i="3"/>
  <c r="FM81" i="3"/>
  <c r="FM82" i="3"/>
  <c r="FM83" i="3"/>
  <c r="FM84" i="3"/>
  <c r="FM85" i="3"/>
  <c r="FM86" i="3"/>
  <c r="FM87" i="3"/>
  <c r="FM88" i="3"/>
  <c r="FM89" i="3"/>
  <c r="FM90" i="3"/>
  <c r="FM91" i="3"/>
  <c r="FM92" i="3"/>
  <c r="FM93" i="3"/>
  <c r="FM94" i="3"/>
  <c r="FM95" i="3"/>
  <c r="FM96" i="3"/>
  <c r="FM97" i="3"/>
  <c r="FM98" i="3"/>
  <c r="FM99" i="3"/>
  <c r="FM100" i="3"/>
  <c r="FM101" i="3"/>
  <c r="FM102" i="3"/>
  <c r="FM103" i="3"/>
  <c r="FM104" i="3"/>
  <c r="FM105" i="3"/>
  <c r="FM106" i="3"/>
  <c r="FM107" i="3"/>
  <c r="FM108" i="3"/>
  <c r="FM109" i="3"/>
  <c r="FM110" i="3"/>
  <c r="FM111" i="3"/>
  <c r="FM112" i="3"/>
  <c r="FM113" i="3"/>
  <c r="FM114" i="3"/>
  <c r="FM115" i="3"/>
  <c r="FM116" i="3"/>
  <c r="FM117" i="3"/>
  <c r="FM118" i="3"/>
  <c r="FM119" i="3"/>
  <c r="FM120" i="3"/>
  <c r="FM121" i="3"/>
  <c r="FM122" i="3"/>
  <c r="FM123" i="3"/>
  <c r="FM124" i="3"/>
  <c r="FM125" i="3"/>
  <c r="FM126" i="3"/>
  <c r="FM127" i="3"/>
  <c r="FM128" i="3"/>
  <c r="FM129" i="3"/>
  <c r="FM11" i="3"/>
  <c r="FG12" i="3"/>
  <c r="FG13" i="3"/>
  <c r="FG14" i="3"/>
  <c r="FG15" i="3"/>
  <c r="FG16" i="3"/>
  <c r="FG17" i="3"/>
  <c r="FG18" i="3"/>
  <c r="FG19" i="3"/>
  <c r="FG20" i="3"/>
  <c r="FG21" i="3"/>
  <c r="FG22" i="3"/>
  <c r="FG23" i="3"/>
  <c r="FG24" i="3"/>
  <c r="FG25" i="3"/>
  <c r="FG26" i="3"/>
  <c r="FG27" i="3"/>
  <c r="FG28" i="3"/>
  <c r="FG29" i="3"/>
  <c r="FG30" i="3"/>
  <c r="FG31" i="3"/>
  <c r="FG32" i="3"/>
  <c r="FG33" i="3"/>
  <c r="FG34" i="3"/>
  <c r="FG35" i="3"/>
  <c r="FG36" i="3"/>
  <c r="FG37" i="3"/>
  <c r="FG38" i="3"/>
  <c r="FG39" i="3"/>
  <c r="FG40" i="3"/>
  <c r="FG41" i="3"/>
  <c r="FG42" i="3"/>
  <c r="FG43" i="3"/>
  <c r="FG44" i="3"/>
  <c r="FG45" i="3"/>
  <c r="FG46" i="3"/>
  <c r="FG47" i="3"/>
  <c r="FG48" i="3"/>
  <c r="FG49" i="3"/>
  <c r="FG50" i="3"/>
  <c r="FG51" i="3"/>
  <c r="FG52" i="3"/>
  <c r="FG53" i="3"/>
  <c r="FG54" i="3"/>
  <c r="FG55" i="3"/>
  <c r="FG56" i="3"/>
  <c r="FG57" i="3"/>
  <c r="FG58" i="3"/>
  <c r="FG59" i="3"/>
  <c r="FG60" i="3"/>
  <c r="FG61" i="3"/>
  <c r="FG62" i="3"/>
  <c r="FG63" i="3"/>
  <c r="FG64" i="3"/>
  <c r="FG65" i="3"/>
  <c r="FG66" i="3"/>
  <c r="FG67" i="3"/>
  <c r="FG68" i="3"/>
  <c r="FG69" i="3"/>
  <c r="FG70" i="3"/>
  <c r="FG71" i="3"/>
  <c r="FG72" i="3"/>
  <c r="FG73" i="3"/>
  <c r="FG74" i="3"/>
  <c r="FG75" i="3"/>
  <c r="FG76" i="3"/>
  <c r="FG77" i="3"/>
  <c r="FG78" i="3"/>
  <c r="FG79" i="3"/>
  <c r="FG80" i="3"/>
  <c r="FG81" i="3"/>
  <c r="FG82" i="3"/>
  <c r="FG83" i="3"/>
  <c r="FG84" i="3"/>
  <c r="FG85" i="3"/>
  <c r="FG86" i="3"/>
  <c r="FG87" i="3"/>
  <c r="FG88" i="3"/>
  <c r="FG89" i="3"/>
  <c r="FG90" i="3"/>
  <c r="FG91" i="3"/>
  <c r="FG92" i="3"/>
  <c r="FG93" i="3"/>
  <c r="FG94" i="3"/>
  <c r="FG95" i="3"/>
  <c r="FG96" i="3"/>
  <c r="FG97" i="3"/>
  <c r="FG98" i="3"/>
  <c r="FG99" i="3"/>
  <c r="FG100" i="3"/>
  <c r="FG101" i="3"/>
  <c r="FG102" i="3"/>
  <c r="FG103" i="3"/>
  <c r="FG104" i="3"/>
  <c r="FG105" i="3"/>
  <c r="FG106" i="3"/>
  <c r="FG107" i="3"/>
  <c r="FG108" i="3"/>
  <c r="FG109" i="3"/>
  <c r="FG110" i="3"/>
  <c r="FG111" i="3"/>
  <c r="FG112" i="3"/>
  <c r="FG113" i="3"/>
  <c r="FG114" i="3"/>
  <c r="FG115" i="3"/>
  <c r="FG116" i="3"/>
  <c r="FG117" i="3"/>
  <c r="FG118" i="3"/>
  <c r="FG119" i="3"/>
  <c r="FG120" i="3"/>
  <c r="FG121" i="3"/>
  <c r="FG122" i="3"/>
  <c r="FG123" i="3"/>
  <c r="FG124" i="3"/>
  <c r="FG125" i="3"/>
  <c r="FG126" i="3"/>
  <c r="FG127" i="3"/>
  <c r="FG128" i="3"/>
  <c r="FG129" i="3"/>
  <c r="FG11" i="3"/>
  <c r="EO12" i="3"/>
  <c r="EO13" i="3"/>
  <c r="EO14" i="3"/>
  <c r="EO15" i="3"/>
  <c r="EO16" i="3"/>
  <c r="EO17" i="3"/>
  <c r="EO18" i="3"/>
  <c r="EO19" i="3"/>
  <c r="EO20" i="3"/>
  <c r="EO21" i="3"/>
  <c r="EO22" i="3"/>
  <c r="EO23" i="3"/>
  <c r="EO24" i="3"/>
  <c r="EO25" i="3"/>
  <c r="EO26" i="3"/>
  <c r="EO27" i="3"/>
  <c r="EO28" i="3"/>
  <c r="EO29" i="3"/>
  <c r="EO30" i="3"/>
  <c r="EO31" i="3"/>
  <c r="EO32" i="3"/>
  <c r="EO33" i="3"/>
  <c r="EO34" i="3"/>
  <c r="EO35" i="3"/>
  <c r="EO36" i="3"/>
  <c r="EO37" i="3"/>
  <c r="EO38" i="3"/>
  <c r="EO39" i="3"/>
  <c r="EO40" i="3"/>
  <c r="EO41" i="3"/>
  <c r="EO42" i="3"/>
  <c r="EO43" i="3"/>
  <c r="EO44" i="3"/>
  <c r="EO45" i="3"/>
  <c r="EO46" i="3"/>
  <c r="EO47" i="3"/>
  <c r="EO48" i="3"/>
  <c r="EO49" i="3"/>
  <c r="EO50" i="3"/>
  <c r="EO51" i="3"/>
  <c r="EO52" i="3"/>
  <c r="EO53" i="3"/>
  <c r="EO54" i="3"/>
  <c r="EO55" i="3"/>
  <c r="EO56" i="3"/>
  <c r="EO57" i="3"/>
  <c r="EO58" i="3"/>
  <c r="EO59" i="3"/>
  <c r="EO60" i="3"/>
  <c r="EO61" i="3"/>
  <c r="EO62" i="3"/>
  <c r="EO63" i="3"/>
  <c r="EO64" i="3"/>
  <c r="EO65" i="3"/>
  <c r="EO66" i="3"/>
  <c r="EO67" i="3"/>
  <c r="EO68" i="3"/>
  <c r="EO69" i="3"/>
  <c r="EO70" i="3"/>
  <c r="EO71" i="3"/>
  <c r="EO72" i="3"/>
  <c r="EO73" i="3"/>
  <c r="EO74" i="3"/>
  <c r="EO75" i="3"/>
  <c r="EO76" i="3"/>
  <c r="EO77" i="3"/>
  <c r="EO78" i="3"/>
  <c r="EO79" i="3"/>
  <c r="EO80" i="3"/>
  <c r="EO81" i="3"/>
  <c r="EO82" i="3"/>
  <c r="EO83" i="3"/>
  <c r="EO84" i="3"/>
  <c r="EO85" i="3"/>
  <c r="EO86" i="3"/>
  <c r="EO87" i="3"/>
  <c r="EO88" i="3"/>
  <c r="EO89" i="3"/>
  <c r="EO90" i="3"/>
  <c r="EO91" i="3"/>
  <c r="EO92" i="3"/>
  <c r="EO93" i="3"/>
  <c r="EO94" i="3"/>
  <c r="EO95" i="3"/>
  <c r="EO96" i="3"/>
  <c r="EO97" i="3"/>
  <c r="EO98" i="3"/>
  <c r="EO99" i="3"/>
  <c r="EO100" i="3"/>
  <c r="EO101" i="3"/>
  <c r="EO102" i="3"/>
  <c r="EO103" i="3"/>
  <c r="EO104" i="3"/>
  <c r="EO105" i="3"/>
  <c r="EO106" i="3"/>
  <c r="EO107" i="3"/>
  <c r="EO108" i="3"/>
  <c r="EO109" i="3"/>
  <c r="EO110" i="3"/>
  <c r="EO111" i="3"/>
  <c r="EO112" i="3"/>
  <c r="EO113" i="3"/>
  <c r="EO114" i="3"/>
  <c r="EO115" i="3"/>
  <c r="EO116" i="3"/>
  <c r="EO117" i="3"/>
  <c r="EO118" i="3"/>
  <c r="EO119" i="3"/>
  <c r="EO120" i="3"/>
  <c r="EO121" i="3"/>
  <c r="EO122" i="3"/>
  <c r="EO123" i="3"/>
  <c r="EO124" i="3"/>
  <c r="EO125" i="3"/>
  <c r="EO126" i="3"/>
  <c r="EO127" i="3"/>
  <c r="EO128" i="3"/>
  <c r="EO129" i="3"/>
  <c r="EO11" i="3"/>
  <c r="EF12" i="3"/>
  <c r="EF13" i="3"/>
  <c r="EF14" i="3"/>
  <c r="EF15" i="3"/>
  <c r="EF16" i="3"/>
  <c r="EF17" i="3"/>
  <c r="EF18" i="3"/>
  <c r="EF19" i="3"/>
  <c r="EF20" i="3"/>
  <c r="EF21" i="3"/>
  <c r="EF22" i="3"/>
  <c r="EF23" i="3"/>
  <c r="EF24" i="3"/>
  <c r="EF25" i="3"/>
  <c r="EF26" i="3"/>
  <c r="EF27" i="3"/>
  <c r="EF28" i="3"/>
  <c r="EF29" i="3"/>
  <c r="EF30" i="3"/>
  <c r="EF31" i="3"/>
  <c r="EF32" i="3"/>
  <c r="EF33" i="3"/>
  <c r="EF34" i="3"/>
  <c r="EF35" i="3"/>
  <c r="EF36" i="3"/>
  <c r="EF37" i="3"/>
  <c r="EF38" i="3"/>
  <c r="EF39" i="3"/>
  <c r="EF40" i="3"/>
  <c r="EF41" i="3"/>
  <c r="EF42" i="3"/>
  <c r="EF43" i="3"/>
  <c r="EF44" i="3"/>
  <c r="EF45" i="3"/>
  <c r="EF46" i="3"/>
  <c r="EF47" i="3"/>
  <c r="EF48" i="3"/>
  <c r="EF49" i="3"/>
  <c r="EF50" i="3"/>
  <c r="EF51" i="3"/>
  <c r="EF52" i="3"/>
  <c r="EF53" i="3"/>
  <c r="EF54" i="3"/>
  <c r="EF55" i="3"/>
  <c r="EF56" i="3"/>
  <c r="EF57" i="3"/>
  <c r="EF58" i="3"/>
  <c r="EF59" i="3"/>
  <c r="EF60" i="3"/>
  <c r="EF61" i="3"/>
  <c r="EF62" i="3"/>
  <c r="EF63" i="3"/>
  <c r="EF64" i="3"/>
  <c r="EF65" i="3"/>
  <c r="EF66" i="3"/>
  <c r="EF67" i="3"/>
  <c r="EF68" i="3"/>
  <c r="EF69" i="3"/>
  <c r="EF70" i="3"/>
  <c r="EF71" i="3"/>
  <c r="EF72" i="3"/>
  <c r="EF73" i="3"/>
  <c r="EF74" i="3"/>
  <c r="EF75" i="3"/>
  <c r="EF76" i="3"/>
  <c r="EF77" i="3"/>
  <c r="EF78" i="3"/>
  <c r="EF79" i="3"/>
  <c r="EF80" i="3"/>
  <c r="EF81" i="3"/>
  <c r="EF82" i="3"/>
  <c r="EF83" i="3"/>
  <c r="EF84" i="3"/>
  <c r="EF85" i="3"/>
  <c r="EF86" i="3"/>
  <c r="EF87" i="3"/>
  <c r="EF88" i="3"/>
  <c r="EF89" i="3"/>
  <c r="EF90" i="3"/>
  <c r="EF91" i="3"/>
  <c r="EF92" i="3"/>
  <c r="EF93" i="3"/>
  <c r="EF94" i="3"/>
  <c r="EF95" i="3"/>
  <c r="EF96" i="3"/>
  <c r="EF97" i="3"/>
  <c r="EF98" i="3"/>
  <c r="EF99" i="3"/>
  <c r="EF100" i="3"/>
  <c r="EF101" i="3"/>
  <c r="EF102" i="3"/>
  <c r="EF103" i="3"/>
  <c r="EF104" i="3"/>
  <c r="EF105" i="3"/>
  <c r="EF106" i="3"/>
  <c r="EF107" i="3"/>
  <c r="EF108" i="3"/>
  <c r="EF109" i="3"/>
  <c r="EF110" i="3"/>
  <c r="EF111" i="3"/>
  <c r="EF112" i="3"/>
  <c r="EF113" i="3"/>
  <c r="EF114" i="3"/>
  <c r="EF115" i="3"/>
  <c r="EF116" i="3"/>
  <c r="EF117" i="3"/>
  <c r="EF118" i="3"/>
  <c r="EF119" i="3"/>
  <c r="EF120" i="3"/>
  <c r="EF121" i="3"/>
  <c r="EF122" i="3"/>
  <c r="EF123" i="3"/>
  <c r="EF124" i="3"/>
  <c r="EF125" i="3"/>
  <c r="EF126" i="3"/>
  <c r="EF127" i="3"/>
  <c r="EF128" i="3"/>
  <c r="EF129" i="3"/>
  <c r="EF11" i="3"/>
  <c r="DW12" i="3"/>
  <c r="DW13" i="3"/>
  <c r="DW14" i="3"/>
  <c r="DW15" i="3"/>
  <c r="DW16" i="3"/>
  <c r="DW17" i="3"/>
  <c r="DW18" i="3"/>
  <c r="DW19" i="3"/>
  <c r="DW20" i="3"/>
  <c r="DW21" i="3"/>
  <c r="DW22" i="3"/>
  <c r="DW23" i="3"/>
  <c r="DW24" i="3"/>
  <c r="DW25" i="3"/>
  <c r="DW26" i="3"/>
  <c r="DW27" i="3"/>
  <c r="DW28" i="3"/>
  <c r="DW29" i="3"/>
  <c r="DW30" i="3"/>
  <c r="DW31" i="3"/>
  <c r="DW32" i="3"/>
  <c r="DW33" i="3"/>
  <c r="DW34" i="3"/>
  <c r="DW35" i="3"/>
  <c r="DW36" i="3"/>
  <c r="DW37" i="3"/>
  <c r="DW38" i="3"/>
  <c r="DW39" i="3"/>
  <c r="DW40" i="3"/>
  <c r="DW41" i="3"/>
  <c r="DW42" i="3"/>
  <c r="DW43" i="3"/>
  <c r="DW44" i="3"/>
  <c r="DW45" i="3"/>
  <c r="DW46" i="3"/>
  <c r="DW47" i="3"/>
  <c r="DW48" i="3"/>
  <c r="DW49" i="3"/>
  <c r="DW50" i="3"/>
  <c r="DW51" i="3"/>
  <c r="DW52" i="3"/>
  <c r="DW53" i="3"/>
  <c r="DW54" i="3"/>
  <c r="DW55" i="3"/>
  <c r="DW56" i="3"/>
  <c r="DW57" i="3"/>
  <c r="DW58" i="3"/>
  <c r="DW59" i="3"/>
  <c r="DW60" i="3"/>
  <c r="DW61" i="3"/>
  <c r="DW62" i="3"/>
  <c r="DW63" i="3"/>
  <c r="DW64" i="3"/>
  <c r="DW65" i="3"/>
  <c r="DW66" i="3"/>
  <c r="DW67" i="3"/>
  <c r="DW68" i="3"/>
  <c r="DW69" i="3"/>
  <c r="DW70" i="3"/>
  <c r="DW71" i="3"/>
  <c r="DW72" i="3"/>
  <c r="DW73" i="3"/>
  <c r="DW74" i="3"/>
  <c r="DW75" i="3"/>
  <c r="DW76" i="3"/>
  <c r="DW77" i="3"/>
  <c r="DW78" i="3"/>
  <c r="DW79" i="3"/>
  <c r="DW80" i="3"/>
  <c r="DW81" i="3"/>
  <c r="DW82" i="3"/>
  <c r="DW83" i="3"/>
  <c r="DW84" i="3"/>
  <c r="DW85" i="3"/>
  <c r="DW86" i="3"/>
  <c r="DW87" i="3"/>
  <c r="DW88" i="3"/>
  <c r="DW89" i="3"/>
  <c r="DW90" i="3"/>
  <c r="DW91" i="3"/>
  <c r="DW92" i="3"/>
  <c r="DW93" i="3"/>
  <c r="DW94" i="3"/>
  <c r="DW95" i="3"/>
  <c r="DW96" i="3"/>
  <c r="DW97" i="3"/>
  <c r="DW98" i="3"/>
  <c r="DW99" i="3"/>
  <c r="DW100" i="3"/>
  <c r="DW101" i="3"/>
  <c r="DW102" i="3"/>
  <c r="DW103" i="3"/>
  <c r="DW104" i="3"/>
  <c r="DW105" i="3"/>
  <c r="DW106" i="3"/>
  <c r="DW107" i="3"/>
  <c r="DW108" i="3"/>
  <c r="DW109" i="3"/>
  <c r="DW110" i="3"/>
  <c r="DW111" i="3"/>
  <c r="DW112" i="3"/>
  <c r="DW113" i="3"/>
  <c r="DW114" i="3"/>
  <c r="DW115" i="3"/>
  <c r="DW116" i="3"/>
  <c r="DW117" i="3"/>
  <c r="DW118" i="3"/>
  <c r="DW119" i="3"/>
  <c r="DW120" i="3"/>
  <c r="DW121" i="3"/>
  <c r="DW122" i="3"/>
  <c r="DW123" i="3"/>
  <c r="DW124" i="3"/>
  <c r="DW125" i="3"/>
  <c r="DW126" i="3"/>
  <c r="DW127" i="3"/>
  <c r="DW128" i="3"/>
  <c r="DW11" i="3"/>
  <c r="DN12" i="3"/>
  <c r="DN13" i="3"/>
  <c r="DN14" i="3"/>
  <c r="DN15" i="3"/>
  <c r="DN16" i="3"/>
  <c r="DN17" i="3"/>
  <c r="DN18" i="3"/>
  <c r="DN19" i="3"/>
  <c r="DN20" i="3"/>
  <c r="DN21" i="3"/>
  <c r="DN22" i="3"/>
  <c r="DN23" i="3"/>
  <c r="DN24" i="3"/>
  <c r="DN25" i="3"/>
  <c r="DN26" i="3"/>
  <c r="DN27" i="3"/>
  <c r="DN28" i="3"/>
  <c r="DN29" i="3"/>
  <c r="DN30" i="3"/>
  <c r="DN31" i="3"/>
  <c r="DN32" i="3"/>
  <c r="DN33" i="3"/>
  <c r="DN34" i="3"/>
  <c r="DN35" i="3"/>
  <c r="DN36" i="3"/>
  <c r="DN37" i="3"/>
  <c r="DN38" i="3"/>
  <c r="DN39" i="3"/>
  <c r="DN40" i="3"/>
  <c r="DN41" i="3"/>
  <c r="DN42" i="3"/>
  <c r="DN43" i="3"/>
  <c r="DN44" i="3"/>
  <c r="DN45" i="3"/>
  <c r="DN46" i="3"/>
  <c r="DN47" i="3"/>
  <c r="DN48" i="3"/>
  <c r="DN49" i="3"/>
  <c r="DN50" i="3"/>
  <c r="DN51" i="3"/>
  <c r="DN52" i="3"/>
  <c r="DN53" i="3"/>
  <c r="DN54" i="3"/>
  <c r="DN55" i="3"/>
  <c r="DN56" i="3"/>
  <c r="DN57" i="3"/>
  <c r="DN58" i="3"/>
  <c r="DN59" i="3"/>
  <c r="DN60" i="3"/>
  <c r="DN61" i="3"/>
  <c r="DN62" i="3"/>
  <c r="DN63" i="3"/>
  <c r="DN64" i="3"/>
  <c r="DN65" i="3"/>
  <c r="DN66" i="3"/>
  <c r="DN67" i="3"/>
  <c r="DN68" i="3"/>
  <c r="DN69" i="3"/>
  <c r="DN70" i="3"/>
  <c r="DN71" i="3"/>
  <c r="DN72" i="3"/>
  <c r="DN73" i="3"/>
  <c r="DN74" i="3"/>
  <c r="DN75" i="3"/>
  <c r="DN76" i="3"/>
  <c r="DN77" i="3"/>
  <c r="DN78" i="3"/>
  <c r="DN79" i="3"/>
  <c r="DN80" i="3"/>
  <c r="DN81" i="3"/>
  <c r="DN82" i="3"/>
  <c r="DN83" i="3"/>
  <c r="DN84" i="3"/>
  <c r="DN85" i="3"/>
  <c r="DN86" i="3"/>
  <c r="DN87" i="3"/>
  <c r="DN88" i="3"/>
  <c r="DN89" i="3"/>
  <c r="DN90" i="3"/>
  <c r="DN91" i="3"/>
  <c r="DN92" i="3"/>
  <c r="DN93" i="3"/>
  <c r="DN94" i="3"/>
  <c r="DN95" i="3"/>
  <c r="DN96" i="3"/>
  <c r="DN97" i="3"/>
  <c r="DN98" i="3"/>
  <c r="DN99" i="3"/>
  <c r="DN100" i="3"/>
  <c r="DN101" i="3"/>
  <c r="DN102" i="3"/>
  <c r="DN103" i="3"/>
  <c r="DN104" i="3"/>
  <c r="DN105" i="3"/>
  <c r="DN106" i="3"/>
  <c r="DN107" i="3"/>
  <c r="DN108" i="3"/>
  <c r="DN109" i="3"/>
  <c r="DN110" i="3"/>
  <c r="DN111" i="3"/>
  <c r="DN112" i="3"/>
  <c r="DN113" i="3"/>
  <c r="DN114" i="3"/>
  <c r="DN115" i="3"/>
  <c r="DN116" i="3"/>
  <c r="DN117" i="3"/>
  <c r="DN118" i="3"/>
  <c r="DN119" i="3"/>
  <c r="DN120" i="3"/>
  <c r="DN121" i="3"/>
  <c r="DN122" i="3"/>
  <c r="DN123" i="3"/>
  <c r="DN124" i="3"/>
  <c r="DN125" i="3"/>
  <c r="DN126" i="3"/>
  <c r="DN127" i="3"/>
  <c r="DN128" i="3"/>
  <c r="DN11" i="3"/>
  <c r="DE12" i="3"/>
  <c r="DE13" i="3"/>
  <c r="DE14" i="3"/>
  <c r="DE15" i="3"/>
  <c r="DE16" i="3"/>
  <c r="DE17" i="3"/>
  <c r="DE18" i="3"/>
  <c r="DE19" i="3"/>
  <c r="DE20" i="3"/>
  <c r="DE21" i="3"/>
  <c r="DE22" i="3"/>
  <c r="DE23" i="3"/>
  <c r="DE24" i="3"/>
  <c r="DE25" i="3"/>
  <c r="DE26" i="3"/>
  <c r="DE27" i="3"/>
  <c r="DE28" i="3"/>
  <c r="DE29" i="3"/>
  <c r="DE30" i="3"/>
  <c r="DE31" i="3"/>
  <c r="DE32" i="3"/>
  <c r="DE33" i="3"/>
  <c r="DE34" i="3"/>
  <c r="DE35" i="3"/>
  <c r="DE36" i="3"/>
  <c r="DE37" i="3"/>
  <c r="DE38" i="3"/>
  <c r="DE39" i="3"/>
  <c r="DE40" i="3"/>
  <c r="DE41" i="3"/>
  <c r="DE42" i="3"/>
  <c r="DE43" i="3"/>
  <c r="DE44" i="3"/>
  <c r="DE45" i="3"/>
  <c r="DE46" i="3"/>
  <c r="DE47" i="3"/>
  <c r="DE48" i="3"/>
  <c r="DE49" i="3"/>
  <c r="DE50" i="3"/>
  <c r="DE51" i="3"/>
  <c r="DE52" i="3"/>
  <c r="DE53" i="3"/>
  <c r="DE54" i="3"/>
  <c r="DE55" i="3"/>
  <c r="DE56" i="3"/>
  <c r="DE57" i="3"/>
  <c r="DE58" i="3"/>
  <c r="DE59" i="3"/>
  <c r="DE60" i="3"/>
  <c r="DE61" i="3"/>
  <c r="DE62" i="3"/>
  <c r="DE63" i="3"/>
  <c r="DE64" i="3"/>
  <c r="DE65" i="3"/>
  <c r="DE66" i="3"/>
  <c r="DE67" i="3"/>
  <c r="DE68" i="3"/>
  <c r="DE69" i="3"/>
  <c r="DE70" i="3"/>
  <c r="DE71" i="3"/>
  <c r="DE72" i="3"/>
  <c r="DE73" i="3"/>
  <c r="DE74" i="3"/>
  <c r="DE75" i="3"/>
  <c r="DE76" i="3"/>
  <c r="DE77" i="3"/>
  <c r="DE78" i="3"/>
  <c r="DE79" i="3"/>
  <c r="DE80" i="3"/>
  <c r="DE81" i="3"/>
  <c r="DE82" i="3"/>
  <c r="DE83" i="3"/>
  <c r="DE84" i="3"/>
  <c r="DE85" i="3"/>
  <c r="DE86" i="3"/>
  <c r="DE87" i="3"/>
  <c r="DE88" i="3"/>
  <c r="DE89" i="3"/>
  <c r="DE90" i="3"/>
  <c r="DE91" i="3"/>
  <c r="DE92" i="3"/>
  <c r="DE93" i="3"/>
  <c r="DE94" i="3"/>
  <c r="DE95" i="3"/>
  <c r="DE96" i="3"/>
  <c r="DE97" i="3"/>
  <c r="DE98" i="3"/>
  <c r="DE99" i="3"/>
  <c r="DE100" i="3"/>
  <c r="DE101" i="3"/>
  <c r="DE102" i="3"/>
  <c r="DE103" i="3"/>
  <c r="DE104" i="3"/>
  <c r="DE105" i="3"/>
  <c r="DE106" i="3"/>
  <c r="DE107" i="3"/>
  <c r="DE108" i="3"/>
  <c r="DE109" i="3"/>
  <c r="DE110" i="3"/>
  <c r="DE111" i="3"/>
  <c r="DE112" i="3"/>
  <c r="DE113" i="3"/>
  <c r="DE114" i="3"/>
  <c r="DE115" i="3"/>
  <c r="DE116" i="3"/>
  <c r="DE117" i="3"/>
  <c r="DE118" i="3"/>
  <c r="DE119" i="3"/>
  <c r="DE120" i="3"/>
  <c r="DE121" i="3"/>
  <c r="DE122" i="3"/>
  <c r="DE123" i="3"/>
  <c r="DE124" i="3"/>
  <c r="DE125" i="3"/>
  <c r="DE126" i="3"/>
  <c r="DE127" i="3"/>
  <c r="DE128" i="3"/>
  <c r="DE129" i="3"/>
  <c r="DE11" i="3"/>
  <c r="DB12" i="3"/>
  <c r="DB13" i="3"/>
  <c r="DB14" i="3"/>
  <c r="DB15" i="3"/>
  <c r="DB16" i="3"/>
  <c r="DB17" i="3"/>
  <c r="DB18" i="3"/>
  <c r="DB19" i="3"/>
  <c r="DB20" i="3"/>
  <c r="DB21" i="3"/>
  <c r="DB22" i="3"/>
  <c r="DB23" i="3"/>
  <c r="DB24" i="3"/>
  <c r="DB25" i="3"/>
  <c r="DB26" i="3"/>
  <c r="DB27" i="3"/>
  <c r="DB28" i="3"/>
  <c r="DB29" i="3"/>
  <c r="DB30" i="3"/>
  <c r="DB31" i="3"/>
  <c r="DB32" i="3"/>
  <c r="DB33" i="3"/>
  <c r="DB34" i="3"/>
  <c r="DB35" i="3"/>
  <c r="DB36" i="3"/>
  <c r="DB37" i="3"/>
  <c r="DB38" i="3"/>
  <c r="DB39" i="3"/>
  <c r="DB40" i="3"/>
  <c r="DB41" i="3"/>
  <c r="DB42" i="3"/>
  <c r="DB43" i="3"/>
  <c r="DB44" i="3"/>
  <c r="DB45" i="3"/>
  <c r="DB46" i="3"/>
  <c r="DB47" i="3"/>
  <c r="DB48" i="3"/>
  <c r="DB49" i="3"/>
  <c r="DB50" i="3"/>
  <c r="DB51" i="3"/>
  <c r="DB52" i="3"/>
  <c r="DB53" i="3"/>
  <c r="DB54" i="3"/>
  <c r="DB55" i="3"/>
  <c r="DB56" i="3"/>
  <c r="DB57" i="3"/>
  <c r="DB58" i="3"/>
  <c r="DB59" i="3"/>
  <c r="DB60" i="3"/>
  <c r="DB61" i="3"/>
  <c r="DB62" i="3"/>
  <c r="DB63" i="3"/>
  <c r="DB64" i="3"/>
  <c r="DB65" i="3"/>
  <c r="DB66" i="3"/>
  <c r="DB67" i="3"/>
  <c r="DB68" i="3"/>
  <c r="DB69" i="3"/>
  <c r="DB70" i="3"/>
  <c r="DB71" i="3"/>
  <c r="DB72" i="3"/>
  <c r="DB73" i="3"/>
  <c r="DB74" i="3"/>
  <c r="DB75" i="3"/>
  <c r="DB76" i="3"/>
  <c r="DB77" i="3"/>
  <c r="DB78" i="3"/>
  <c r="DB79" i="3"/>
  <c r="DB80" i="3"/>
  <c r="DB81" i="3"/>
  <c r="DB82" i="3"/>
  <c r="DB83" i="3"/>
  <c r="DB84" i="3"/>
  <c r="DB85" i="3"/>
  <c r="DB86" i="3"/>
  <c r="DB87" i="3"/>
  <c r="DB88" i="3"/>
  <c r="DB89" i="3"/>
  <c r="DB90" i="3"/>
  <c r="DB91" i="3"/>
  <c r="DB92" i="3"/>
  <c r="DB93" i="3"/>
  <c r="DB94" i="3"/>
  <c r="DB95" i="3"/>
  <c r="DB96" i="3"/>
  <c r="DB97" i="3"/>
  <c r="DB98" i="3"/>
  <c r="DB99" i="3"/>
  <c r="DB100" i="3"/>
  <c r="DB101" i="3"/>
  <c r="DB102" i="3"/>
  <c r="DB103" i="3"/>
  <c r="DB104" i="3"/>
  <c r="DB105" i="3"/>
  <c r="DB106" i="3"/>
  <c r="DB107" i="3"/>
  <c r="DB108" i="3"/>
  <c r="DB109" i="3"/>
  <c r="DB110" i="3"/>
  <c r="DB111" i="3"/>
  <c r="DB112" i="3"/>
  <c r="DB113" i="3"/>
  <c r="DB114" i="3"/>
  <c r="DB115" i="3"/>
  <c r="DB116" i="3"/>
  <c r="DB117" i="3"/>
  <c r="DB118" i="3"/>
  <c r="DB119" i="3"/>
  <c r="DB120" i="3"/>
  <c r="DB121" i="3"/>
  <c r="DB122" i="3"/>
  <c r="DB123" i="3"/>
  <c r="DB124" i="3"/>
  <c r="DB125" i="3"/>
  <c r="DB126" i="3"/>
  <c r="DB127" i="3"/>
  <c r="DB128" i="3"/>
  <c r="DB129" i="3"/>
  <c r="DB11" i="3"/>
  <c r="CV12" i="3"/>
  <c r="CV13" i="3"/>
  <c r="CV14" i="3"/>
  <c r="CV15" i="3"/>
  <c r="CV16" i="3"/>
  <c r="CV17" i="3"/>
  <c r="CV18" i="3"/>
  <c r="CV19" i="3"/>
  <c r="CV20" i="3"/>
  <c r="CV21" i="3"/>
  <c r="CV22" i="3"/>
  <c r="CV23" i="3"/>
  <c r="CV24" i="3"/>
  <c r="CV25" i="3"/>
  <c r="CV26" i="3"/>
  <c r="CV27" i="3"/>
  <c r="CV28" i="3"/>
  <c r="CV29" i="3"/>
  <c r="CV30" i="3"/>
  <c r="CV31" i="3"/>
  <c r="CV32" i="3"/>
  <c r="CV33" i="3"/>
  <c r="CV34" i="3"/>
  <c r="CV35" i="3"/>
  <c r="CV36" i="3"/>
  <c r="CV37" i="3"/>
  <c r="CV38" i="3"/>
  <c r="CV39" i="3"/>
  <c r="CV40" i="3"/>
  <c r="CV41" i="3"/>
  <c r="CV42" i="3"/>
  <c r="CV43" i="3"/>
  <c r="CV44" i="3"/>
  <c r="CV45" i="3"/>
  <c r="CV46" i="3"/>
  <c r="CV47" i="3"/>
  <c r="CV48" i="3"/>
  <c r="CV49" i="3"/>
  <c r="CV50" i="3"/>
  <c r="CV51" i="3"/>
  <c r="CV52" i="3"/>
  <c r="CV53" i="3"/>
  <c r="CV54" i="3"/>
  <c r="CV55" i="3"/>
  <c r="CV56" i="3"/>
  <c r="CV57" i="3"/>
  <c r="CV58" i="3"/>
  <c r="CV59" i="3"/>
  <c r="CV60" i="3"/>
  <c r="CV61" i="3"/>
  <c r="CV62" i="3"/>
  <c r="CV63" i="3"/>
  <c r="CV64" i="3"/>
  <c r="CV65" i="3"/>
  <c r="CV66" i="3"/>
  <c r="CV67" i="3"/>
  <c r="CV68" i="3"/>
  <c r="CV69" i="3"/>
  <c r="CV70" i="3"/>
  <c r="CV71" i="3"/>
  <c r="CV72" i="3"/>
  <c r="CV73" i="3"/>
  <c r="CV74" i="3"/>
  <c r="CV75" i="3"/>
  <c r="CV76" i="3"/>
  <c r="CV77" i="3"/>
  <c r="CV78" i="3"/>
  <c r="CV79" i="3"/>
  <c r="CV80" i="3"/>
  <c r="CV81" i="3"/>
  <c r="CV82" i="3"/>
  <c r="CV83" i="3"/>
  <c r="CV84" i="3"/>
  <c r="CV85" i="3"/>
  <c r="CV86" i="3"/>
  <c r="CV87" i="3"/>
  <c r="CV88" i="3"/>
  <c r="CV89" i="3"/>
  <c r="CV90" i="3"/>
  <c r="CV91" i="3"/>
  <c r="CV92" i="3"/>
  <c r="CV93" i="3"/>
  <c r="CV94" i="3"/>
  <c r="CV95" i="3"/>
  <c r="CV96" i="3"/>
  <c r="CV97" i="3"/>
  <c r="CV98" i="3"/>
  <c r="CV99" i="3"/>
  <c r="CV100" i="3"/>
  <c r="CV101" i="3"/>
  <c r="CV102" i="3"/>
  <c r="CV103" i="3"/>
  <c r="CV104" i="3"/>
  <c r="CV105" i="3"/>
  <c r="CV106" i="3"/>
  <c r="CV107" i="3"/>
  <c r="CV108" i="3"/>
  <c r="CV109" i="3"/>
  <c r="CV110" i="3"/>
  <c r="CV111" i="3"/>
  <c r="CV112" i="3"/>
  <c r="CV113" i="3"/>
  <c r="CV114" i="3"/>
  <c r="CV115" i="3"/>
  <c r="CV116" i="3"/>
  <c r="CV117" i="3"/>
  <c r="CV118" i="3"/>
  <c r="CV119" i="3"/>
  <c r="CV120" i="3"/>
  <c r="CV121" i="3"/>
  <c r="CV122" i="3"/>
  <c r="CV123" i="3"/>
  <c r="CV124" i="3"/>
  <c r="CV125" i="3"/>
  <c r="CV126" i="3"/>
  <c r="CV127" i="3"/>
  <c r="CV128" i="3"/>
  <c r="CV129" i="3"/>
  <c r="CV11" i="3"/>
  <c r="CS12" i="3"/>
  <c r="CS13" i="3"/>
  <c r="CS14" i="3"/>
  <c r="CS15" i="3"/>
  <c r="CS16" i="3"/>
  <c r="CS17" i="3"/>
  <c r="CS18" i="3"/>
  <c r="CS19" i="3"/>
  <c r="CS20" i="3"/>
  <c r="CS21" i="3"/>
  <c r="CS22" i="3"/>
  <c r="CS23" i="3"/>
  <c r="CS24" i="3"/>
  <c r="CS25" i="3"/>
  <c r="CS26" i="3"/>
  <c r="CS27" i="3"/>
  <c r="CS28" i="3"/>
  <c r="CS29" i="3"/>
  <c r="CS30" i="3"/>
  <c r="CS31" i="3"/>
  <c r="CS32" i="3"/>
  <c r="CS33" i="3"/>
  <c r="CS34" i="3"/>
  <c r="CS35" i="3"/>
  <c r="CS36" i="3"/>
  <c r="CS37" i="3"/>
  <c r="CS38" i="3"/>
  <c r="CS39" i="3"/>
  <c r="CS40" i="3"/>
  <c r="CS41" i="3"/>
  <c r="CS42" i="3"/>
  <c r="CS43" i="3"/>
  <c r="CS44" i="3"/>
  <c r="CS45" i="3"/>
  <c r="CS46" i="3"/>
  <c r="CS47" i="3"/>
  <c r="CS48" i="3"/>
  <c r="CS49" i="3"/>
  <c r="CS50" i="3"/>
  <c r="CS51" i="3"/>
  <c r="CS52" i="3"/>
  <c r="CS53" i="3"/>
  <c r="CS54" i="3"/>
  <c r="CS55" i="3"/>
  <c r="CS56" i="3"/>
  <c r="CS57" i="3"/>
  <c r="CS58" i="3"/>
  <c r="CS59" i="3"/>
  <c r="CS60" i="3"/>
  <c r="CS61" i="3"/>
  <c r="CS62" i="3"/>
  <c r="CS63" i="3"/>
  <c r="CS64" i="3"/>
  <c r="CS65" i="3"/>
  <c r="CS66" i="3"/>
  <c r="CS67" i="3"/>
  <c r="CS68" i="3"/>
  <c r="CS69" i="3"/>
  <c r="CS70" i="3"/>
  <c r="CS71" i="3"/>
  <c r="CS72" i="3"/>
  <c r="CS73" i="3"/>
  <c r="CS74" i="3"/>
  <c r="CS75" i="3"/>
  <c r="CS76" i="3"/>
  <c r="CS77" i="3"/>
  <c r="CS78" i="3"/>
  <c r="CS79" i="3"/>
  <c r="CS80" i="3"/>
  <c r="CS81" i="3"/>
  <c r="CS82" i="3"/>
  <c r="CS83" i="3"/>
  <c r="CS84" i="3"/>
  <c r="CS85" i="3"/>
  <c r="CS86" i="3"/>
  <c r="CS87" i="3"/>
  <c r="CS88" i="3"/>
  <c r="CS89" i="3"/>
  <c r="CS90" i="3"/>
  <c r="CS91" i="3"/>
  <c r="CS92" i="3"/>
  <c r="CS93" i="3"/>
  <c r="CS94" i="3"/>
  <c r="CS95" i="3"/>
  <c r="CS96" i="3"/>
  <c r="CS97" i="3"/>
  <c r="CS98" i="3"/>
  <c r="CS99" i="3"/>
  <c r="CS100" i="3"/>
  <c r="CS101" i="3"/>
  <c r="CS102" i="3"/>
  <c r="CS103" i="3"/>
  <c r="CS104" i="3"/>
  <c r="CS105" i="3"/>
  <c r="CS106" i="3"/>
  <c r="CS107" i="3"/>
  <c r="CS108" i="3"/>
  <c r="CS109" i="3"/>
  <c r="CS110" i="3"/>
  <c r="CS111" i="3"/>
  <c r="CS112" i="3"/>
  <c r="CS113" i="3"/>
  <c r="CS114" i="3"/>
  <c r="CS115" i="3"/>
  <c r="CS116" i="3"/>
  <c r="CS117" i="3"/>
  <c r="CS118" i="3"/>
  <c r="CS119" i="3"/>
  <c r="CS120" i="3"/>
  <c r="CS121" i="3"/>
  <c r="CS122" i="3"/>
  <c r="CS123" i="3"/>
  <c r="CS124" i="3"/>
  <c r="CS125" i="3"/>
  <c r="CS126" i="3"/>
  <c r="CS127" i="3"/>
  <c r="CS128" i="3"/>
  <c r="CS129" i="3"/>
  <c r="CS11" i="3"/>
  <c r="CP12" i="3"/>
  <c r="CP13" i="3"/>
  <c r="CP14" i="3"/>
  <c r="CP15" i="3"/>
  <c r="CP16" i="3"/>
  <c r="CP17" i="3"/>
  <c r="CP18" i="3"/>
  <c r="CP19" i="3"/>
  <c r="CP20" i="3"/>
  <c r="CP21" i="3"/>
  <c r="CP22" i="3"/>
  <c r="CP23" i="3"/>
  <c r="CP24" i="3"/>
  <c r="CP25" i="3"/>
  <c r="CP26" i="3"/>
  <c r="CP27" i="3"/>
  <c r="CP28" i="3"/>
  <c r="CP29" i="3"/>
  <c r="CP30" i="3"/>
  <c r="CP31" i="3"/>
  <c r="CP32" i="3"/>
  <c r="CP33" i="3"/>
  <c r="CP34" i="3"/>
  <c r="CP35" i="3"/>
  <c r="CP36" i="3"/>
  <c r="CP37" i="3"/>
  <c r="CP38" i="3"/>
  <c r="CP39" i="3"/>
  <c r="CP40" i="3"/>
  <c r="CP41" i="3"/>
  <c r="CP42" i="3"/>
  <c r="CP43" i="3"/>
  <c r="CP44" i="3"/>
  <c r="CP45" i="3"/>
  <c r="CP46" i="3"/>
  <c r="CP47" i="3"/>
  <c r="CP48" i="3"/>
  <c r="CP49" i="3"/>
  <c r="CP50" i="3"/>
  <c r="CP51" i="3"/>
  <c r="CP52" i="3"/>
  <c r="CP53" i="3"/>
  <c r="CP54" i="3"/>
  <c r="CP55" i="3"/>
  <c r="CP56" i="3"/>
  <c r="CP57" i="3"/>
  <c r="CP58" i="3"/>
  <c r="CP59" i="3"/>
  <c r="CP60" i="3"/>
  <c r="CP61" i="3"/>
  <c r="CP62" i="3"/>
  <c r="CP63" i="3"/>
  <c r="CP64" i="3"/>
  <c r="CP65" i="3"/>
  <c r="CP66" i="3"/>
  <c r="CP67" i="3"/>
  <c r="CP68" i="3"/>
  <c r="CP69" i="3"/>
  <c r="CP70" i="3"/>
  <c r="CP71" i="3"/>
  <c r="CP72" i="3"/>
  <c r="CP73" i="3"/>
  <c r="CP74" i="3"/>
  <c r="CP75" i="3"/>
  <c r="CP76" i="3"/>
  <c r="CP77" i="3"/>
  <c r="CP78" i="3"/>
  <c r="CP79" i="3"/>
  <c r="CP80" i="3"/>
  <c r="CP81" i="3"/>
  <c r="CP82" i="3"/>
  <c r="CP83" i="3"/>
  <c r="CP84" i="3"/>
  <c r="CP85" i="3"/>
  <c r="CP86" i="3"/>
  <c r="CP87" i="3"/>
  <c r="CP88" i="3"/>
  <c r="CP89" i="3"/>
  <c r="CP90" i="3"/>
  <c r="CP91" i="3"/>
  <c r="CP92" i="3"/>
  <c r="CP93" i="3"/>
  <c r="CP94" i="3"/>
  <c r="CP95" i="3"/>
  <c r="CP96" i="3"/>
  <c r="CP97" i="3"/>
  <c r="CP98" i="3"/>
  <c r="CP99" i="3"/>
  <c r="CP100" i="3"/>
  <c r="CP101" i="3"/>
  <c r="CP102" i="3"/>
  <c r="CP103" i="3"/>
  <c r="CP104" i="3"/>
  <c r="CP105" i="3"/>
  <c r="CP106" i="3"/>
  <c r="CP107" i="3"/>
  <c r="CP108" i="3"/>
  <c r="CP109" i="3"/>
  <c r="CP110" i="3"/>
  <c r="CP111" i="3"/>
  <c r="CP112" i="3"/>
  <c r="CP113" i="3"/>
  <c r="CP114" i="3"/>
  <c r="CP115" i="3"/>
  <c r="CP116" i="3"/>
  <c r="CP117" i="3"/>
  <c r="CP118" i="3"/>
  <c r="CP119" i="3"/>
  <c r="CP120" i="3"/>
  <c r="CP121" i="3"/>
  <c r="CP122" i="3"/>
  <c r="CP123" i="3"/>
  <c r="CP124" i="3"/>
  <c r="CP125" i="3"/>
  <c r="CP126" i="3"/>
  <c r="CP127" i="3"/>
  <c r="CP128" i="3"/>
  <c r="CP129" i="3"/>
  <c r="CP11" i="3"/>
  <c r="CM12" i="3"/>
  <c r="CM13" i="3"/>
  <c r="CM14" i="3"/>
  <c r="CM15" i="3"/>
  <c r="CM16" i="3"/>
  <c r="CM17" i="3"/>
  <c r="CM18" i="3"/>
  <c r="CM19" i="3"/>
  <c r="CM20" i="3"/>
  <c r="CM21" i="3"/>
  <c r="CM22" i="3"/>
  <c r="CM23" i="3"/>
  <c r="CM24" i="3"/>
  <c r="CM25" i="3"/>
  <c r="CM26" i="3"/>
  <c r="CM27" i="3"/>
  <c r="CM28" i="3"/>
  <c r="CM29" i="3"/>
  <c r="CM30" i="3"/>
  <c r="CM31" i="3"/>
  <c r="CM32" i="3"/>
  <c r="CM33" i="3"/>
  <c r="CM34" i="3"/>
  <c r="CM35" i="3"/>
  <c r="CM36" i="3"/>
  <c r="CM37" i="3"/>
  <c r="CM38" i="3"/>
  <c r="CM39" i="3"/>
  <c r="CM40" i="3"/>
  <c r="CM41" i="3"/>
  <c r="CM42" i="3"/>
  <c r="CM43" i="3"/>
  <c r="CM44" i="3"/>
  <c r="CM45" i="3"/>
  <c r="CM46" i="3"/>
  <c r="CM47" i="3"/>
  <c r="CM48" i="3"/>
  <c r="CM49" i="3"/>
  <c r="CM50" i="3"/>
  <c r="CM51" i="3"/>
  <c r="CM52" i="3"/>
  <c r="CM53" i="3"/>
  <c r="CM54" i="3"/>
  <c r="CM55" i="3"/>
  <c r="CM56" i="3"/>
  <c r="CM57" i="3"/>
  <c r="CM58" i="3"/>
  <c r="CM59" i="3"/>
  <c r="CM60" i="3"/>
  <c r="CM61" i="3"/>
  <c r="CM62" i="3"/>
  <c r="CM63" i="3"/>
  <c r="CM64" i="3"/>
  <c r="CM65" i="3"/>
  <c r="CM66" i="3"/>
  <c r="CM67" i="3"/>
  <c r="CM68" i="3"/>
  <c r="CM69" i="3"/>
  <c r="CM70" i="3"/>
  <c r="CM71" i="3"/>
  <c r="CM72" i="3"/>
  <c r="CM73" i="3"/>
  <c r="CM74" i="3"/>
  <c r="CM75" i="3"/>
  <c r="CM76" i="3"/>
  <c r="CM77" i="3"/>
  <c r="CM78" i="3"/>
  <c r="CM79" i="3"/>
  <c r="CM80" i="3"/>
  <c r="CM81" i="3"/>
  <c r="CM82" i="3"/>
  <c r="CM83" i="3"/>
  <c r="CM84" i="3"/>
  <c r="CM85" i="3"/>
  <c r="CM86" i="3"/>
  <c r="CM87" i="3"/>
  <c r="CM88" i="3"/>
  <c r="CM89" i="3"/>
  <c r="CM90" i="3"/>
  <c r="CM91" i="3"/>
  <c r="CM92" i="3"/>
  <c r="CM93" i="3"/>
  <c r="CM94" i="3"/>
  <c r="CM95" i="3"/>
  <c r="CM96" i="3"/>
  <c r="CM97" i="3"/>
  <c r="CM98" i="3"/>
  <c r="CM99" i="3"/>
  <c r="CM100" i="3"/>
  <c r="CM101" i="3"/>
  <c r="CM102" i="3"/>
  <c r="CM103" i="3"/>
  <c r="CM104" i="3"/>
  <c r="CM105" i="3"/>
  <c r="CM106" i="3"/>
  <c r="CM107" i="3"/>
  <c r="CM108" i="3"/>
  <c r="CM109" i="3"/>
  <c r="CM110" i="3"/>
  <c r="CM111" i="3"/>
  <c r="CM112" i="3"/>
  <c r="CM113" i="3"/>
  <c r="CM114" i="3"/>
  <c r="CM115" i="3"/>
  <c r="CM116" i="3"/>
  <c r="CM117" i="3"/>
  <c r="CM118" i="3"/>
  <c r="CM119" i="3"/>
  <c r="CM120" i="3"/>
  <c r="CM121" i="3"/>
  <c r="CM122" i="3"/>
  <c r="CM123" i="3"/>
  <c r="CM124" i="3"/>
  <c r="CM125" i="3"/>
  <c r="CM126" i="3"/>
  <c r="CM127" i="3"/>
  <c r="CM128" i="3"/>
  <c r="CM129" i="3"/>
  <c r="CM11" i="3"/>
  <c r="CJ12" i="3"/>
  <c r="CJ13" i="3"/>
  <c r="CJ14" i="3"/>
  <c r="CJ15" i="3"/>
  <c r="CJ16" i="3"/>
  <c r="CJ17" i="3"/>
  <c r="CJ18" i="3"/>
  <c r="CJ19" i="3"/>
  <c r="CJ20" i="3"/>
  <c r="CJ21" i="3"/>
  <c r="CJ22" i="3"/>
  <c r="CJ23" i="3"/>
  <c r="CJ24" i="3"/>
  <c r="CJ25" i="3"/>
  <c r="CJ26" i="3"/>
  <c r="CJ27" i="3"/>
  <c r="CJ28" i="3"/>
  <c r="CJ29" i="3"/>
  <c r="CJ30" i="3"/>
  <c r="CJ31" i="3"/>
  <c r="CJ32" i="3"/>
  <c r="CJ33" i="3"/>
  <c r="CJ34" i="3"/>
  <c r="CJ35" i="3"/>
  <c r="CJ36" i="3"/>
  <c r="CJ37" i="3"/>
  <c r="CJ38" i="3"/>
  <c r="CJ39" i="3"/>
  <c r="CJ40" i="3"/>
  <c r="CJ41" i="3"/>
  <c r="CJ42" i="3"/>
  <c r="CJ43" i="3"/>
  <c r="CJ44" i="3"/>
  <c r="CJ45" i="3"/>
  <c r="CJ46" i="3"/>
  <c r="CJ47" i="3"/>
  <c r="CJ48" i="3"/>
  <c r="CJ49" i="3"/>
  <c r="CJ50" i="3"/>
  <c r="CJ51" i="3"/>
  <c r="CJ52" i="3"/>
  <c r="CJ53" i="3"/>
  <c r="CJ54" i="3"/>
  <c r="CJ55" i="3"/>
  <c r="CJ56" i="3"/>
  <c r="CJ57" i="3"/>
  <c r="CJ58" i="3"/>
  <c r="CJ59" i="3"/>
  <c r="CJ60" i="3"/>
  <c r="CJ61" i="3"/>
  <c r="CJ62" i="3"/>
  <c r="CJ63" i="3"/>
  <c r="CJ64" i="3"/>
  <c r="CJ65" i="3"/>
  <c r="CJ66" i="3"/>
  <c r="CJ67" i="3"/>
  <c r="CJ68" i="3"/>
  <c r="CJ69" i="3"/>
  <c r="CJ70" i="3"/>
  <c r="CJ71" i="3"/>
  <c r="CJ72" i="3"/>
  <c r="CJ73" i="3"/>
  <c r="CJ74" i="3"/>
  <c r="CJ75" i="3"/>
  <c r="CJ76" i="3"/>
  <c r="CJ77" i="3"/>
  <c r="CJ78" i="3"/>
  <c r="CJ79" i="3"/>
  <c r="CJ80" i="3"/>
  <c r="CJ81" i="3"/>
  <c r="CJ82" i="3"/>
  <c r="CJ83" i="3"/>
  <c r="CJ84" i="3"/>
  <c r="CJ85" i="3"/>
  <c r="CJ86" i="3"/>
  <c r="CJ87" i="3"/>
  <c r="CJ88" i="3"/>
  <c r="CJ89" i="3"/>
  <c r="CJ90" i="3"/>
  <c r="CJ91" i="3"/>
  <c r="CJ92" i="3"/>
  <c r="CJ93" i="3"/>
  <c r="CJ94" i="3"/>
  <c r="CJ95" i="3"/>
  <c r="CJ96" i="3"/>
  <c r="CJ97" i="3"/>
  <c r="CJ98" i="3"/>
  <c r="CJ99" i="3"/>
  <c r="CJ100" i="3"/>
  <c r="CJ101" i="3"/>
  <c r="CJ102" i="3"/>
  <c r="CJ103" i="3"/>
  <c r="CJ104" i="3"/>
  <c r="CJ105" i="3"/>
  <c r="CJ106" i="3"/>
  <c r="CJ107" i="3"/>
  <c r="CJ108" i="3"/>
  <c r="CJ109" i="3"/>
  <c r="CJ110" i="3"/>
  <c r="CJ111" i="3"/>
  <c r="CJ112" i="3"/>
  <c r="CJ113" i="3"/>
  <c r="CJ114" i="3"/>
  <c r="CJ115" i="3"/>
  <c r="CJ116" i="3"/>
  <c r="CJ117" i="3"/>
  <c r="CJ118" i="3"/>
  <c r="CJ119" i="3"/>
  <c r="CJ120" i="3"/>
  <c r="CJ121" i="3"/>
  <c r="CJ122" i="3"/>
  <c r="CJ123" i="3"/>
  <c r="CJ124" i="3"/>
  <c r="CJ125" i="3"/>
  <c r="CJ126" i="3"/>
  <c r="CJ127" i="3"/>
  <c r="CJ128" i="3"/>
  <c r="CJ129" i="3"/>
  <c r="CJ11" i="3"/>
  <c r="CG12" i="3"/>
  <c r="CG13" i="3"/>
  <c r="CG14" i="3"/>
  <c r="CG15" i="3"/>
  <c r="CG16" i="3"/>
  <c r="CG17" i="3"/>
  <c r="CG18" i="3"/>
  <c r="CG19" i="3"/>
  <c r="CG20" i="3"/>
  <c r="CG21" i="3"/>
  <c r="CG22" i="3"/>
  <c r="CG23" i="3"/>
  <c r="CG24" i="3"/>
  <c r="CG25" i="3"/>
  <c r="CG26" i="3"/>
  <c r="CG27" i="3"/>
  <c r="CG28" i="3"/>
  <c r="CG29" i="3"/>
  <c r="CG30" i="3"/>
  <c r="CG31" i="3"/>
  <c r="CG32" i="3"/>
  <c r="CG33" i="3"/>
  <c r="CG34" i="3"/>
  <c r="CG35" i="3"/>
  <c r="CG36" i="3"/>
  <c r="CG37" i="3"/>
  <c r="CG38" i="3"/>
  <c r="CG39" i="3"/>
  <c r="CG40" i="3"/>
  <c r="CG41" i="3"/>
  <c r="CG42" i="3"/>
  <c r="CG43" i="3"/>
  <c r="CG44" i="3"/>
  <c r="CG45" i="3"/>
  <c r="CG46" i="3"/>
  <c r="CG47" i="3"/>
  <c r="CG48" i="3"/>
  <c r="CG49" i="3"/>
  <c r="CG50" i="3"/>
  <c r="CG51" i="3"/>
  <c r="CG52" i="3"/>
  <c r="CG53" i="3"/>
  <c r="CG54" i="3"/>
  <c r="CG55" i="3"/>
  <c r="CG56" i="3"/>
  <c r="CG57" i="3"/>
  <c r="CG58" i="3"/>
  <c r="CG59" i="3"/>
  <c r="CG60" i="3"/>
  <c r="CG61" i="3"/>
  <c r="CG62" i="3"/>
  <c r="CG63" i="3"/>
  <c r="CG64" i="3"/>
  <c r="CG65" i="3"/>
  <c r="CG66" i="3"/>
  <c r="CG67" i="3"/>
  <c r="CG68" i="3"/>
  <c r="CG69" i="3"/>
  <c r="CG70" i="3"/>
  <c r="CG71" i="3"/>
  <c r="CG72" i="3"/>
  <c r="CG73" i="3"/>
  <c r="CG74" i="3"/>
  <c r="CG75" i="3"/>
  <c r="CG76" i="3"/>
  <c r="CG77" i="3"/>
  <c r="CG78" i="3"/>
  <c r="CG79" i="3"/>
  <c r="CG80" i="3"/>
  <c r="CG81" i="3"/>
  <c r="CG82" i="3"/>
  <c r="CG83" i="3"/>
  <c r="CG84" i="3"/>
  <c r="CG85" i="3"/>
  <c r="CG86" i="3"/>
  <c r="CG87" i="3"/>
  <c r="CG88" i="3"/>
  <c r="CG89" i="3"/>
  <c r="CG90" i="3"/>
  <c r="CG91" i="3"/>
  <c r="CG92" i="3"/>
  <c r="CG93" i="3"/>
  <c r="CG94" i="3"/>
  <c r="CG95" i="3"/>
  <c r="CG96" i="3"/>
  <c r="CG97" i="3"/>
  <c r="CG98" i="3"/>
  <c r="CG99" i="3"/>
  <c r="CG100" i="3"/>
  <c r="CG101" i="3"/>
  <c r="CG102" i="3"/>
  <c r="CG103" i="3"/>
  <c r="CG104" i="3"/>
  <c r="CG105" i="3"/>
  <c r="CG106" i="3"/>
  <c r="CG107" i="3"/>
  <c r="CG108" i="3"/>
  <c r="CG109" i="3"/>
  <c r="CG110" i="3"/>
  <c r="CG111" i="3"/>
  <c r="CG112" i="3"/>
  <c r="CG113" i="3"/>
  <c r="CG114" i="3"/>
  <c r="CG115" i="3"/>
  <c r="CG116" i="3"/>
  <c r="CG117" i="3"/>
  <c r="CG118" i="3"/>
  <c r="CG119" i="3"/>
  <c r="CG120" i="3"/>
  <c r="CG121" i="3"/>
  <c r="CG122" i="3"/>
  <c r="CG123" i="3"/>
  <c r="CG124" i="3"/>
  <c r="CG125" i="3"/>
  <c r="CG126" i="3"/>
  <c r="CG127" i="3"/>
  <c r="CG128" i="3"/>
  <c r="CG129" i="3"/>
  <c r="CG11" i="3"/>
  <c r="CD12" i="3"/>
  <c r="CD13" i="3"/>
  <c r="CD14" i="3"/>
  <c r="CD15" i="3"/>
  <c r="CD16" i="3"/>
  <c r="CD17" i="3"/>
  <c r="CD18" i="3"/>
  <c r="CD19" i="3"/>
  <c r="CD20" i="3"/>
  <c r="CD21" i="3"/>
  <c r="CD22" i="3"/>
  <c r="CD23" i="3"/>
  <c r="CD24" i="3"/>
  <c r="CD25" i="3"/>
  <c r="CD26" i="3"/>
  <c r="CD27" i="3"/>
  <c r="CD28" i="3"/>
  <c r="CD29" i="3"/>
  <c r="CD30" i="3"/>
  <c r="CD31" i="3"/>
  <c r="CD32" i="3"/>
  <c r="CD33" i="3"/>
  <c r="CD34" i="3"/>
  <c r="CD35" i="3"/>
  <c r="CD36" i="3"/>
  <c r="CD37" i="3"/>
  <c r="CD38" i="3"/>
  <c r="CD39" i="3"/>
  <c r="CD40" i="3"/>
  <c r="CD41" i="3"/>
  <c r="CD42" i="3"/>
  <c r="CD43" i="3"/>
  <c r="CD44" i="3"/>
  <c r="CD45" i="3"/>
  <c r="CD46" i="3"/>
  <c r="CD47" i="3"/>
  <c r="CD48" i="3"/>
  <c r="CD49" i="3"/>
  <c r="CD50" i="3"/>
  <c r="CD51" i="3"/>
  <c r="CD52" i="3"/>
  <c r="CD53" i="3"/>
  <c r="CD54" i="3"/>
  <c r="CD55" i="3"/>
  <c r="CD56" i="3"/>
  <c r="CD57" i="3"/>
  <c r="CD58" i="3"/>
  <c r="CD59" i="3"/>
  <c r="CD60" i="3"/>
  <c r="CD61" i="3"/>
  <c r="CD62" i="3"/>
  <c r="CD63" i="3"/>
  <c r="CD64" i="3"/>
  <c r="CD65" i="3"/>
  <c r="CD66" i="3"/>
  <c r="CD67" i="3"/>
  <c r="CD68" i="3"/>
  <c r="CD69" i="3"/>
  <c r="CD70" i="3"/>
  <c r="CD71" i="3"/>
  <c r="CD72" i="3"/>
  <c r="CD73" i="3"/>
  <c r="CD74" i="3"/>
  <c r="CD75" i="3"/>
  <c r="CD76" i="3"/>
  <c r="CD77" i="3"/>
  <c r="CD78" i="3"/>
  <c r="CD79" i="3"/>
  <c r="CD80" i="3"/>
  <c r="CD81" i="3"/>
  <c r="CD82" i="3"/>
  <c r="CD83" i="3"/>
  <c r="CD84" i="3"/>
  <c r="CD85" i="3"/>
  <c r="CD86" i="3"/>
  <c r="CD87" i="3"/>
  <c r="CD88" i="3"/>
  <c r="CD89" i="3"/>
  <c r="CD90" i="3"/>
  <c r="CD91" i="3"/>
  <c r="CD92" i="3"/>
  <c r="CD93" i="3"/>
  <c r="CD94" i="3"/>
  <c r="CD95" i="3"/>
  <c r="CD96" i="3"/>
  <c r="CD97" i="3"/>
  <c r="CD98" i="3"/>
  <c r="CD99" i="3"/>
  <c r="CD100" i="3"/>
  <c r="CD101" i="3"/>
  <c r="CD102" i="3"/>
  <c r="CD103" i="3"/>
  <c r="CD104" i="3"/>
  <c r="CD105" i="3"/>
  <c r="CD106" i="3"/>
  <c r="CD107" i="3"/>
  <c r="CD108" i="3"/>
  <c r="CD109" i="3"/>
  <c r="CD110" i="3"/>
  <c r="CD111" i="3"/>
  <c r="CD112" i="3"/>
  <c r="CD113" i="3"/>
  <c r="CD114" i="3"/>
  <c r="CD115" i="3"/>
  <c r="CD116" i="3"/>
  <c r="CD117" i="3"/>
  <c r="CD118" i="3"/>
  <c r="CD119" i="3"/>
  <c r="CD120" i="3"/>
  <c r="CD121" i="3"/>
  <c r="CD122" i="3"/>
  <c r="CD123" i="3"/>
  <c r="CD124" i="3"/>
  <c r="CD125" i="3"/>
  <c r="CD126" i="3"/>
  <c r="CD127" i="3"/>
  <c r="CD128" i="3"/>
  <c r="CD129" i="3"/>
  <c r="CD11" i="3"/>
  <c r="CA12" i="3"/>
  <c r="CA13" i="3"/>
  <c r="CA14" i="3"/>
  <c r="CA15" i="3"/>
  <c r="CA16" i="3"/>
  <c r="CA17" i="3"/>
  <c r="CA18" i="3"/>
  <c r="CA19" i="3"/>
  <c r="CA20" i="3"/>
  <c r="CA21" i="3"/>
  <c r="CA22" i="3"/>
  <c r="CA23" i="3"/>
  <c r="CA24" i="3"/>
  <c r="CA25" i="3"/>
  <c r="CA26" i="3"/>
  <c r="CA27" i="3"/>
  <c r="CA28" i="3"/>
  <c r="CA29" i="3"/>
  <c r="CA30" i="3"/>
  <c r="CA31" i="3"/>
  <c r="CA32" i="3"/>
  <c r="CA33" i="3"/>
  <c r="CA34" i="3"/>
  <c r="CA35" i="3"/>
  <c r="CA36" i="3"/>
  <c r="CA37" i="3"/>
  <c r="CA38" i="3"/>
  <c r="CA39" i="3"/>
  <c r="CA40" i="3"/>
  <c r="CA41" i="3"/>
  <c r="CA42" i="3"/>
  <c r="CA43" i="3"/>
  <c r="CA44" i="3"/>
  <c r="CA45" i="3"/>
  <c r="CA46" i="3"/>
  <c r="CA47" i="3"/>
  <c r="CA48" i="3"/>
  <c r="CA49" i="3"/>
  <c r="CA50" i="3"/>
  <c r="CA51" i="3"/>
  <c r="CA52" i="3"/>
  <c r="CA53" i="3"/>
  <c r="CA54" i="3"/>
  <c r="CA55" i="3"/>
  <c r="CA56" i="3"/>
  <c r="CA57" i="3"/>
  <c r="CA58" i="3"/>
  <c r="CA59" i="3"/>
  <c r="CA60" i="3"/>
  <c r="CA61" i="3"/>
  <c r="CA62" i="3"/>
  <c r="CA63" i="3"/>
  <c r="CA64" i="3"/>
  <c r="CA65" i="3"/>
  <c r="CA66" i="3"/>
  <c r="CA67" i="3"/>
  <c r="CA68" i="3"/>
  <c r="CA69" i="3"/>
  <c r="CA70" i="3"/>
  <c r="CA71" i="3"/>
  <c r="CA72" i="3"/>
  <c r="CA73" i="3"/>
  <c r="CA74" i="3"/>
  <c r="CA75" i="3"/>
  <c r="CA76" i="3"/>
  <c r="CA77" i="3"/>
  <c r="CA78" i="3"/>
  <c r="CA79" i="3"/>
  <c r="CA80" i="3"/>
  <c r="CA81" i="3"/>
  <c r="CA82" i="3"/>
  <c r="CA83" i="3"/>
  <c r="CA84" i="3"/>
  <c r="CA85" i="3"/>
  <c r="CA86" i="3"/>
  <c r="CA87" i="3"/>
  <c r="CA88" i="3"/>
  <c r="CA89" i="3"/>
  <c r="CA90" i="3"/>
  <c r="CA91" i="3"/>
  <c r="CA92" i="3"/>
  <c r="CA93" i="3"/>
  <c r="CA94" i="3"/>
  <c r="CA95" i="3"/>
  <c r="CA96" i="3"/>
  <c r="CA97" i="3"/>
  <c r="CA98" i="3"/>
  <c r="CA99" i="3"/>
  <c r="CA100" i="3"/>
  <c r="CA101" i="3"/>
  <c r="CA102" i="3"/>
  <c r="CA103" i="3"/>
  <c r="CA104" i="3"/>
  <c r="CA105" i="3"/>
  <c r="CA106" i="3"/>
  <c r="CA107" i="3"/>
  <c r="CA108" i="3"/>
  <c r="CA109" i="3"/>
  <c r="CA110" i="3"/>
  <c r="CA111" i="3"/>
  <c r="CA112" i="3"/>
  <c r="CA113" i="3"/>
  <c r="CA114" i="3"/>
  <c r="CA115" i="3"/>
  <c r="CA116" i="3"/>
  <c r="CA117" i="3"/>
  <c r="CA118" i="3"/>
  <c r="CA119" i="3"/>
  <c r="CA120" i="3"/>
  <c r="CA121" i="3"/>
  <c r="CA122" i="3"/>
  <c r="CA123" i="3"/>
  <c r="CA124" i="3"/>
  <c r="CA125" i="3"/>
  <c r="CA126" i="3"/>
  <c r="CA127" i="3"/>
  <c r="CA128" i="3"/>
  <c r="CA129" i="3"/>
  <c r="CA11" i="3"/>
  <c r="BX12" i="3"/>
  <c r="BX13" i="3"/>
  <c r="BX14" i="3"/>
  <c r="BX15" i="3"/>
  <c r="BX16" i="3"/>
  <c r="BX17" i="3"/>
  <c r="BX18" i="3"/>
  <c r="BX19" i="3"/>
  <c r="BX20" i="3"/>
  <c r="BX21" i="3"/>
  <c r="BX22" i="3"/>
  <c r="BX23" i="3"/>
  <c r="BX24" i="3"/>
  <c r="BX25" i="3"/>
  <c r="BX26" i="3"/>
  <c r="BX27" i="3"/>
  <c r="BX28" i="3"/>
  <c r="BX29" i="3"/>
  <c r="BX30" i="3"/>
  <c r="BX31" i="3"/>
  <c r="BX32" i="3"/>
  <c r="BX33" i="3"/>
  <c r="BX34" i="3"/>
  <c r="BX35" i="3"/>
  <c r="BX36" i="3"/>
  <c r="BX37" i="3"/>
  <c r="BX38" i="3"/>
  <c r="BX39" i="3"/>
  <c r="BX40" i="3"/>
  <c r="BX41" i="3"/>
  <c r="BX42" i="3"/>
  <c r="BX43" i="3"/>
  <c r="BX44" i="3"/>
  <c r="BX45" i="3"/>
  <c r="BX46" i="3"/>
  <c r="BX47" i="3"/>
  <c r="BX48" i="3"/>
  <c r="BX49" i="3"/>
  <c r="BX50" i="3"/>
  <c r="BX51" i="3"/>
  <c r="BX52" i="3"/>
  <c r="BX53" i="3"/>
  <c r="BX54" i="3"/>
  <c r="BX55" i="3"/>
  <c r="BX56" i="3"/>
  <c r="BX57" i="3"/>
  <c r="BX58" i="3"/>
  <c r="BX59" i="3"/>
  <c r="BX60" i="3"/>
  <c r="BX61" i="3"/>
  <c r="BX62" i="3"/>
  <c r="BX63" i="3"/>
  <c r="BX64" i="3"/>
  <c r="BX65" i="3"/>
  <c r="BX66" i="3"/>
  <c r="BX67" i="3"/>
  <c r="BX68" i="3"/>
  <c r="BX69" i="3"/>
  <c r="BX70" i="3"/>
  <c r="BX71" i="3"/>
  <c r="BX72" i="3"/>
  <c r="BX73" i="3"/>
  <c r="BX74" i="3"/>
  <c r="BX75" i="3"/>
  <c r="BX76" i="3"/>
  <c r="BX77" i="3"/>
  <c r="BX78" i="3"/>
  <c r="BX79" i="3"/>
  <c r="BX80" i="3"/>
  <c r="BX81" i="3"/>
  <c r="BX82" i="3"/>
  <c r="BX83" i="3"/>
  <c r="BX84" i="3"/>
  <c r="BX85" i="3"/>
  <c r="BX86" i="3"/>
  <c r="BX87" i="3"/>
  <c r="BX88" i="3"/>
  <c r="BX89" i="3"/>
  <c r="BX90" i="3"/>
  <c r="BX91" i="3"/>
  <c r="BX92" i="3"/>
  <c r="BX93" i="3"/>
  <c r="BX94" i="3"/>
  <c r="BX95" i="3"/>
  <c r="BX96" i="3"/>
  <c r="BX97" i="3"/>
  <c r="BX98" i="3"/>
  <c r="BX99" i="3"/>
  <c r="BX100" i="3"/>
  <c r="BX101" i="3"/>
  <c r="BX102" i="3"/>
  <c r="BX103" i="3"/>
  <c r="BX104" i="3"/>
  <c r="BX105" i="3"/>
  <c r="BX106" i="3"/>
  <c r="BX107" i="3"/>
  <c r="BX108" i="3"/>
  <c r="BX109" i="3"/>
  <c r="BX110" i="3"/>
  <c r="BX111" i="3"/>
  <c r="BX112" i="3"/>
  <c r="BX113" i="3"/>
  <c r="BX114" i="3"/>
  <c r="BX115" i="3"/>
  <c r="BX116" i="3"/>
  <c r="BX117" i="3"/>
  <c r="BX118" i="3"/>
  <c r="BX119" i="3"/>
  <c r="BX120" i="3"/>
  <c r="BX121" i="3"/>
  <c r="BX122" i="3"/>
  <c r="BX123" i="3"/>
  <c r="BX124" i="3"/>
  <c r="BX125" i="3"/>
  <c r="BX126" i="3"/>
  <c r="BX127" i="3"/>
  <c r="BX128" i="3"/>
  <c r="BX129" i="3"/>
  <c r="BX11" i="3"/>
  <c r="BU12" i="3"/>
  <c r="BU13" i="3"/>
  <c r="BU14" i="3"/>
  <c r="BU15" i="3"/>
  <c r="BU16" i="3"/>
  <c r="BU17" i="3"/>
  <c r="BU18" i="3"/>
  <c r="BU19" i="3"/>
  <c r="BU20" i="3"/>
  <c r="BU21" i="3"/>
  <c r="BU22" i="3"/>
  <c r="BU23" i="3"/>
  <c r="BU24" i="3"/>
  <c r="BU25" i="3"/>
  <c r="BU26" i="3"/>
  <c r="BU27" i="3"/>
  <c r="BU28" i="3"/>
  <c r="BU29" i="3"/>
  <c r="BU30" i="3"/>
  <c r="BU31" i="3"/>
  <c r="BU32" i="3"/>
  <c r="BU33" i="3"/>
  <c r="BU34" i="3"/>
  <c r="BU35" i="3"/>
  <c r="BU36" i="3"/>
  <c r="BU37" i="3"/>
  <c r="BU38" i="3"/>
  <c r="BU39" i="3"/>
  <c r="BU40" i="3"/>
  <c r="BU41" i="3"/>
  <c r="BU42" i="3"/>
  <c r="BU43" i="3"/>
  <c r="BU44" i="3"/>
  <c r="BU45" i="3"/>
  <c r="BU46" i="3"/>
  <c r="BU47" i="3"/>
  <c r="BU48" i="3"/>
  <c r="BU49" i="3"/>
  <c r="BU50" i="3"/>
  <c r="BU51" i="3"/>
  <c r="BU52" i="3"/>
  <c r="BU53" i="3"/>
  <c r="BU54" i="3"/>
  <c r="BU55" i="3"/>
  <c r="BU56" i="3"/>
  <c r="BU57" i="3"/>
  <c r="BU58" i="3"/>
  <c r="BU59" i="3"/>
  <c r="BU60" i="3"/>
  <c r="BU61" i="3"/>
  <c r="BU62" i="3"/>
  <c r="BU63" i="3"/>
  <c r="BU64" i="3"/>
  <c r="BU65" i="3"/>
  <c r="BU66" i="3"/>
  <c r="BU67" i="3"/>
  <c r="BU68" i="3"/>
  <c r="BU69" i="3"/>
  <c r="BU70" i="3"/>
  <c r="BU71" i="3"/>
  <c r="BU72" i="3"/>
  <c r="BU73" i="3"/>
  <c r="BU74" i="3"/>
  <c r="BU75" i="3"/>
  <c r="BU76" i="3"/>
  <c r="BU77" i="3"/>
  <c r="BU78" i="3"/>
  <c r="BU79" i="3"/>
  <c r="BU80" i="3"/>
  <c r="BU81" i="3"/>
  <c r="BU82" i="3"/>
  <c r="BU83" i="3"/>
  <c r="BU84" i="3"/>
  <c r="BU85" i="3"/>
  <c r="BU86" i="3"/>
  <c r="BU87" i="3"/>
  <c r="BU88" i="3"/>
  <c r="BU89" i="3"/>
  <c r="BU90" i="3"/>
  <c r="BU91" i="3"/>
  <c r="BU92" i="3"/>
  <c r="BU93" i="3"/>
  <c r="BU94" i="3"/>
  <c r="BU95" i="3"/>
  <c r="BU96" i="3"/>
  <c r="BU97" i="3"/>
  <c r="BU98" i="3"/>
  <c r="BU99" i="3"/>
  <c r="BU100" i="3"/>
  <c r="BU101" i="3"/>
  <c r="BU102" i="3"/>
  <c r="BU103" i="3"/>
  <c r="BU104" i="3"/>
  <c r="BU105" i="3"/>
  <c r="BU106" i="3"/>
  <c r="BU107" i="3"/>
  <c r="BU108" i="3"/>
  <c r="BU109" i="3"/>
  <c r="BU110" i="3"/>
  <c r="BU111" i="3"/>
  <c r="BU112" i="3"/>
  <c r="BU113" i="3"/>
  <c r="BU114" i="3"/>
  <c r="BU115" i="3"/>
  <c r="BU116" i="3"/>
  <c r="BU117" i="3"/>
  <c r="BU118" i="3"/>
  <c r="BU119" i="3"/>
  <c r="BU120" i="3"/>
  <c r="BU121" i="3"/>
  <c r="BU122" i="3"/>
  <c r="BU123" i="3"/>
  <c r="BU124" i="3"/>
  <c r="BU125" i="3"/>
  <c r="BU126" i="3"/>
  <c r="BU127" i="3"/>
  <c r="BU128" i="3"/>
  <c r="BU129" i="3"/>
  <c r="BU11" i="3"/>
  <c r="BR12" i="3"/>
  <c r="BR13" i="3"/>
  <c r="BR14" i="3"/>
  <c r="BR15" i="3"/>
  <c r="BR16" i="3"/>
  <c r="BR17" i="3"/>
  <c r="BR18" i="3"/>
  <c r="BR19" i="3"/>
  <c r="BR20" i="3"/>
  <c r="BR21" i="3"/>
  <c r="BR22" i="3"/>
  <c r="BR23" i="3"/>
  <c r="BR24" i="3"/>
  <c r="BR25" i="3"/>
  <c r="BR26" i="3"/>
  <c r="BR27" i="3"/>
  <c r="BR28" i="3"/>
  <c r="BR29" i="3"/>
  <c r="BR30" i="3"/>
  <c r="BR31" i="3"/>
  <c r="BR32" i="3"/>
  <c r="BR33" i="3"/>
  <c r="BR34" i="3"/>
  <c r="BR35" i="3"/>
  <c r="BR36" i="3"/>
  <c r="BR37" i="3"/>
  <c r="BR38" i="3"/>
  <c r="BR39" i="3"/>
  <c r="BR40" i="3"/>
  <c r="BR41" i="3"/>
  <c r="BR42" i="3"/>
  <c r="BR43" i="3"/>
  <c r="BR44" i="3"/>
  <c r="BR45" i="3"/>
  <c r="BR46" i="3"/>
  <c r="BR47" i="3"/>
  <c r="BR48" i="3"/>
  <c r="BR49" i="3"/>
  <c r="BR50" i="3"/>
  <c r="BR51" i="3"/>
  <c r="BR52" i="3"/>
  <c r="BR53" i="3"/>
  <c r="BR54" i="3"/>
  <c r="BR55" i="3"/>
  <c r="BR56" i="3"/>
  <c r="BR57" i="3"/>
  <c r="BR58" i="3"/>
  <c r="BR59" i="3"/>
  <c r="BR60" i="3"/>
  <c r="BR61" i="3"/>
  <c r="BR62" i="3"/>
  <c r="BR63" i="3"/>
  <c r="BR64" i="3"/>
  <c r="BR65" i="3"/>
  <c r="BR66" i="3"/>
  <c r="BR67" i="3"/>
  <c r="BR68" i="3"/>
  <c r="BR69" i="3"/>
  <c r="BR70" i="3"/>
  <c r="BR71" i="3"/>
  <c r="BR72" i="3"/>
  <c r="BR73" i="3"/>
  <c r="BR74" i="3"/>
  <c r="BR75" i="3"/>
  <c r="BR76" i="3"/>
  <c r="BR77" i="3"/>
  <c r="BR78" i="3"/>
  <c r="BR79" i="3"/>
  <c r="BR80" i="3"/>
  <c r="BR81" i="3"/>
  <c r="BR82" i="3"/>
  <c r="BR83" i="3"/>
  <c r="BR84" i="3"/>
  <c r="BR85" i="3"/>
  <c r="BR86" i="3"/>
  <c r="BR87" i="3"/>
  <c r="BR88" i="3"/>
  <c r="BR89" i="3"/>
  <c r="BR90" i="3"/>
  <c r="BR91" i="3"/>
  <c r="BR92" i="3"/>
  <c r="BR93" i="3"/>
  <c r="BR94" i="3"/>
  <c r="BR95" i="3"/>
  <c r="BR96" i="3"/>
  <c r="BR97" i="3"/>
  <c r="BR98" i="3"/>
  <c r="BR99" i="3"/>
  <c r="BR100" i="3"/>
  <c r="BR101" i="3"/>
  <c r="BR102" i="3"/>
  <c r="BR103" i="3"/>
  <c r="BR104" i="3"/>
  <c r="BR105" i="3"/>
  <c r="BR106" i="3"/>
  <c r="BR107" i="3"/>
  <c r="BR108" i="3"/>
  <c r="BR109" i="3"/>
  <c r="BR110" i="3"/>
  <c r="BR111" i="3"/>
  <c r="BR112" i="3"/>
  <c r="BR113" i="3"/>
  <c r="BR114" i="3"/>
  <c r="BR115" i="3"/>
  <c r="BR116" i="3"/>
  <c r="BR117" i="3"/>
  <c r="BR118" i="3"/>
  <c r="BR119" i="3"/>
  <c r="BR120" i="3"/>
  <c r="BR121" i="3"/>
  <c r="BR122" i="3"/>
  <c r="BR123" i="3"/>
  <c r="BR124" i="3"/>
  <c r="BR125" i="3"/>
  <c r="BR126" i="3"/>
  <c r="BR127" i="3"/>
  <c r="BR128" i="3"/>
  <c r="BR129" i="3"/>
  <c r="BR11" i="3"/>
  <c r="BO12" i="3"/>
  <c r="BO13" i="3"/>
  <c r="BO14" i="3"/>
  <c r="BO15" i="3"/>
  <c r="BO16" i="3"/>
  <c r="BO17" i="3"/>
  <c r="BO18" i="3"/>
  <c r="BO19" i="3"/>
  <c r="BO20" i="3"/>
  <c r="BO21" i="3"/>
  <c r="BO22" i="3"/>
  <c r="BO23" i="3"/>
  <c r="BO24" i="3"/>
  <c r="BO25" i="3"/>
  <c r="BO26" i="3"/>
  <c r="BO27" i="3"/>
  <c r="BO28" i="3"/>
  <c r="BO29" i="3"/>
  <c r="BO30" i="3"/>
  <c r="BO31" i="3"/>
  <c r="BO32" i="3"/>
  <c r="BO33" i="3"/>
  <c r="BO34" i="3"/>
  <c r="BO35" i="3"/>
  <c r="BO36" i="3"/>
  <c r="BO37" i="3"/>
  <c r="BO38" i="3"/>
  <c r="BO39" i="3"/>
  <c r="BO40" i="3"/>
  <c r="BO41" i="3"/>
  <c r="BO42" i="3"/>
  <c r="BO43" i="3"/>
  <c r="BO44" i="3"/>
  <c r="BO45" i="3"/>
  <c r="BO46" i="3"/>
  <c r="BO47" i="3"/>
  <c r="BO48" i="3"/>
  <c r="BO49" i="3"/>
  <c r="BO50" i="3"/>
  <c r="BO51" i="3"/>
  <c r="BO52" i="3"/>
  <c r="BO53" i="3"/>
  <c r="BO54" i="3"/>
  <c r="BO55" i="3"/>
  <c r="BO56" i="3"/>
  <c r="BO57" i="3"/>
  <c r="BO58" i="3"/>
  <c r="BO59" i="3"/>
  <c r="BO60" i="3"/>
  <c r="BO61" i="3"/>
  <c r="BO62" i="3"/>
  <c r="BO63" i="3"/>
  <c r="BO64" i="3"/>
  <c r="BO65" i="3"/>
  <c r="BO66" i="3"/>
  <c r="BO67" i="3"/>
  <c r="BO68" i="3"/>
  <c r="BO69" i="3"/>
  <c r="BO70" i="3"/>
  <c r="BO71" i="3"/>
  <c r="BO72" i="3"/>
  <c r="BO73" i="3"/>
  <c r="BO74" i="3"/>
  <c r="BO75" i="3"/>
  <c r="BO76" i="3"/>
  <c r="BO77" i="3"/>
  <c r="BO78" i="3"/>
  <c r="BO79" i="3"/>
  <c r="BO80" i="3"/>
  <c r="BO81" i="3"/>
  <c r="BO82" i="3"/>
  <c r="BO83" i="3"/>
  <c r="BO84" i="3"/>
  <c r="BO85" i="3"/>
  <c r="BO86" i="3"/>
  <c r="BO87" i="3"/>
  <c r="BO88" i="3"/>
  <c r="BO89" i="3"/>
  <c r="BO90" i="3"/>
  <c r="BO91" i="3"/>
  <c r="BO92" i="3"/>
  <c r="BO93" i="3"/>
  <c r="BO94" i="3"/>
  <c r="BO95" i="3"/>
  <c r="BO96" i="3"/>
  <c r="BO97" i="3"/>
  <c r="BO98" i="3"/>
  <c r="BO99" i="3"/>
  <c r="BO100" i="3"/>
  <c r="BO101" i="3"/>
  <c r="BO102" i="3"/>
  <c r="BO103" i="3"/>
  <c r="BO104" i="3"/>
  <c r="BO105" i="3"/>
  <c r="BO106" i="3"/>
  <c r="BO107" i="3"/>
  <c r="BO108" i="3"/>
  <c r="BO109" i="3"/>
  <c r="BO110" i="3"/>
  <c r="BO111" i="3"/>
  <c r="BO112" i="3"/>
  <c r="BO113" i="3"/>
  <c r="BO114" i="3"/>
  <c r="BO115" i="3"/>
  <c r="BO116" i="3"/>
  <c r="BO117" i="3"/>
  <c r="BO118" i="3"/>
  <c r="BO119" i="3"/>
  <c r="BO120" i="3"/>
  <c r="BO121" i="3"/>
  <c r="BO122" i="3"/>
  <c r="BO123" i="3"/>
  <c r="BO124" i="3"/>
  <c r="BO125" i="3"/>
  <c r="BO126" i="3"/>
  <c r="BO127" i="3"/>
  <c r="BO128" i="3"/>
  <c r="BO129" i="3"/>
  <c r="BO11" i="3"/>
  <c r="BL12" i="3"/>
  <c r="BL13" i="3"/>
  <c r="BL14" i="3"/>
  <c r="BL15" i="3"/>
  <c r="BL16" i="3"/>
  <c r="BL17" i="3"/>
  <c r="BL18" i="3"/>
  <c r="BL19" i="3"/>
  <c r="BL20" i="3"/>
  <c r="BL21" i="3"/>
  <c r="BL22" i="3"/>
  <c r="BL23" i="3"/>
  <c r="BL24" i="3"/>
  <c r="BL25" i="3"/>
  <c r="BL26" i="3"/>
  <c r="BL27" i="3"/>
  <c r="BL28" i="3"/>
  <c r="BL29" i="3"/>
  <c r="BL30" i="3"/>
  <c r="BL31" i="3"/>
  <c r="BL32" i="3"/>
  <c r="BL33" i="3"/>
  <c r="BL34" i="3"/>
  <c r="BL35" i="3"/>
  <c r="BL36" i="3"/>
  <c r="BL37" i="3"/>
  <c r="BL38" i="3"/>
  <c r="BL39" i="3"/>
  <c r="BL40" i="3"/>
  <c r="BL41" i="3"/>
  <c r="BL42" i="3"/>
  <c r="BL43" i="3"/>
  <c r="BL44" i="3"/>
  <c r="BL45" i="3"/>
  <c r="BL46" i="3"/>
  <c r="BL47" i="3"/>
  <c r="BL48" i="3"/>
  <c r="BL49" i="3"/>
  <c r="BL50" i="3"/>
  <c r="BL51" i="3"/>
  <c r="BL52" i="3"/>
  <c r="BL53" i="3"/>
  <c r="BL54" i="3"/>
  <c r="BL55" i="3"/>
  <c r="BL56" i="3"/>
  <c r="BL57" i="3"/>
  <c r="BL58" i="3"/>
  <c r="BL59" i="3"/>
  <c r="BL60" i="3"/>
  <c r="BL61" i="3"/>
  <c r="BL62" i="3"/>
  <c r="BL63" i="3"/>
  <c r="BL64" i="3"/>
  <c r="BL65" i="3"/>
  <c r="BL66" i="3"/>
  <c r="BL67" i="3"/>
  <c r="BL68" i="3"/>
  <c r="BL69" i="3"/>
  <c r="BL70" i="3"/>
  <c r="BL71" i="3"/>
  <c r="BL72" i="3"/>
  <c r="BL73" i="3"/>
  <c r="BL74" i="3"/>
  <c r="BL75" i="3"/>
  <c r="BL76" i="3"/>
  <c r="BL77" i="3"/>
  <c r="BL78" i="3"/>
  <c r="BL79" i="3"/>
  <c r="BL80" i="3"/>
  <c r="BL81" i="3"/>
  <c r="BL82" i="3"/>
  <c r="BL83" i="3"/>
  <c r="BL84" i="3"/>
  <c r="BL85" i="3"/>
  <c r="BL86" i="3"/>
  <c r="BL87" i="3"/>
  <c r="BL88" i="3"/>
  <c r="BL89" i="3"/>
  <c r="BL90" i="3"/>
  <c r="BL91" i="3"/>
  <c r="BL92" i="3"/>
  <c r="BL93" i="3"/>
  <c r="BL94" i="3"/>
  <c r="BL95" i="3"/>
  <c r="BL96" i="3"/>
  <c r="BL97" i="3"/>
  <c r="BL98" i="3"/>
  <c r="BL99" i="3"/>
  <c r="BL100" i="3"/>
  <c r="BL101" i="3"/>
  <c r="BL102" i="3"/>
  <c r="BL103" i="3"/>
  <c r="BL104" i="3"/>
  <c r="BL105" i="3"/>
  <c r="BL106" i="3"/>
  <c r="BL107" i="3"/>
  <c r="BL108" i="3"/>
  <c r="BL109" i="3"/>
  <c r="BL110" i="3"/>
  <c r="BL111" i="3"/>
  <c r="BL112" i="3"/>
  <c r="BL113" i="3"/>
  <c r="BL114" i="3"/>
  <c r="BL115" i="3"/>
  <c r="BL116" i="3"/>
  <c r="BL117" i="3"/>
  <c r="BL118" i="3"/>
  <c r="BL119" i="3"/>
  <c r="BL120" i="3"/>
  <c r="BL121" i="3"/>
  <c r="BL122" i="3"/>
  <c r="BL123" i="3"/>
  <c r="BL124" i="3"/>
  <c r="BL125" i="3"/>
  <c r="BL126" i="3"/>
  <c r="BL127" i="3"/>
  <c r="BL128" i="3"/>
  <c r="BL129" i="3"/>
  <c r="BL11" i="3"/>
  <c r="BI12" i="3"/>
  <c r="BI13" i="3"/>
  <c r="BI14" i="3"/>
  <c r="BI15" i="3"/>
  <c r="BI16" i="3"/>
  <c r="BI17" i="3"/>
  <c r="BI18" i="3"/>
  <c r="BI19" i="3"/>
  <c r="BI20" i="3"/>
  <c r="BI21" i="3"/>
  <c r="BI22" i="3"/>
  <c r="BI23" i="3"/>
  <c r="BI24" i="3"/>
  <c r="BI25" i="3"/>
  <c r="BI26" i="3"/>
  <c r="BI27" i="3"/>
  <c r="BI28" i="3"/>
  <c r="BI29" i="3"/>
  <c r="BI30" i="3"/>
  <c r="BI31" i="3"/>
  <c r="BI32" i="3"/>
  <c r="BI33" i="3"/>
  <c r="BI34" i="3"/>
  <c r="BI35" i="3"/>
  <c r="BI36" i="3"/>
  <c r="BI37" i="3"/>
  <c r="BI38" i="3"/>
  <c r="BI39" i="3"/>
  <c r="BI40" i="3"/>
  <c r="BI41" i="3"/>
  <c r="BI42" i="3"/>
  <c r="BI43" i="3"/>
  <c r="BI44" i="3"/>
  <c r="BI45" i="3"/>
  <c r="BI46" i="3"/>
  <c r="BI47" i="3"/>
  <c r="BI48" i="3"/>
  <c r="BI49" i="3"/>
  <c r="BI50" i="3"/>
  <c r="BI51" i="3"/>
  <c r="BI52" i="3"/>
  <c r="BI53" i="3"/>
  <c r="BI54" i="3"/>
  <c r="BI55" i="3"/>
  <c r="BI56" i="3"/>
  <c r="BI57" i="3"/>
  <c r="BI58" i="3"/>
  <c r="BI59" i="3"/>
  <c r="BI60" i="3"/>
  <c r="BI61" i="3"/>
  <c r="BI62" i="3"/>
  <c r="BI63" i="3"/>
  <c r="BI64" i="3"/>
  <c r="BI65" i="3"/>
  <c r="BI66" i="3"/>
  <c r="BI67" i="3"/>
  <c r="BI68" i="3"/>
  <c r="BI69" i="3"/>
  <c r="BI70" i="3"/>
  <c r="BI71" i="3"/>
  <c r="BI72" i="3"/>
  <c r="BI73" i="3"/>
  <c r="BI74" i="3"/>
  <c r="BI75" i="3"/>
  <c r="BI76" i="3"/>
  <c r="BI77" i="3"/>
  <c r="BI78" i="3"/>
  <c r="BI79" i="3"/>
  <c r="BI80" i="3"/>
  <c r="BI81" i="3"/>
  <c r="BI82" i="3"/>
  <c r="BI83" i="3"/>
  <c r="BI84" i="3"/>
  <c r="BI85" i="3"/>
  <c r="BI86" i="3"/>
  <c r="BI87" i="3"/>
  <c r="BI88" i="3"/>
  <c r="BI89" i="3"/>
  <c r="BI90" i="3"/>
  <c r="BI91" i="3"/>
  <c r="BI92" i="3"/>
  <c r="BI93" i="3"/>
  <c r="BI94" i="3"/>
  <c r="BI95" i="3"/>
  <c r="BI96" i="3"/>
  <c r="BI97" i="3"/>
  <c r="BI98" i="3"/>
  <c r="BI99" i="3"/>
  <c r="BI100" i="3"/>
  <c r="BI101" i="3"/>
  <c r="BI102" i="3"/>
  <c r="BI103" i="3"/>
  <c r="BI104" i="3"/>
  <c r="BI105" i="3"/>
  <c r="BI106" i="3"/>
  <c r="BI107" i="3"/>
  <c r="BI108" i="3"/>
  <c r="BI109" i="3"/>
  <c r="BI110" i="3"/>
  <c r="BI111" i="3"/>
  <c r="BI112" i="3"/>
  <c r="BI113" i="3"/>
  <c r="BI114" i="3"/>
  <c r="BI115" i="3"/>
  <c r="BI116" i="3"/>
  <c r="BI117" i="3"/>
  <c r="BI118" i="3"/>
  <c r="BI119" i="3"/>
  <c r="BI120" i="3"/>
  <c r="BI121" i="3"/>
  <c r="BI122" i="3"/>
  <c r="BI123" i="3"/>
  <c r="BI124" i="3"/>
  <c r="BI125" i="3"/>
  <c r="BI126" i="3"/>
  <c r="BI127" i="3"/>
  <c r="BI128" i="3"/>
  <c r="BI129" i="3"/>
  <c r="BI11" i="3"/>
  <c r="BF12" i="3"/>
  <c r="BF13" i="3"/>
  <c r="BF14" i="3"/>
  <c r="BF15" i="3"/>
  <c r="BF16" i="3"/>
  <c r="BF17" i="3"/>
  <c r="BF18" i="3"/>
  <c r="BF19" i="3"/>
  <c r="BF20" i="3"/>
  <c r="BF21" i="3"/>
  <c r="BF22" i="3"/>
  <c r="BF23" i="3"/>
  <c r="BF24" i="3"/>
  <c r="BF25" i="3"/>
  <c r="BF26" i="3"/>
  <c r="BF27" i="3"/>
  <c r="BF28" i="3"/>
  <c r="BF29" i="3"/>
  <c r="BF30" i="3"/>
  <c r="BF31" i="3"/>
  <c r="BF32" i="3"/>
  <c r="BF33" i="3"/>
  <c r="BF34" i="3"/>
  <c r="BF35" i="3"/>
  <c r="BF36" i="3"/>
  <c r="BF37" i="3"/>
  <c r="BF38" i="3"/>
  <c r="BF39" i="3"/>
  <c r="BF40" i="3"/>
  <c r="BF41" i="3"/>
  <c r="BF42" i="3"/>
  <c r="BF43" i="3"/>
  <c r="BF44" i="3"/>
  <c r="BF45" i="3"/>
  <c r="BF46" i="3"/>
  <c r="BF47" i="3"/>
  <c r="BF48" i="3"/>
  <c r="BF49" i="3"/>
  <c r="BF50" i="3"/>
  <c r="BF51" i="3"/>
  <c r="BF52" i="3"/>
  <c r="BF53" i="3"/>
  <c r="BF54" i="3"/>
  <c r="BF55" i="3"/>
  <c r="BF56" i="3"/>
  <c r="BF57" i="3"/>
  <c r="BF58" i="3"/>
  <c r="BF59" i="3"/>
  <c r="BF60" i="3"/>
  <c r="BF61" i="3"/>
  <c r="BF62" i="3"/>
  <c r="BF63" i="3"/>
  <c r="BF64" i="3"/>
  <c r="BF65" i="3"/>
  <c r="BF66" i="3"/>
  <c r="BF67" i="3"/>
  <c r="BF68" i="3"/>
  <c r="BF69" i="3"/>
  <c r="BF70" i="3"/>
  <c r="BF71" i="3"/>
  <c r="BF72" i="3"/>
  <c r="BF73" i="3"/>
  <c r="BF74" i="3"/>
  <c r="BF75" i="3"/>
  <c r="BF76" i="3"/>
  <c r="BF77" i="3"/>
  <c r="BF78" i="3"/>
  <c r="BF79" i="3"/>
  <c r="BF80" i="3"/>
  <c r="BF81" i="3"/>
  <c r="BF82" i="3"/>
  <c r="BF83" i="3"/>
  <c r="BF84" i="3"/>
  <c r="BF85" i="3"/>
  <c r="BF86" i="3"/>
  <c r="BF87" i="3"/>
  <c r="BF88" i="3"/>
  <c r="BF89" i="3"/>
  <c r="BF90" i="3"/>
  <c r="BF91" i="3"/>
  <c r="BF92" i="3"/>
  <c r="BF93" i="3"/>
  <c r="BF94" i="3"/>
  <c r="BF95" i="3"/>
  <c r="BF96" i="3"/>
  <c r="BF97" i="3"/>
  <c r="BF98" i="3"/>
  <c r="BF99" i="3"/>
  <c r="BF100" i="3"/>
  <c r="BF101" i="3"/>
  <c r="BF102" i="3"/>
  <c r="BF103" i="3"/>
  <c r="BF104" i="3"/>
  <c r="BF105" i="3"/>
  <c r="BF106" i="3"/>
  <c r="BF107" i="3"/>
  <c r="BF108" i="3"/>
  <c r="BF109" i="3"/>
  <c r="BF110" i="3"/>
  <c r="BF111" i="3"/>
  <c r="BF112" i="3"/>
  <c r="BF113" i="3"/>
  <c r="BF114" i="3"/>
  <c r="BF115" i="3"/>
  <c r="BF116" i="3"/>
  <c r="BF117" i="3"/>
  <c r="BF118" i="3"/>
  <c r="BF119" i="3"/>
  <c r="BF120" i="3"/>
  <c r="BF121" i="3"/>
  <c r="BF122" i="3"/>
  <c r="BF123" i="3"/>
  <c r="BF124" i="3"/>
  <c r="BF125" i="3"/>
  <c r="BF126" i="3"/>
  <c r="BF127" i="3"/>
  <c r="BF128" i="3"/>
  <c r="BF129" i="3"/>
  <c r="BF11" i="3"/>
  <c r="BC12" i="3"/>
  <c r="BC13" i="3"/>
  <c r="BC14" i="3"/>
  <c r="BC15" i="3"/>
  <c r="BC16" i="3"/>
  <c r="BC17" i="3"/>
  <c r="BC18" i="3"/>
  <c r="BC19" i="3"/>
  <c r="BC20" i="3"/>
  <c r="BC21" i="3"/>
  <c r="BC22" i="3"/>
  <c r="BC23" i="3"/>
  <c r="BC24" i="3"/>
  <c r="BC25" i="3"/>
  <c r="BC26" i="3"/>
  <c r="BC27" i="3"/>
  <c r="BC28" i="3"/>
  <c r="BC29" i="3"/>
  <c r="BC30" i="3"/>
  <c r="BC31" i="3"/>
  <c r="BC32" i="3"/>
  <c r="BC33" i="3"/>
  <c r="BC34" i="3"/>
  <c r="BC35" i="3"/>
  <c r="BC36" i="3"/>
  <c r="BC37" i="3"/>
  <c r="BC38" i="3"/>
  <c r="BC39" i="3"/>
  <c r="BC40" i="3"/>
  <c r="BC41" i="3"/>
  <c r="BC42" i="3"/>
  <c r="BC43" i="3"/>
  <c r="BC44" i="3"/>
  <c r="BC45" i="3"/>
  <c r="BC46" i="3"/>
  <c r="BC47" i="3"/>
  <c r="BC48" i="3"/>
  <c r="BC49" i="3"/>
  <c r="BC50" i="3"/>
  <c r="BC51" i="3"/>
  <c r="BC52" i="3"/>
  <c r="BC53" i="3"/>
  <c r="BC54" i="3"/>
  <c r="BC55" i="3"/>
  <c r="BC56" i="3"/>
  <c r="BC57" i="3"/>
  <c r="BC58" i="3"/>
  <c r="BC59" i="3"/>
  <c r="BC60" i="3"/>
  <c r="BC61" i="3"/>
  <c r="BC62" i="3"/>
  <c r="BC63" i="3"/>
  <c r="BC64" i="3"/>
  <c r="BC65" i="3"/>
  <c r="BC66" i="3"/>
  <c r="BC67" i="3"/>
  <c r="BC68" i="3"/>
  <c r="BC69" i="3"/>
  <c r="BC70" i="3"/>
  <c r="BC71" i="3"/>
  <c r="BC72" i="3"/>
  <c r="BC73" i="3"/>
  <c r="BC74" i="3"/>
  <c r="BC75" i="3"/>
  <c r="BC76" i="3"/>
  <c r="BC77" i="3"/>
  <c r="BC78" i="3"/>
  <c r="BC79" i="3"/>
  <c r="BC80" i="3"/>
  <c r="BC81" i="3"/>
  <c r="BC82" i="3"/>
  <c r="BC83" i="3"/>
  <c r="BC84" i="3"/>
  <c r="BC85" i="3"/>
  <c r="BC86" i="3"/>
  <c r="BC87" i="3"/>
  <c r="BC88" i="3"/>
  <c r="BC89" i="3"/>
  <c r="BC90" i="3"/>
  <c r="BC91" i="3"/>
  <c r="BC92" i="3"/>
  <c r="BC93" i="3"/>
  <c r="BC94" i="3"/>
  <c r="BC95" i="3"/>
  <c r="BC96" i="3"/>
  <c r="BC97" i="3"/>
  <c r="BC98" i="3"/>
  <c r="BC99" i="3"/>
  <c r="BC100" i="3"/>
  <c r="BC101" i="3"/>
  <c r="BC102" i="3"/>
  <c r="BC103" i="3"/>
  <c r="BC104" i="3"/>
  <c r="BC105" i="3"/>
  <c r="BC106" i="3"/>
  <c r="BC107" i="3"/>
  <c r="BC108" i="3"/>
  <c r="BC109" i="3"/>
  <c r="BC110" i="3"/>
  <c r="BC111" i="3"/>
  <c r="BC112" i="3"/>
  <c r="BC113" i="3"/>
  <c r="BC114" i="3"/>
  <c r="BC115" i="3"/>
  <c r="BC116" i="3"/>
  <c r="BC117" i="3"/>
  <c r="BC118" i="3"/>
  <c r="BC119" i="3"/>
  <c r="BC120" i="3"/>
  <c r="BC121" i="3"/>
  <c r="BC122" i="3"/>
  <c r="BC123" i="3"/>
  <c r="BC124" i="3"/>
  <c r="BC125" i="3"/>
  <c r="BC126" i="3"/>
  <c r="BC127" i="3"/>
  <c r="BC128" i="3"/>
  <c r="BC129" i="3"/>
  <c r="BC11" i="3"/>
  <c r="AZ12" i="3"/>
  <c r="AZ13" i="3"/>
  <c r="AZ14" i="3"/>
  <c r="AZ15" i="3"/>
  <c r="AZ16" i="3"/>
  <c r="AZ17" i="3"/>
  <c r="AZ18" i="3"/>
  <c r="AZ19" i="3"/>
  <c r="AZ20" i="3"/>
  <c r="AZ21" i="3"/>
  <c r="AZ22" i="3"/>
  <c r="AZ23" i="3"/>
  <c r="AZ24" i="3"/>
  <c r="AZ25" i="3"/>
  <c r="AZ26" i="3"/>
  <c r="AZ27" i="3"/>
  <c r="AZ28" i="3"/>
  <c r="AZ29" i="3"/>
  <c r="AZ30" i="3"/>
  <c r="AZ31" i="3"/>
  <c r="AZ32" i="3"/>
  <c r="AZ33" i="3"/>
  <c r="AZ34" i="3"/>
  <c r="AZ35" i="3"/>
  <c r="AZ36" i="3"/>
  <c r="AZ37" i="3"/>
  <c r="AZ38" i="3"/>
  <c r="AZ39" i="3"/>
  <c r="AZ40" i="3"/>
  <c r="AZ41" i="3"/>
  <c r="AZ42" i="3"/>
  <c r="AZ43" i="3"/>
  <c r="AZ44" i="3"/>
  <c r="AZ45" i="3"/>
  <c r="AZ46" i="3"/>
  <c r="AZ47" i="3"/>
  <c r="AZ48" i="3"/>
  <c r="AZ49" i="3"/>
  <c r="AZ50" i="3"/>
  <c r="AZ51" i="3"/>
  <c r="AZ52" i="3"/>
  <c r="AZ53" i="3"/>
  <c r="AZ54" i="3"/>
  <c r="AZ55" i="3"/>
  <c r="AZ56" i="3"/>
  <c r="AZ57" i="3"/>
  <c r="AZ58" i="3"/>
  <c r="AZ59" i="3"/>
  <c r="AZ60" i="3"/>
  <c r="AZ61" i="3"/>
  <c r="AZ62" i="3"/>
  <c r="AZ63" i="3"/>
  <c r="AZ64" i="3"/>
  <c r="AZ65" i="3"/>
  <c r="AZ66" i="3"/>
  <c r="AZ67" i="3"/>
  <c r="AZ68" i="3"/>
  <c r="AZ69" i="3"/>
  <c r="AZ70" i="3"/>
  <c r="AZ71" i="3"/>
  <c r="AZ72" i="3"/>
  <c r="AZ73" i="3"/>
  <c r="AZ74" i="3"/>
  <c r="AZ75" i="3"/>
  <c r="AZ76" i="3"/>
  <c r="AZ77" i="3"/>
  <c r="AZ78" i="3"/>
  <c r="AZ79" i="3"/>
  <c r="AZ80" i="3"/>
  <c r="AZ81" i="3"/>
  <c r="AZ82" i="3"/>
  <c r="AZ83" i="3"/>
  <c r="AZ84" i="3"/>
  <c r="AZ85" i="3"/>
  <c r="AZ86" i="3"/>
  <c r="AZ87" i="3"/>
  <c r="AZ88" i="3"/>
  <c r="AZ89" i="3"/>
  <c r="AZ90" i="3"/>
  <c r="AZ91" i="3"/>
  <c r="AZ92" i="3"/>
  <c r="AZ93" i="3"/>
  <c r="AZ94" i="3"/>
  <c r="AZ95" i="3"/>
  <c r="AZ96" i="3"/>
  <c r="AZ97" i="3"/>
  <c r="AZ98" i="3"/>
  <c r="AZ99" i="3"/>
  <c r="AZ100" i="3"/>
  <c r="AZ101" i="3"/>
  <c r="AZ102" i="3"/>
  <c r="AZ103" i="3"/>
  <c r="AZ104" i="3"/>
  <c r="AZ105" i="3"/>
  <c r="AZ106" i="3"/>
  <c r="AZ107" i="3"/>
  <c r="AZ108" i="3"/>
  <c r="AZ109" i="3"/>
  <c r="AZ110" i="3"/>
  <c r="AZ111" i="3"/>
  <c r="AZ112" i="3"/>
  <c r="AZ113" i="3"/>
  <c r="AZ114" i="3"/>
  <c r="AZ115" i="3"/>
  <c r="AZ116" i="3"/>
  <c r="AZ117" i="3"/>
  <c r="AZ118" i="3"/>
  <c r="AZ119" i="3"/>
  <c r="AZ120" i="3"/>
  <c r="AZ121" i="3"/>
  <c r="AZ122" i="3"/>
  <c r="AZ123" i="3"/>
  <c r="AZ124" i="3"/>
  <c r="AZ125" i="3"/>
  <c r="AZ126" i="3"/>
  <c r="AZ127" i="3"/>
  <c r="AZ128" i="3"/>
  <c r="AZ129" i="3"/>
  <c r="AZ11" i="3"/>
  <c r="AW12" i="3"/>
  <c r="AW13" i="3"/>
  <c r="AW14" i="3"/>
  <c r="AW15" i="3"/>
  <c r="AW16" i="3"/>
  <c r="AW17" i="3"/>
  <c r="AW18" i="3"/>
  <c r="AW19" i="3"/>
  <c r="AW20" i="3"/>
  <c r="AW21" i="3"/>
  <c r="AW22" i="3"/>
  <c r="AW23" i="3"/>
  <c r="AW24" i="3"/>
  <c r="AW25" i="3"/>
  <c r="AW26" i="3"/>
  <c r="AW27" i="3"/>
  <c r="AW28" i="3"/>
  <c r="AW29" i="3"/>
  <c r="AW30" i="3"/>
  <c r="AW31" i="3"/>
  <c r="AW32" i="3"/>
  <c r="AW33" i="3"/>
  <c r="AW34" i="3"/>
  <c r="AW35" i="3"/>
  <c r="AW36" i="3"/>
  <c r="AW37" i="3"/>
  <c r="AW38" i="3"/>
  <c r="AW39" i="3"/>
  <c r="AW40" i="3"/>
  <c r="AW41" i="3"/>
  <c r="AW42" i="3"/>
  <c r="AW43" i="3"/>
  <c r="AW44" i="3"/>
  <c r="AW45" i="3"/>
  <c r="AW46" i="3"/>
  <c r="AW47" i="3"/>
  <c r="AW48" i="3"/>
  <c r="AW49" i="3"/>
  <c r="AW50" i="3"/>
  <c r="AW51" i="3"/>
  <c r="AW52" i="3"/>
  <c r="AW53" i="3"/>
  <c r="AW54" i="3"/>
  <c r="AW55" i="3"/>
  <c r="AW56" i="3"/>
  <c r="AW57" i="3"/>
  <c r="AW58" i="3"/>
  <c r="AW59" i="3"/>
  <c r="AW60" i="3"/>
  <c r="AW61" i="3"/>
  <c r="AW62" i="3"/>
  <c r="AW63" i="3"/>
  <c r="AW64" i="3"/>
  <c r="AW65" i="3"/>
  <c r="AW66" i="3"/>
  <c r="AW67" i="3"/>
  <c r="AW68" i="3"/>
  <c r="AW69" i="3"/>
  <c r="AW70" i="3"/>
  <c r="AW71" i="3"/>
  <c r="AW72" i="3"/>
  <c r="AW73" i="3"/>
  <c r="AW74" i="3"/>
  <c r="AW75" i="3"/>
  <c r="AW76" i="3"/>
  <c r="AW77" i="3"/>
  <c r="AW78" i="3"/>
  <c r="AW79" i="3"/>
  <c r="AW80" i="3"/>
  <c r="AW81" i="3"/>
  <c r="AW82" i="3"/>
  <c r="AW83" i="3"/>
  <c r="AW84" i="3"/>
  <c r="AW85" i="3"/>
  <c r="AW86" i="3"/>
  <c r="AW87" i="3"/>
  <c r="AW88" i="3"/>
  <c r="AW89" i="3"/>
  <c r="AW90" i="3"/>
  <c r="AW91" i="3"/>
  <c r="AW92" i="3"/>
  <c r="AW93" i="3"/>
  <c r="AW94" i="3"/>
  <c r="AW95" i="3"/>
  <c r="AW96" i="3"/>
  <c r="AW97" i="3"/>
  <c r="AW98" i="3"/>
  <c r="AW99" i="3"/>
  <c r="AW100" i="3"/>
  <c r="AW101" i="3"/>
  <c r="AW102" i="3"/>
  <c r="AW103" i="3"/>
  <c r="AW104" i="3"/>
  <c r="AW105" i="3"/>
  <c r="AW106" i="3"/>
  <c r="AW107" i="3"/>
  <c r="AW108" i="3"/>
  <c r="AW109" i="3"/>
  <c r="AW110" i="3"/>
  <c r="AW111" i="3"/>
  <c r="AW112" i="3"/>
  <c r="AW113" i="3"/>
  <c r="AW114" i="3"/>
  <c r="AW115" i="3"/>
  <c r="AW116" i="3"/>
  <c r="AW117" i="3"/>
  <c r="AW118" i="3"/>
  <c r="AW119" i="3"/>
  <c r="AW120" i="3"/>
  <c r="AW121" i="3"/>
  <c r="AW122" i="3"/>
  <c r="AW123" i="3"/>
  <c r="AW124" i="3"/>
  <c r="AW125" i="3"/>
  <c r="AW126" i="3"/>
  <c r="AW127" i="3"/>
  <c r="AW128" i="3"/>
  <c r="AW129" i="3"/>
  <c r="AW11" i="3"/>
  <c r="AT12" i="3"/>
  <c r="AT13" i="3"/>
  <c r="AT14" i="3"/>
  <c r="AT15" i="3"/>
  <c r="AT16" i="3"/>
  <c r="AT17" i="3"/>
  <c r="AT18" i="3"/>
  <c r="AT19" i="3"/>
  <c r="AT20" i="3"/>
  <c r="AT21" i="3"/>
  <c r="AT22" i="3"/>
  <c r="AT23" i="3"/>
  <c r="AT24" i="3"/>
  <c r="AT25" i="3"/>
  <c r="AT26" i="3"/>
  <c r="AT27" i="3"/>
  <c r="AT28" i="3"/>
  <c r="AT29" i="3"/>
  <c r="AT30" i="3"/>
  <c r="AT31" i="3"/>
  <c r="AT32" i="3"/>
  <c r="AT33" i="3"/>
  <c r="AT34" i="3"/>
  <c r="AT35" i="3"/>
  <c r="AT36" i="3"/>
  <c r="AT37" i="3"/>
  <c r="AT38" i="3"/>
  <c r="AT39" i="3"/>
  <c r="AT40" i="3"/>
  <c r="AT41" i="3"/>
  <c r="AT42" i="3"/>
  <c r="AT43" i="3"/>
  <c r="AT44" i="3"/>
  <c r="AT45" i="3"/>
  <c r="AT46" i="3"/>
  <c r="AT47" i="3"/>
  <c r="AT48" i="3"/>
  <c r="AT49" i="3"/>
  <c r="AT50" i="3"/>
  <c r="AT51" i="3"/>
  <c r="AT52" i="3"/>
  <c r="AT53" i="3"/>
  <c r="AT54" i="3"/>
  <c r="AT55" i="3"/>
  <c r="AT56" i="3"/>
  <c r="AT57" i="3"/>
  <c r="AT58" i="3"/>
  <c r="AT59" i="3"/>
  <c r="AT60" i="3"/>
  <c r="AT61" i="3"/>
  <c r="AT62" i="3"/>
  <c r="AT63" i="3"/>
  <c r="AT64" i="3"/>
  <c r="AT65" i="3"/>
  <c r="AT66" i="3"/>
  <c r="AT67" i="3"/>
  <c r="AT68" i="3"/>
  <c r="AT69" i="3"/>
  <c r="AT70" i="3"/>
  <c r="AT71" i="3"/>
  <c r="AT72" i="3"/>
  <c r="AT73" i="3"/>
  <c r="AT74" i="3"/>
  <c r="AT75" i="3"/>
  <c r="AT76" i="3"/>
  <c r="AT77" i="3"/>
  <c r="AT78" i="3"/>
  <c r="AT79" i="3"/>
  <c r="AT80" i="3"/>
  <c r="AT81" i="3"/>
  <c r="AT82" i="3"/>
  <c r="AT83" i="3"/>
  <c r="AT84" i="3"/>
  <c r="AT85" i="3"/>
  <c r="AT86" i="3"/>
  <c r="AT87" i="3"/>
  <c r="AT88" i="3"/>
  <c r="AT89" i="3"/>
  <c r="AT90" i="3"/>
  <c r="AT91" i="3"/>
  <c r="AT92" i="3"/>
  <c r="AT93" i="3"/>
  <c r="AT94" i="3"/>
  <c r="AT95" i="3"/>
  <c r="AT96" i="3"/>
  <c r="AT97" i="3"/>
  <c r="AT98" i="3"/>
  <c r="AT99" i="3"/>
  <c r="AT100" i="3"/>
  <c r="AT101" i="3"/>
  <c r="AT102" i="3"/>
  <c r="AT103" i="3"/>
  <c r="AT104" i="3"/>
  <c r="AT105" i="3"/>
  <c r="AT106" i="3"/>
  <c r="AT107" i="3"/>
  <c r="AT108" i="3"/>
  <c r="AT109" i="3"/>
  <c r="AT110" i="3"/>
  <c r="AT111" i="3"/>
  <c r="AT112" i="3"/>
  <c r="AT113" i="3"/>
  <c r="AT114" i="3"/>
  <c r="AT115" i="3"/>
  <c r="AT116" i="3"/>
  <c r="AT117" i="3"/>
  <c r="AT118" i="3"/>
  <c r="AT119" i="3"/>
  <c r="AT120" i="3"/>
  <c r="AT121" i="3"/>
  <c r="AT122" i="3"/>
  <c r="AT123" i="3"/>
  <c r="AT124" i="3"/>
  <c r="AT125" i="3"/>
  <c r="AT126" i="3"/>
  <c r="AT127" i="3"/>
  <c r="AT128" i="3"/>
  <c r="AT129" i="3"/>
  <c r="AT11" i="3"/>
  <c r="FD12" i="3"/>
  <c r="FD13" i="3"/>
  <c r="FD14" i="3"/>
  <c r="FD15" i="3"/>
  <c r="FD16" i="3"/>
  <c r="FD17" i="3"/>
  <c r="FD18" i="3"/>
  <c r="FD19" i="3"/>
  <c r="FD20" i="3"/>
  <c r="FD21" i="3"/>
  <c r="FD22" i="3"/>
  <c r="FD23" i="3"/>
  <c r="FD24" i="3"/>
  <c r="FD25" i="3"/>
  <c r="FD26" i="3"/>
  <c r="FD27" i="3"/>
  <c r="FD28" i="3"/>
  <c r="FD29" i="3"/>
  <c r="FD30" i="3"/>
  <c r="FD31" i="3"/>
  <c r="FD32" i="3"/>
  <c r="FD33" i="3"/>
  <c r="FD34" i="3"/>
  <c r="FD35" i="3"/>
  <c r="FD36" i="3"/>
  <c r="FD37" i="3"/>
  <c r="FD38" i="3"/>
  <c r="FD39" i="3"/>
  <c r="FD40" i="3"/>
  <c r="FD41" i="3"/>
  <c r="FD42" i="3"/>
  <c r="FD43" i="3"/>
  <c r="FD44" i="3"/>
  <c r="FD45" i="3"/>
  <c r="FD46" i="3"/>
  <c r="FD47" i="3"/>
  <c r="FD48" i="3"/>
  <c r="FD49" i="3"/>
  <c r="FD50" i="3"/>
  <c r="FD51" i="3"/>
  <c r="FD52" i="3"/>
  <c r="FD53" i="3"/>
  <c r="FD54" i="3"/>
  <c r="FD55" i="3"/>
  <c r="FD56" i="3"/>
  <c r="FD57" i="3"/>
  <c r="FD58" i="3"/>
  <c r="FD59" i="3"/>
  <c r="FD60" i="3"/>
  <c r="FD61" i="3"/>
  <c r="FD62" i="3"/>
  <c r="FD63" i="3"/>
  <c r="FD64" i="3"/>
  <c r="FD65" i="3"/>
  <c r="FD66" i="3"/>
  <c r="FD67" i="3"/>
  <c r="FD68" i="3"/>
  <c r="FD69" i="3"/>
  <c r="FD70" i="3"/>
  <c r="FD71" i="3"/>
  <c r="FD72" i="3"/>
  <c r="FD73" i="3"/>
  <c r="FD74" i="3"/>
  <c r="FD75" i="3"/>
  <c r="FD76" i="3"/>
  <c r="FD77" i="3"/>
  <c r="FD78" i="3"/>
  <c r="FD79" i="3"/>
  <c r="FD80" i="3"/>
  <c r="FD81" i="3"/>
  <c r="FD82" i="3"/>
  <c r="FD83" i="3"/>
  <c r="FD84" i="3"/>
  <c r="FD85" i="3"/>
  <c r="FD86" i="3"/>
  <c r="FD87" i="3"/>
  <c r="FD88" i="3"/>
  <c r="FD89" i="3"/>
  <c r="FD90" i="3"/>
  <c r="FD91" i="3"/>
  <c r="FD92" i="3"/>
  <c r="FD93" i="3"/>
  <c r="FD94" i="3"/>
  <c r="FD95" i="3"/>
  <c r="FD96" i="3"/>
  <c r="FD97" i="3"/>
  <c r="FD98" i="3"/>
  <c r="FD99" i="3"/>
  <c r="FD100" i="3"/>
  <c r="FD101" i="3"/>
  <c r="FD102" i="3"/>
  <c r="FD103" i="3"/>
  <c r="FD104" i="3"/>
  <c r="FD105" i="3"/>
  <c r="FD106" i="3"/>
  <c r="FD107" i="3"/>
  <c r="FD108" i="3"/>
  <c r="FD109" i="3"/>
  <c r="FD110" i="3"/>
  <c r="FD111" i="3"/>
  <c r="FD112" i="3"/>
  <c r="FD113" i="3"/>
  <c r="FD114" i="3"/>
  <c r="FD115" i="3"/>
  <c r="FD116" i="3"/>
  <c r="FD117" i="3"/>
  <c r="FD118" i="3"/>
  <c r="FD119" i="3"/>
  <c r="FD120" i="3"/>
  <c r="FD121" i="3"/>
  <c r="FD122" i="3"/>
  <c r="FD123" i="3"/>
  <c r="FD124" i="3"/>
  <c r="FD125" i="3"/>
  <c r="FD126" i="3"/>
  <c r="FD127" i="3"/>
  <c r="FD128" i="3"/>
  <c r="FD129" i="3"/>
  <c r="FD11" i="3"/>
  <c r="AQ12" i="3"/>
  <c r="AQ13" i="3"/>
  <c r="AQ14" i="3"/>
  <c r="AQ15" i="3"/>
  <c r="AQ16" i="3"/>
  <c r="AQ17" i="3"/>
  <c r="AQ18" i="3"/>
  <c r="AQ19" i="3"/>
  <c r="AQ20" i="3"/>
  <c r="AQ21" i="3"/>
  <c r="AQ22" i="3"/>
  <c r="AQ23" i="3"/>
  <c r="AQ24" i="3"/>
  <c r="AQ25" i="3"/>
  <c r="AQ26" i="3"/>
  <c r="AQ27" i="3"/>
  <c r="AQ28" i="3"/>
  <c r="AQ29" i="3"/>
  <c r="AQ30" i="3"/>
  <c r="AQ31" i="3"/>
  <c r="AQ32" i="3"/>
  <c r="AQ33" i="3"/>
  <c r="AQ34" i="3"/>
  <c r="AQ35" i="3"/>
  <c r="AQ36" i="3"/>
  <c r="AQ37" i="3"/>
  <c r="AQ38" i="3"/>
  <c r="AQ39" i="3"/>
  <c r="AQ40" i="3"/>
  <c r="AQ41" i="3"/>
  <c r="AQ42" i="3"/>
  <c r="AQ43" i="3"/>
  <c r="AQ44" i="3"/>
  <c r="AQ45" i="3"/>
  <c r="AQ46" i="3"/>
  <c r="AQ47" i="3"/>
  <c r="AQ48" i="3"/>
  <c r="AQ49" i="3"/>
  <c r="AQ50" i="3"/>
  <c r="AQ51" i="3"/>
  <c r="AQ52" i="3"/>
  <c r="AQ53" i="3"/>
  <c r="AQ54" i="3"/>
  <c r="AQ55" i="3"/>
  <c r="AQ56" i="3"/>
  <c r="AQ57" i="3"/>
  <c r="AQ58" i="3"/>
  <c r="AQ59" i="3"/>
  <c r="AQ60" i="3"/>
  <c r="AQ61" i="3"/>
  <c r="AQ62" i="3"/>
  <c r="AQ63" i="3"/>
  <c r="AQ64" i="3"/>
  <c r="AQ65" i="3"/>
  <c r="AQ66" i="3"/>
  <c r="AQ67" i="3"/>
  <c r="AQ68" i="3"/>
  <c r="AQ69" i="3"/>
  <c r="AQ70" i="3"/>
  <c r="AQ71" i="3"/>
  <c r="AQ72" i="3"/>
  <c r="AQ73" i="3"/>
  <c r="AQ74" i="3"/>
  <c r="AQ75" i="3"/>
  <c r="AQ76" i="3"/>
  <c r="AQ77" i="3"/>
  <c r="AQ78" i="3"/>
  <c r="AQ79" i="3"/>
  <c r="AQ80" i="3"/>
  <c r="AQ81" i="3"/>
  <c r="AQ82" i="3"/>
  <c r="AQ83" i="3"/>
  <c r="AQ84" i="3"/>
  <c r="AQ85" i="3"/>
  <c r="AQ86" i="3"/>
  <c r="AQ87" i="3"/>
  <c r="AQ88" i="3"/>
  <c r="AQ89" i="3"/>
  <c r="AQ90" i="3"/>
  <c r="AQ91" i="3"/>
  <c r="AQ92" i="3"/>
  <c r="AQ93" i="3"/>
  <c r="AQ94" i="3"/>
  <c r="AQ95" i="3"/>
  <c r="AQ96" i="3"/>
  <c r="AQ97" i="3"/>
  <c r="AQ98" i="3"/>
  <c r="AQ99" i="3"/>
  <c r="AQ100" i="3"/>
  <c r="AQ101" i="3"/>
  <c r="AQ102" i="3"/>
  <c r="AQ103" i="3"/>
  <c r="AQ104" i="3"/>
  <c r="AQ105" i="3"/>
  <c r="AQ106" i="3"/>
  <c r="AQ107" i="3"/>
  <c r="AQ108" i="3"/>
  <c r="AQ109" i="3"/>
  <c r="AQ110" i="3"/>
  <c r="AQ111" i="3"/>
  <c r="AQ112" i="3"/>
  <c r="AQ113" i="3"/>
  <c r="AQ114" i="3"/>
  <c r="AQ115" i="3"/>
  <c r="AQ116" i="3"/>
  <c r="AQ117" i="3"/>
  <c r="AQ118" i="3"/>
  <c r="AQ119" i="3"/>
  <c r="AQ120" i="3"/>
  <c r="AQ121" i="3"/>
  <c r="AQ122" i="3"/>
  <c r="AQ123" i="3"/>
  <c r="AQ124" i="3"/>
  <c r="AQ125" i="3"/>
  <c r="AQ126" i="3"/>
  <c r="AQ127" i="3"/>
  <c r="AQ128" i="3"/>
  <c r="AQ129" i="3"/>
  <c r="AQ11" i="3"/>
  <c r="AN12" i="3"/>
  <c r="AN13" i="3"/>
  <c r="AN14" i="3"/>
  <c r="AN15" i="3"/>
  <c r="AN16" i="3"/>
  <c r="AN17" i="3"/>
  <c r="AN18" i="3"/>
  <c r="AN19" i="3"/>
  <c r="AN20" i="3"/>
  <c r="AN21" i="3"/>
  <c r="AN22" i="3"/>
  <c r="AN23" i="3"/>
  <c r="AN24" i="3"/>
  <c r="AN25" i="3"/>
  <c r="AN26" i="3"/>
  <c r="AN27" i="3"/>
  <c r="AN28" i="3"/>
  <c r="AN29" i="3"/>
  <c r="AN30" i="3"/>
  <c r="AN31" i="3"/>
  <c r="AN32" i="3"/>
  <c r="AN33" i="3"/>
  <c r="AN34" i="3"/>
  <c r="AN35" i="3"/>
  <c r="AN36" i="3"/>
  <c r="AN37" i="3"/>
  <c r="AN38" i="3"/>
  <c r="AN39" i="3"/>
  <c r="AN40" i="3"/>
  <c r="AN41" i="3"/>
  <c r="AN42" i="3"/>
  <c r="AN43" i="3"/>
  <c r="AN44" i="3"/>
  <c r="AN45" i="3"/>
  <c r="AN46" i="3"/>
  <c r="AN47" i="3"/>
  <c r="AN48" i="3"/>
  <c r="AN49" i="3"/>
  <c r="AN50" i="3"/>
  <c r="AN51" i="3"/>
  <c r="AN52" i="3"/>
  <c r="AN53" i="3"/>
  <c r="AN54" i="3"/>
  <c r="AN55" i="3"/>
  <c r="AN56" i="3"/>
  <c r="AN57" i="3"/>
  <c r="AN58" i="3"/>
  <c r="AN59" i="3"/>
  <c r="AN60" i="3"/>
  <c r="AN61" i="3"/>
  <c r="AN62" i="3"/>
  <c r="AN63" i="3"/>
  <c r="AN64" i="3"/>
  <c r="AN65" i="3"/>
  <c r="AN66" i="3"/>
  <c r="AN67" i="3"/>
  <c r="AN68" i="3"/>
  <c r="AN69" i="3"/>
  <c r="AN70" i="3"/>
  <c r="AN71" i="3"/>
  <c r="AN72" i="3"/>
  <c r="AN73" i="3"/>
  <c r="AN74" i="3"/>
  <c r="AN75" i="3"/>
  <c r="AN76" i="3"/>
  <c r="AN77" i="3"/>
  <c r="AN78" i="3"/>
  <c r="AN79" i="3"/>
  <c r="AN80" i="3"/>
  <c r="AN81" i="3"/>
  <c r="AN82" i="3"/>
  <c r="AN83" i="3"/>
  <c r="AN84" i="3"/>
  <c r="AN85" i="3"/>
  <c r="AN86" i="3"/>
  <c r="AN87" i="3"/>
  <c r="AN88" i="3"/>
  <c r="AN89" i="3"/>
  <c r="AN90" i="3"/>
  <c r="AN91" i="3"/>
  <c r="AN92" i="3"/>
  <c r="AN93" i="3"/>
  <c r="AN94" i="3"/>
  <c r="AN95" i="3"/>
  <c r="AN96" i="3"/>
  <c r="AN97" i="3"/>
  <c r="AN98" i="3"/>
  <c r="AN99" i="3"/>
  <c r="AN100" i="3"/>
  <c r="AN101" i="3"/>
  <c r="AN102" i="3"/>
  <c r="AN103" i="3"/>
  <c r="AN104" i="3"/>
  <c r="AN105" i="3"/>
  <c r="AN106" i="3"/>
  <c r="AN107" i="3"/>
  <c r="AN108" i="3"/>
  <c r="AN109" i="3"/>
  <c r="AN110" i="3"/>
  <c r="AN111" i="3"/>
  <c r="AN112" i="3"/>
  <c r="AN113" i="3"/>
  <c r="AN114" i="3"/>
  <c r="AN115" i="3"/>
  <c r="AN116" i="3"/>
  <c r="AN117" i="3"/>
  <c r="AN118" i="3"/>
  <c r="AN119" i="3"/>
  <c r="AN120" i="3"/>
  <c r="AN121" i="3"/>
  <c r="AN122" i="3"/>
  <c r="AN123" i="3"/>
  <c r="AN124" i="3"/>
  <c r="AN125" i="3"/>
  <c r="AN126" i="3"/>
  <c r="AN127" i="3"/>
  <c r="AN128" i="3"/>
  <c r="AN129" i="3"/>
  <c r="AN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59" i="3"/>
  <c r="AK60" i="3"/>
  <c r="AK61" i="3"/>
  <c r="AK62" i="3"/>
  <c r="AK63" i="3"/>
  <c r="AK64" i="3"/>
  <c r="AK65" i="3"/>
  <c r="AK66" i="3"/>
  <c r="AK67" i="3"/>
  <c r="AK68" i="3"/>
  <c r="AK69" i="3"/>
  <c r="AK70" i="3"/>
  <c r="AK71" i="3"/>
  <c r="AK72" i="3"/>
  <c r="AK73" i="3"/>
  <c r="AK74" i="3"/>
  <c r="AK75" i="3"/>
  <c r="AK76" i="3"/>
  <c r="AK77" i="3"/>
  <c r="AK78" i="3"/>
  <c r="AK79" i="3"/>
  <c r="AK80" i="3"/>
  <c r="AK81" i="3"/>
  <c r="AK82" i="3"/>
  <c r="AK83" i="3"/>
  <c r="AK84" i="3"/>
  <c r="AK85" i="3"/>
  <c r="AK86" i="3"/>
  <c r="AK87" i="3"/>
  <c r="AK88" i="3"/>
  <c r="AK89" i="3"/>
  <c r="AK90" i="3"/>
  <c r="AK91" i="3"/>
  <c r="AK92" i="3"/>
  <c r="AK93" i="3"/>
  <c r="AK94" i="3"/>
  <c r="AK95" i="3"/>
  <c r="AK96" i="3"/>
  <c r="AK97" i="3"/>
  <c r="AK98" i="3"/>
  <c r="AK99" i="3"/>
  <c r="AK100" i="3"/>
  <c r="AK101" i="3"/>
  <c r="AK102" i="3"/>
  <c r="AK103" i="3"/>
  <c r="AK104" i="3"/>
  <c r="AK105" i="3"/>
  <c r="AK106" i="3"/>
  <c r="AK107" i="3"/>
  <c r="AK108" i="3"/>
  <c r="AK109" i="3"/>
  <c r="AK110" i="3"/>
  <c r="AK111" i="3"/>
  <c r="AK112" i="3"/>
  <c r="AK113" i="3"/>
  <c r="AK114" i="3"/>
  <c r="AK115" i="3"/>
  <c r="AK116" i="3"/>
  <c r="AK117" i="3"/>
  <c r="AK118" i="3"/>
  <c r="AK119" i="3"/>
  <c r="AK120" i="3"/>
  <c r="AK121" i="3"/>
  <c r="AK122" i="3"/>
  <c r="AK123" i="3"/>
  <c r="AK124" i="3"/>
  <c r="AK125" i="3"/>
  <c r="AK126" i="3"/>
  <c r="AK127" i="3"/>
  <c r="AK128" i="3"/>
  <c r="AK129" i="3"/>
  <c r="AK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33" i="3"/>
  <c r="AH34" i="3"/>
  <c r="AH35" i="3"/>
  <c r="AH36" i="3"/>
  <c r="AH37" i="3"/>
  <c r="AH38" i="3"/>
  <c r="AH39" i="3"/>
  <c r="AH40" i="3"/>
  <c r="AH41" i="3"/>
  <c r="AH42" i="3"/>
  <c r="AH43" i="3"/>
  <c r="AH44" i="3"/>
  <c r="AH45" i="3"/>
  <c r="AH46" i="3"/>
  <c r="AH47" i="3"/>
  <c r="AH48" i="3"/>
  <c r="AH49" i="3"/>
  <c r="AH50" i="3"/>
  <c r="AH51" i="3"/>
  <c r="AH52" i="3"/>
  <c r="AH53" i="3"/>
  <c r="AH54" i="3"/>
  <c r="AH55" i="3"/>
  <c r="AH56" i="3"/>
  <c r="AH57" i="3"/>
  <c r="AH58" i="3"/>
  <c r="AH59" i="3"/>
  <c r="AH60" i="3"/>
  <c r="AH61" i="3"/>
  <c r="AH62" i="3"/>
  <c r="AH63" i="3"/>
  <c r="AH64" i="3"/>
  <c r="AH65" i="3"/>
  <c r="AH66" i="3"/>
  <c r="AH67" i="3"/>
  <c r="AH68" i="3"/>
  <c r="AH69" i="3"/>
  <c r="AH70" i="3"/>
  <c r="AH71" i="3"/>
  <c r="AH72" i="3"/>
  <c r="AH73" i="3"/>
  <c r="AH74" i="3"/>
  <c r="AH75" i="3"/>
  <c r="AH76" i="3"/>
  <c r="AH77" i="3"/>
  <c r="AH78" i="3"/>
  <c r="AH79" i="3"/>
  <c r="AH80" i="3"/>
  <c r="AH81" i="3"/>
  <c r="AH82" i="3"/>
  <c r="AH83" i="3"/>
  <c r="AH84" i="3"/>
  <c r="AH85" i="3"/>
  <c r="AH86" i="3"/>
  <c r="AH87" i="3"/>
  <c r="AH88" i="3"/>
  <c r="AH89" i="3"/>
  <c r="AH90" i="3"/>
  <c r="AH91" i="3"/>
  <c r="AH92" i="3"/>
  <c r="AH93" i="3"/>
  <c r="AH94" i="3"/>
  <c r="AH95" i="3"/>
  <c r="AH96" i="3"/>
  <c r="AH97" i="3"/>
  <c r="AH98" i="3"/>
  <c r="AH99" i="3"/>
  <c r="AH100" i="3"/>
  <c r="AH101" i="3"/>
  <c r="AH102" i="3"/>
  <c r="AH103" i="3"/>
  <c r="AH104" i="3"/>
  <c r="AH105" i="3"/>
  <c r="AH106" i="3"/>
  <c r="AH107" i="3"/>
  <c r="AH108" i="3"/>
  <c r="AH109" i="3"/>
  <c r="AH110" i="3"/>
  <c r="AH111" i="3"/>
  <c r="AH112" i="3"/>
  <c r="AH113" i="3"/>
  <c r="AH114" i="3"/>
  <c r="AH115" i="3"/>
  <c r="AH116" i="3"/>
  <c r="AH117" i="3"/>
  <c r="AH118" i="3"/>
  <c r="AH119" i="3"/>
  <c r="AH120" i="3"/>
  <c r="AH121" i="3"/>
  <c r="AH122" i="3"/>
  <c r="AH123" i="3"/>
  <c r="AH124" i="3"/>
  <c r="AH125" i="3"/>
  <c r="AH126" i="3"/>
  <c r="AH127" i="3"/>
  <c r="AH128" i="3"/>
  <c r="AH129" i="3"/>
  <c r="AH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E92" i="3"/>
  <c r="AE93" i="3"/>
  <c r="AE94" i="3"/>
  <c r="AE95" i="3"/>
  <c r="AE96" i="3"/>
  <c r="AE97" i="3"/>
  <c r="AE98" i="3"/>
  <c r="AE99" i="3"/>
  <c r="AE100" i="3"/>
  <c r="AE101" i="3"/>
  <c r="AE102" i="3"/>
  <c r="AE103" i="3"/>
  <c r="AE104" i="3"/>
  <c r="AE105" i="3"/>
  <c r="AE106" i="3"/>
  <c r="AE107" i="3"/>
  <c r="AE108" i="3"/>
  <c r="AE109" i="3"/>
  <c r="AE110" i="3"/>
  <c r="AE111" i="3"/>
  <c r="AE112" i="3"/>
  <c r="AE113" i="3"/>
  <c r="AE114" i="3"/>
  <c r="AE115" i="3"/>
  <c r="AE116" i="3"/>
  <c r="AE117" i="3"/>
  <c r="AE118" i="3"/>
  <c r="AE119" i="3"/>
  <c r="AE120" i="3"/>
  <c r="AE121" i="3"/>
  <c r="AE122" i="3"/>
  <c r="AE123" i="3"/>
  <c r="AE124" i="3"/>
  <c r="AE125" i="3"/>
  <c r="AE126" i="3"/>
  <c r="AE127" i="3"/>
  <c r="AE128" i="3"/>
  <c r="AE129" i="3"/>
  <c r="AE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36" i="3"/>
  <c r="AB37" i="3"/>
  <c r="AB38" i="3"/>
  <c r="AB39" i="3"/>
  <c r="AB40" i="3"/>
  <c r="AB41" i="3"/>
  <c r="AB42" i="3"/>
  <c r="AB43" i="3"/>
  <c r="AB44" i="3"/>
  <c r="AB45" i="3"/>
  <c r="AB46" i="3"/>
  <c r="AB47" i="3"/>
  <c r="AB48" i="3"/>
  <c r="AB49" i="3"/>
  <c r="AB50" i="3"/>
  <c r="AB51" i="3"/>
  <c r="AB52" i="3"/>
  <c r="AB53" i="3"/>
  <c r="AB54" i="3"/>
  <c r="AB55" i="3"/>
  <c r="AB56" i="3"/>
  <c r="AB57" i="3"/>
  <c r="AB58" i="3"/>
  <c r="AB59" i="3"/>
  <c r="AB60" i="3"/>
  <c r="AB61" i="3"/>
  <c r="AB62" i="3"/>
  <c r="AB63" i="3"/>
  <c r="AB64" i="3"/>
  <c r="AB65" i="3"/>
  <c r="AB66" i="3"/>
  <c r="AB67" i="3"/>
  <c r="AB68" i="3"/>
  <c r="AB69" i="3"/>
  <c r="AB70" i="3"/>
  <c r="AB71" i="3"/>
  <c r="AB72" i="3"/>
  <c r="AB73" i="3"/>
  <c r="AB74" i="3"/>
  <c r="AB75" i="3"/>
  <c r="AB76" i="3"/>
  <c r="AB77" i="3"/>
  <c r="AB78" i="3"/>
  <c r="AB79" i="3"/>
  <c r="AB80" i="3"/>
  <c r="AB81" i="3"/>
  <c r="AB82" i="3"/>
  <c r="AB83" i="3"/>
  <c r="AB84" i="3"/>
  <c r="AB85" i="3"/>
  <c r="AB86" i="3"/>
  <c r="AB87" i="3"/>
  <c r="AB88" i="3"/>
  <c r="AB89" i="3"/>
  <c r="AB90" i="3"/>
  <c r="AB91" i="3"/>
  <c r="AB92" i="3"/>
  <c r="AB93" i="3"/>
  <c r="AB94" i="3"/>
  <c r="AB95" i="3"/>
  <c r="AB96" i="3"/>
  <c r="AB97" i="3"/>
  <c r="AB98" i="3"/>
  <c r="AB99" i="3"/>
  <c r="AB100" i="3"/>
  <c r="AB101" i="3"/>
  <c r="AB102" i="3"/>
  <c r="AB103" i="3"/>
  <c r="AB104" i="3"/>
  <c r="AB105" i="3"/>
  <c r="AB106" i="3"/>
  <c r="AB107" i="3"/>
  <c r="AB108" i="3"/>
  <c r="AB109" i="3"/>
  <c r="AB110" i="3"/>
  <c r="AB111" i="3"/>
  <c r="AB112" i="3"/>
  <c r="AB113" i="3"/>
  <c r="AB114" i="3"/>
  <c r="AB115" i="3"/>
  <c r="AB116" i="3"/>
  <c r="AB117" i="3"/>
  <c r="AB118" i="3"/>
  <c r="AB119" i="3"/>
  <c r="AB120" i="3"/>
  <c r="AB121" i="3"/>
  <c r="AB122" i="3"/>
  <c r="AB123" i="3"/>
  <c r="AB124" i="3"/>
  <c r="AB125" i="3"/>
  <c r="AB126" i="3"/>
  <c r="AB127" i="3"/>
  <c r="AB128" i="3"/>
  <c r="AB129" i="3"/>
  <c r="AB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Y105" i="3"/>
  <c r="Y106" i="3"/>
  <c r="Y107" i="3"/>
  <c r="Y108" i="3"/>
  <c r="Y109" i="3"/>
  <c r="Y110" i="3"/>
  <c r="Y111" i="3"/>
  <c r="Y112" i="3"/>
  <c r="Y113" i="3"/>
  <c r="Y114" i="3"/>
  <c r="Y115" i="3"/>
  <c r="Y116" i="3"/>
  <c r="Y117" i="3"/>
  <c r="Y118" i="3"/>
  <c r="Y119" i="3"/>
  <c r="Y120" i="3"/>
  <c r="Y121" i="3"/>
  <c r="Y122" i="3"/>
  <c r="Y123" i="3"/>
  <c r="Y124" i="3"/>
  <c r="Y125" i="3"/>
  <c r="Y126" i="3"/>
  <c r="Y127" i="3"/>
  <c r="Y128" i="3"/>
  <c r="Y129" i="3"/>
  <c r="Y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1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2" i="3"/>
  <c r="G11" i="3"/>
  <c r="D19" i="40" l="1"/>
  <c r="E17" i="35"/>
  <c r="L135" i="35"/>
  <c r="D23" i="40"/>
  <c r="O15" i="40"/>
  <c r="O19" i="40" s="1"/>
  <c r="I27" i="40"/>
  <c r="D27" i="40"/>
  <c r="D28" i="40" s="1"/>
  <c r="D22" i="40"/>
  <c r="I14" i="40"/>
  <c r="D32" i="40"/>
  <c r="D33" i="40"/>
  <c r="L14" i="40"/>
  <c r="L107" i="35"/>
  <c r="I20" i="40"/>
  <c r="D21" i="40"/>
  <c r="L140" i="35"/>
  <c r="L18" i="40"/>
  <c r="I18" i="40"/>
  <c r="L101" i="35"/>
  <c r="L176" i="35"/>
  <c r="E185" i="35"/>
  <c r="L42" i="35"/>
  <c r="L60" i="35"/>
  <c r="L75" i="35"/>
  <c r="L126" i="35"/>
  <c r="L17" i="35"/>
  <c r="L22" i="35"/>
  <c r="L26" i="35"/>
  <c r="L30" i="35"/>
  <c r="L36" i="35"/>
  <c r="L53" i="35"/>
  <c r="L174" i="35"/>
  <c r="L124" i="35"/>
  <c r="E163" i="35"/>
  <c r="E183" i="35"/>
  <c r="E187" i="35"/>
  <c r="E166" i="35"/>
  <c r="L66" i="35"/>
  <c r="L16" i="35"/>
  <c r="L20" i="35"/>
  <c r="L25" i="35"/>
  <c r="L29" i="35"/>
  <c r="L63" i="35"/>
  <c r="L114" i="35"/>
  <c r="L119" i="35"/>
  <c r="L141" i="35"/>
  <c r="E164" i="35"/>
  <c r="E169" i="35"/>
  <c r="L31" i="35"/>
  <c r="L74" i="35"/>
  <c r="L175" i="35"/>
  <c r="E175" i="35"/>
  <c r="L116" i="35"/>
  <c r="L121" i="35"/>
  <c r="L41" i="35"/>
  <c r="L100" i="35"/>
  <c r="L125" i="35"/>
  <c r="L108" i="35"/>
  <c r="L117" i="35"/>
  <c r="L122" i="35"/>
  <c r="K173" i="35"/>
  <c r="L123" i="35"/>
  <c r="L106" i="35"/>
  <c r="L115" i="35"/>
  <c r="L120" i="35"/>
  <c r="L147" i="35"/>
  <c r="E168" i="35"/>
  <c r="L148" i="35"/>
  <c r="E170" i="35"/>
  <c r="E181" i="35"/>
  <c r="E176" i="35"/>
  <c r="E180" i="35"/>
  <c r="E165" i="35"/>
  <c r="E171" i="35"/>
  <c r="E188" i="35"/>
  <c r="E184" i="35"/>
  <c r="E174" i="35"/>
  <c r="E182" i="35"/>
  <c r="E167" i="35"/>
  <c r="E173" i="35"/>
  <c r="E130" i="35"/>
  <c r="L163" i="35"/>
  <c r="L18" i="35"/>
  <c r="L23" i="35"/>
  <c r="L164" i="35"/>
  <c r="L27" i="35"/>
  <c r="L165" i="35"/>
  <c r="L52" i="35"/>
  <c r="L185" i="35"/>
  <c r="L180" i="35"/>
  <c r="L19" i="35"/>
  <c r="L24" i="35"/>
  <c r="L181" i="35"/>
  <c r="L182" i="35"/>
  <c r="L28" i="35"/>
  <c r="L32" i="35"/>
  <c r="L166" i="35"/>
  <c r="L183" i="35"/>
  <c r="L33" i="35"/>
  <c r="L45" i="35"/>
  <c r="L184" i="35"/>
  <c r="L187" i="35"/>
  <c r="L88" i="35"/>
  <c r="L171" i="35"/>
  <c r="L92" i="35"/>
  <c r="E134" i="35"/>
  <c r="D134" i="35"/>
  <c r="D133" i="35"/>
  <c r="E129" i="35"/>
  <c r="D129" i="35"/>
  <c r="E126" i="35"/>
  <c r="D126" i="35"/>
  <c r="E125" i="35"/>
  <c r="D125" i="35"/>
  <c r="E124" i="35"/>
  <c r="D124" i="35"/>
  <c r="E123" i="35"/>
  <c r="D123" i="35"/>
  <c r="E122" i="35"/>
  <c r="D122" i="35"/>
  <c r="E121" i="35"/>
  <c r="D121" i="35"/>
  <c r="E120" i="35"/>
  <c r="D120" i="35"/>
  <c r="E119" i="35"/>
  <c r="D119" i="35"/>
  <c r="E118" i="35"/>
  <c r="D118" i="35"/>
  <c r="E117" i="35"/>
  <c r="D117" i="35"/>
  <c r="E116" i="35"/>
  <c r="D116" i="35"/>
  <c r="E115" i="35"/>
  <c r="D115" i="35"/>
  <c r="E114" i="35"/>
  <c r="D114" i="35"/>
  <c r="E113" i="35"/>
  <c r="D113" i="35"/>
  <c r="E110" i="35"/>
  <c r="D110" i="35"/>
  <c r="E109" i="35"/>
  <c r="D109" i="35"/>
  <c r="E108" i="35"/>
  <c r="D108" i="35"/>
  <c r="E107" i="35"/>
  <c r="D107" i="35"/>
  <c r="E106" i="35"/>
  <c r="D106" i="35"/>
  <c r="E101" i="35"/>
  <c r="D101" i="35"/>
  <c r="E100" i="35"/>
  <c r="D100" i="35"/>
  <c r="E99" i="35"/>
  <c r="D99" i="35"/>
  <c r="E98" i="35"/>
  <c r="D98" i="35"/>
  <c r="E97" i="35"/>
  <c r="D97" i="35"/>
  <c r="E96" i="35"/>
  <c r="D96" i="35"/>
  <c r="E95" i="35"/>
  <c r="D95" i="35"/>
  <c r="E94" i="35"/>
  <c r="D94" i="35"/>
  <c r="E93" i="35"/>
  <c r="D93" i="35"/>
  <c r="E92" i="35"/>
  <c r="D92" i="35"/>
  <c r="E88" i="35"/>
  <c r="D88" i="35"/>
  <c r="E87" i="35"/>
  <c r="D87" i="35"/>
  <c r="E86" i="35"/>
  <c r="D86" i="35"/>
  <c r="D85" i="35"/>
  <c r="D84" i="35"/>
  <c r="D83" i="35"/>
  <c r="D82" i="35"/>
  <c r="D81" i="35"/>
  <c r="D78" i="35"/>
  <c r="E77" i="35"/>
  <c r="D77" i="35"/>
  <c r="D76" i="35"/>
  <c r="E75" i="35"/>
  <c r="D75" i="35"/>
  <c r="E74" i="35"/>
  <c r="D74" i="35"/>
  <c r="D73" i="35"/>
  <c r="D72" i="35"/>
  <c r="D71" i="35"/>
  <c r="D70" i="35"/>
  <c r="E69" i="35"/>
  <c r="D69" i="35"/>
  <c r="D68" i="35"/>
  <c r="D67" i="35"/>
  <c r="E66" i="35"/>
  <c r="D66" i="35"/>
  <c r="D65" i="35"/>
  <c r="D64" i="35"/>
  <c r="E63" i="35"/>
  <c r="D63" i="35"/>
  <c r="D62" i="35"/>
  <c r="D61" i="35"/>
  <c r="E60" i="35"/>
  <c r="D60" i="35"/>
  <c r="D59" i="35"/>
  <c r="D53" i="35"/>
  <c r="E52" i="35"/>
  <c r="D52" i="35"/>
  <c r="E51" i="35"/>
  <c r="D51" i="35"/>
  <c r="D47" i="35"/>
  <c r="E46" i="35"/>
  <c r="D46" i="35"/>
  <c r="E45" i="35"/>
  <c r="D45" i="35"/>
  <c r="E44" i="35"/>
  <c r="D44" i="35"/>
  <c r="E43" i="35"/>
  <c r="D43" i="35"/>
  <c r="E42" i="35"/>
  <c r="D42" i="35"/>
  <c r="E41" i="35"/>
  <c r="D41" i="35"/>
  <c r="E40" i="35"/>
  <c r="D40" i="35"/>
  <c r="E39" i="35"/>
  <c r="D39" i="35"/>
  <c r="E38" i="35"/>
  <c r="D38" i="35"/>
  <c r="E37" i="35"/>
  <c r="D37" i="35"/>
  <c r="E36" i="35"/>
  <c r="D36" i="35"/>
  <c r="E35" i="35"/>
  <c r="D35" i="35"/>
  <c r="E34" i="35"/>
  <c r="D34" i="35"/>
  <c r="E33" i="35"/>
  <c r="D33" i="35"/>
  <c r="E32" i="35"/>
  <c r="D32" i="35"/>
  <c r="E31" i="35"/>
  <c r="D31" i="35"/>
  <c r="E30" i="35"/>
  <c r="D30" i="35"/>
  <c r="E29" i="35"/>
  <c r="D29" i="35"/>
  <c r="E28" i="35"/>
  <c r="D28" i="35"/>
  <c r="E27" i="35"/>
  <c r="D27" i="35"/>
  <c r="E26" i="35"/>
  <c r="D26" i="35"/>
  <c r="E25" i="35"/>
  <c r="D25" i="35"/>
  <c r="E24" i="35"/>
  <c r="D24" i="35"/>
  <c r="E23" i="35"/>
  <c r="D23" i="35"/>
  <c r="E22" i="35"/>
  <c r="D22" i="35"/>
  <c r="C22" i="35"/>
  <c r="E21" i="35"/>
  <c r="D21" i="35"/>
  <c r="E20" i="35"/>
  <c r="D20" i="35"/>
  <c r="E19" i="35"/>
  <c r="D19" i="35"/>
  <c r="E18" i="35"/>
  <c r="D17" i="35"/>
  <c r="E16" i="35"/>
  <c r="D16" i="35"/>
  <c r="E15" i="35"/>
  <c r="D15" i="35"/>
  <c r="E52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H52" i="2"/>
  <c r="E15" i="40" s="1"/>
  <c r="K52" i="2"/>
  <c r="E16" i="40" s="1"/>
  <c r="N52" i="2"/>
  <c r="Q52" i="2"/>
  <c r="T52" i="2"/>
  <c r="W52" i="2"/>
  <c r="E20" i="40" s="1"/>
  <c r="W44" i="2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Z52" i="2"/>
  <c r="AC52" i="2"/>
  <c r="AF52" i="2"/>
  <c r="AI52" i="2"/>
  <c r="AL52" i="2"/>
  <c r="AO52" i="2"/>
  <c r="AR52" i="2"/>
  <c r="AU52" i="2"/>
  <c r="AX52" i="2"/>
  <c r="E29" i="40" s="1"/>
  <c r="BA52" i="2"/>
  <c r="E30" i="40" s="1"/>
  <c r="BD52" i="2"/>
  <c r="BG52" i="2"/>
  <c r="BJ52" i="2"/>
  <c r="J17" i="40" s="1"/>
  <c r="BJ44" i="2"/>
  <c r="BJ43" i="2"/>
  <c r="BJ42" i="2"/>
  <c r="BJ41" i="2"/>
  <c r="BJ40" i="2"/>
  <c r="BJ39" i="2"/>
  <c r="BJ38" i="2"/>
  <c r="BJ37" i="2"/>
  <c r="BJ36" i="2"/>
  <c r="BJ35" i="2"/>
  <c r="BJ34" i="2"/>
  <c r="BJ33" i="2"/>
  <c r="BJ32" i="2"/>
  <c r="BJ31" i="2"/>
  <c r="BJ30" i="2"/>
  <c r="BJ29" i="2"/>
  <c r="BJ28" i="2"/>
  <c r="BJ27" i="2"/>
  <c r="BJ26" i="2"/>
  <c r="BJ25" i="2"/>
  <c r="BJ24" i="2"/>
  <c r="BJ23" i="2"/>
  <c r="BJ22" i="2"/>
  <c r="BJ21" i="2"/>
  <c r="BJ20" i="2"/>
  <c r="BJ19" i="2"/>
  <c r="BJ18" i="2"/>
  <c r="BJ17" i="2"/>
  <c r="BJ16" i="2"/>
  <c r="BJ15" i="2"/>
  <c r="BJ14" i="2"/>
  <c r="BJ13" i="2"/>
  <c r="BJ12" i="2"/>
  <c r="BJ11" i="2"/>
  <c r="BM52" i="2"/>
  <c r="BM11" i="2"/>
  <c r="BP52" i="2"/>
  <c r="J16" i="40" s="1"/>
  <c r="BS52" i="2"/>
  <c r="E36" i="40" s="1"/>
  <c r="BS44" i="2"/>
  <c r="BS43" i="2"/>
  <c r="BS42" i="2"/>
  <c r="BS41" i="2"/>
  <c r="BS40" i="2"/>
  <c r="BS39" i="2"/>
  <c r="BS38" i="2"/>
  <c r="BS37" i="2"/>
  <c r="BS36" i="2"/>
  <c r="BS35" i="2"/>
  <c r="BS34" i="2"/>
  <c r="BS33" i="2"/>
  <c r="BS32" i="2"/>
  <c r="BS31" i="2"/>
  <c r="BS30" i="2"/>
  <c r="BS29" i="2"/>
  <c r="BS28" i="2"/>
  <c r="BS27" i="2"/>
  <c r="BS26" i="2"/>
  <c r="BS25" i="2"/>
  <c r="BS24" i="2"/>
  <c r="BS23" i="2"/>
  <c r="BS22" i="2"/>
  <c r="BS21" i="2"/>
  <c r="BS20" i="2"/>
  <c r="BS19" i="2"/>
  <c r="BS18" i="2"/>
  <c r="BS17" i="2"/>
  <c r="BS16" i="2"/>
  <c r="BS15" i="2"/>
  <c r="BS14" i="2"/>
  <c r="BS13" i="2"/>
  <c r="BS12" i="2"/>
  <c r="BS11" i="2"/>
  <c r="BV52" i="2"/>
  <c r="E37" i="40" s="1"/>
  <c r="BV44" i="2"/>
  <c r="BV43" i="2"/>
  <c r="BV42" i="2"/>
  <c r="BV41" i="2"/>
  <c r="BV40" i="2"/>
  <c r="BV39" i="2"/>
  <c r="BV38" i="2"/>
  <c r="BV37" i="2"/>
  <c r="BV36" i="2"/>
  <c r="BV35" i="2"/>
  <c r="BV34" i="2"/>
  <c r="BV33" i="2"/>
  <c r="BV32" i="2"/>
  <c r="BV31" i="2"/>
  <c r="BV30" i="2"/>
  <c r="BV29" i="2"/>
  <c r="BV28" i="2"/>
  <c r="BV27" i="2"/>
  <c r="BV26" i="2"/>
  <c r="BV25" i="2"/>
  <c r="BV24" i="2"/>
  <c r="BV23" i="2"/>
  <c r="BV22" i="2"/>
  <c r="BV21" i="2"/>
  <c r="BV20" i="2"/>
  <c r="BV19" i="2"/>
  <c r="BV18" i="2"/>
  <c r="BV17" i="2"/>
  <c r="BV16" i="2"/>
  <c r="BV15" i="2"/>
  <c r="BV14" i="2"/>
  <c r="BV13" i="2"/>
  <c r="BV12" i="2"/>
  <c r="BV11" i="2"/>
  <c r="BY52" i="2"/>
  <c r="E38" i="40" s="1"/>
  <c r="BY44" i="2"/>
  <c r="BY43" i="2"/>
  <c r="BY42" i="2"/>
  <c r="BY41" i="2"/>
  <c r="BY40" i="2"/>
  <c r="BY39" i="2"/>
  <c r="BY38" i="2"/>
  <c r="BY37" i="2"/>
  <c r="BY36" i="2"/>
  <c r="BY35" i="2"/>
  <c r="BY34" i="2"/>
  <c r="BY33" i="2"/>
  <c r="BY32" i="2"/>
  <c r="BY31" i="2"/>
  <c r="BY30" i="2"/>
  <c r="BY29" i="2"/>
  <c r="BY28" i="2"/>
  <c r="BY27" i="2"/>
  <c r="BY26" i="2"/>
  <c r="BY25" i="2"/>
  <c r="BY24" i="2"/>
  <c r="BY23" i="2"/>
  <c r="BY22" i="2"/>
  <c r="BY21" i="2"/>
  <c r="BY20" i="2"/>
  <c r="BY19" i="2"/>
  <c r="BY18" i="2"/>
  <c r="BY17" i="2"/>
  <c r="BY16" i="2"/>
  <c r="BY15" i="2"/>
  <c r="BY14" i="2"/>
  <c r="BY13" i="2"/>
  <c r="BY12" i="2"/>
  <c r="BY11" i="2"/>
  <c r="CB52" i="2"/>
  <c r="E39" i="40" s="1"/>
  <c r="CB46" i="2"/>
  <c r="CB44" i="2"/>
  <c r="CB43" i="2"/>
  <c r="CB42" i="2"/>
  <c r="CB41" i="2"/>
  <c r="CB40" i="2"/>
  <c r="CB39" i="2"/>
  <c r="CB38" i="2"/>
  <c r="CB37" i="2"/>
  <c r="CB36" i="2"/>
  <c r="CB35" i="2"/>
  <c r="CB34" i="2"/>
  <c r="CB33" i="2"/>
  <c r="CB32" i="2"/>
  <c r="CB31" i="2"/>
  <c r="CB30" i="2"/>
  <c r="CB29" i="2"/>
  <c r="CB28" i="2"/>
  <c r="CB27" i="2"/>
  <c r="CB26" i="2"/>
  <c r="CB25" i="2"/>
  <c r="CB24" i="2"/>
  <c r="CB23" i="2"/>
  <c r="CB22" i="2"/>
  <c r="CB21" i="2"/>
  <c r="CB20" i="2"/>
  <c r="CB19" i="2"/>
  <c r="CB18" i="2"/>
  <c r="CB17" i="2"/>
  <c r="CB16" i="2"/>
  <c r="CB15" i="2"/>
  <c r="CB14" i="2"/>
  <c r="CB13" i="2"/>
  <c r="CB12" i="2"/>
  <c r="CB11" i="2"/>
  <c r="CE52" i="2"/>
  <c r="E40" i="40" s="1"/>
  <c r="CH52" i="2"/>
  <c r="E41" i="40" s="1"/>
  <c r="CK52" i="2"/>
  <c r="E42" i="40" s="1"/>
  <c r="CK44" i="2"/>
  <c r="CK43" i="2"/>
  <c r="CK42" i="2"/>
  <c r="CK41" i="2"/>
  <c r="CK40" i="2"/>
  <c r="CK39" i="2"/>
  <c r="CK38" i="2"/>
  <c r="CK37" i="2"/>
  <c r="CK36" i="2"/>
  <c r="CK35" i="2"/>
  <c r="CK34" i="2"/>
  <c r="CK33" i="2"/>
  <c r="CK32" i="2"/>
  <c r="CK31" i="2"/>
  <c r="CK30" i="2"/>
  <c r="CK29" i="2"/>
  <c r="CK28" i="2"/>
  <c r="CK27" i="2"/>
  <c r="CK26" i="2"/>
  <c r="CK25" i="2"/>
  <c r="CK24" i="2"/>
  <c r="CK23" i="2"/>
  <c r="CK22" i="2"/>
  <c r="CK21" i="2"/>
  <c r="CK20" i="2"/>
  <c r="CK19" i="2"/>
  <c r="CK18" i="2"/>
  <c r="CK17" i="2"/>
  <c r="CK16" i="2"/>
  <c r="CK15" i="2"/>
  <c r="CK14" i="2"/>
  <c r="CK13" i="2"/>
  <c r="CK12" i="2"/>
  <c r="CK11" i="2"/>
  <c r="CN52" i="2"/>
  <c r="E43" i="40" s="1"/>
  <c r="CN48" i="2"/>
  <c r="CN44" i="2"/>
  <c r="M23" i="40" s="1"/>
  <c r="CN43" i="2"/>
  <c r="CN42" i="2"/>
  <c r="CN41" i="2"/>
  <c r="CN40" i="2"/>
  <c r="CN39" i="2"/>
  <c r="CN38" i="2"/>
  <c r="CN37" i="2"/>
  <c r="CN36" i="2"/>
  <c r="CN35" i="2"/>
  <c r="CN34" i="2"/>
  <c r="CN33" i="2"/>
  <c r="CN32" i="2"/>
  <c r="CN31" i="2"/>
  <c r="CN30" i="2"/>
  <c r="CN29" i="2"/>
  <c r="CN28" i="2"/>
  <c r="CN27" i="2"/>
  <c r="CN26" i="2"/>
  <c r="CN25" i="2"/>
  <c r="CN24" i="2"/>
  <c r="CN23" i="2"/>
  <c r="CN22" i="2"/>
  <c r="CN21" i="2"/>
  <c r="CN20" i="2"/>
  <c r="CN19" i="2"/>
  <c r="CN18" i="2"/>
  <c r="CN17" i="2"/>
  <c r="CN16" i="2"/>
  <c r="CN15" i="2"/>
  <c r="CN14" i="2"/>
  <c r="CN13" i="2"/>
  <c r="CN12" i="2"/>
  <c r="CN11" i="2"/>
  <c r="CQ52" i="2"/>
  <c r="E44" i="40" s="1"/>
  <c r="CQ50" i="2"/>
  <c r="CT52" i="2"/>
  <c r="E45" i="40" s="1"/>
  <c r="CT50" i="2"/>
  <c r="CT48" i="2"/>
  <c r="CT46" i="2"/>
  <c r="CT44" i="2"/>
  <c r="CT43" i="2"/>
  <c r="CT42" i="2"/>
  <c r="CT41" i="2"/>
  <c r="CT40" i="2"/>
  <c r="CT39" i="2"/>
  <c r="CT38" i="2"/>
  <c r="CT37" i="2"/>
  <c r="CT36" i="2"/>
  <c r="CT35" i="2"/>
  <c r="CT34" i="2"/>
  <c r="CT33" i="2"/>
  <c r="CT32" i="2"/>
  <c r="CT31" i="2"/>
  <c r="CT30" i="2"/>
  <c r="CT29" i="2"/>
  <c r="CT28" i="2"/>
  <c r="CT27" i="2"/>
  <c r="CT26" i="2"/>
  <c r="CT25" i="2"/>
  <c r="CT24" i="2"/>
  <c r="CT23" i="2"/>
  <c r="CT22" i="2"/>
  <c r="CT21" i="2"/>
  <c r="CT20" i="2"/>
  <c r="CT19" i="2"/>
  <c r="CT18" i="2"/>
  <c r="CT17" i="2"/>
  <c r="CT16" i="2"/>
  <c r="CT15" i="2"/>
  <c r="CT14" i="2"/>
  <c r="CT13" i="2"/>
  <c r="CT12" i="2"/>
  <c r="CT11" i="2"/>
  <c r="CW52" i="2"/>
  <c r="E46" i="40" s="1"/>
  <c r="CW50" i="2"/>
  <c r="CW48" i="2"/>
  <c r="M25" i="40" s="1"/>
  <c r="CW46" i="2"/>
  <c r="CW44" i="2"/>
  <c r="CW43" i="2"/>
  <c r="CW42" i="2"/>
  <c r="CW41" i="2"/>
  <c r="CW40" i="2"/>
  <c r="CW39" i="2"/>
  <c r="CW38" i="2"/>
  <c r="CW37" i="2"/>
  <c r="CW36" i="2"/>
  <c r="CW35" i="2"/>
  <c r="CW34" i="2"/>
  <c r="CW33" i="2"/>
  <c r="CW32" i="2"/>
  <c r="CW31" i="2"/>
  <c r="CW30" i="2"/>
  <c r="CW29" i="2"/>
  <c r="CW28" i="2"/>
  <c r="CW27" i="2"/>
  <c r="CW26" i="2"/>
  <c r="CW25" i="2"/>
  <c r="CW24" i="2"/>
  <c r="CW23" i="2"/>
  <c r="CW22" i="2"/>
  <c r="CW21" i="2"/>
  <c r="CW20" i="2"/>
  <c r="CW19" i="2"/>
  <c r="CW18" i="2"/>
  <c r="CW17" i="2"/>
  <c r="CW16" i="2"/>
  <c r="CW15" i="2"/>
  <c r="CW14" i="2"/>
  <c r="CW13" i="2"/>
  <c r="CW12" i="2"/>
  <c r="CW11" i="2"/>
  <c r="CZ52" i="2"/>
  <c r="E51" i="40" s="1"/>
  <c r="CZ48" i="2"/>
  <c r="CZ44" i="2"/>
  <c r="CZ43" i="2"/>
  <c r="CZ42" i="2"/>
  <c r="CZ41" i="2"/>
  <c r="CZ40" i="2"/>
  <c r="CZ39" i="2"/>
  <c r="CZ38" i="2"/>
  <c r="CZ37" i="2"/>
  <c r="CZ36" i="2"/>
  <c r="CZ35" i="2"/>
  <c r="CZ34" i="2"/>
  <c r="CZ33" i="2"/>
  <c r="CZ32" i="2"/>
  <c r="CZ31" i="2"/>
  <c r="CZ30" i="2"/>
  <c r="CZ29" i="2"/>
  <c r="CZ28" i="2"/>
  <c r="CZ27" i="2"/>
  <c r="CZ26" i="2"/>
  <c r="CZ25" i="2"/>
  <c r="CZ24" i="2"/>
  <c r="CZ23" i="2"/>
  <c r="CZ22" i="2"/>
  <c r="CZ21" i="2"/>
  <c r="CZ20" i="2"/>
  <c r="CZ19" i="2"/>
  <c r="CZ18" i="2"/>
  <c r="CZ17" i="2"/>
  <c r="CZ16" i="2"/>
  <c r="CZ15" i="2"/>
  <c r="CZ14" i="2"/>
  <c r="CZ13" i="2"/>
  <c r="CZ12" i="2"/>
  <c r="CZ11" i="2"/>
  <c r="DC52" i="2"/>
  <c r="E52" i="40" s="1"/>
  <c r="DC50" i="2"/>
  <c r="DF52" i="2"/>
  <c r="E53" i="40" s="1"/>
  <c r="E60" i="40"/>
  <c r="DI43" i="2"/>
  <c r="DI42" i="2"/>
  <c r="DI41" i="2"/>
  <c r="DI40" i="2"/>
  <c r="DI39" i="2"/>
  <c r="DI38" i="2"/>
  <c r="DI37" i="2"/>
  <c r="DI36" i="2"/>
  <c r="DI35" i="2"/>
  <c r="DI34" i="2"/>
  <c r="DI33" i="2"/>
  <c r="DI32" i="2"/>
  <c r="DI31" i="2"/>
  <c r="DI30" i="2"/>
  <c r="DI29" i="2"/>
  <c r="DI28" i="2"/>
  <c r="DI27" i="2"/>
  <c r="DI26" i="2"/>
  <c r="DI25" i="2"/>
  <c r="DI24" i="2"/>
  <c r="DI23" i="2"/>
  <c r="DI22" i="2"/>
  <c r="DI21" i="2"/>
  <c r="DI20" i="2"/>
  <c r="DI19" i="2"/>
  <c r="DI18" i="2"/>
  <c r="DI17" i="2"/>
  <c r="DI16" i="2"/>
  <c r="DI15" i="2"/>
  <c r="DI14" i="2"/>
  <c r="DI13" i="2"/>
  <c r="DI12" i="2"/>
  <c r="DI11" i="2"/>
  <c r="E61" i="40"/>
  <c r="E62" i="40"/>
  <c r="DO43" i="2"/>
  <c r="DO42" i="2"/>
  <c r="DO41" i="2"/>
  <c r="DO40" i="2"/>
  <c r="DO39" i="2"/>
  <c r="DO38" i="2"/>
  <c r="DO37" i="2"/>
  <c r="DO36" i="2"/>
  <c r="DO35" i="2"/>
  <c r="DO34" i="2"/>
  <c r="DO33" i="2"/>
  <c r="DO32" i="2"/>
  <c r="DO31" i="2"/>
  <c r="DO30" i="2"/>
  <c r="DO29" i="2"/>
  <c r="DO28" i="2"/>
  <c r="DO27" i="2"/>
  <c r="DO26" i="2"/>
  <c r="DO25" i="2"/>
  <c r="DO24" i="2"/>
  <c r="DO23" i="2"/>
  <c r="DO22" i="2"/>
  <c r="DO21" i="2"/>
  <c r="DO20" i="2"/>
  <c r="DO19" i="2"/>
  <c r="DO18" i="2"/>
  <c r="DO17" i="2"/>
  <c r="DO16" i="2"/>
  <c r="DO15" i="2"/>
  <c r="DO14" i="2"/>
  <c r="DO13" i="2"/>
  <c r="DO12" i="2"/>
  <c r="DO11" i="2"/>
  <c r="E63" i="40"/>
  <c r="DR43" i="2"/>
  <c r="DR42" i="2"/>
  <c r="DR41" i="2"/>
  <c r="DR40" i="2"/>
  <c r="DR39" i="2"/>
  <c r="DR38" i="2"/>
  <c r="DR37" i="2"/>
  <c r="DR36" i="2"/>
  <c r="DR35" i="2"/>
  <c r="DR34" i="2"/>
  <c r="DR33" i="2"/>
  <c r="DR32" i="2"/>
  <c r="DR31" i="2"/>
  <c r="DR30" i="2"/>
  <c r="DR29" i="2"/>
  <c r="DR28" i="2"/>
  <c r="DR27" i="2"/>
  <c r="DR26" i="2"/>
  <c r="DR25" i="2"/>
  <c r="DR24" i="2"/>
  <c r="DR23" i="2"/>
  <c r="DR22" i="2"/>
  <c r="DR21" i="2"/>
  <c r="DR20" i="2"/>
  <c r="DR19" i="2"/>
  <c r="DR18" i="2"/>
  <c r="DR17" i="2"/>
  <c r="DR16" i="2"/>
  <c r="DR15" i="2"/>
  <c r="DR14" i="2"/>
  <c r="DR13" i="2"/>
  <c r="DR12" i="2"/>
  <c r="DR11" i="2"/>
  <c r="E64" i="40"/>
  <c r="E65" i="40"/>
  <c r="DX43" i="2"/>
  <c r="DX42" i="2"/>
  <c r="DX41" i="2"/>
  <c r="DX40" i="2"/>
  <c r="DX39" i="2"/>
  <c r="DX38" i="2"/>
  <c r="DX37" i="2"/>
  <c r="DX36" i="2"/>
  <c r="DX35" i="2"/>
  <c r="DX34" i="2"/>
  <c r="DX33" i="2"/>
  <c r="DX32" i="2"/>
  <c r="DX31" i="2"/>
  <c r="DX30" i="2"/>
  <c r="DX29" i="2"/>
  <c r="DX28" i="2"/>
  <c r="DX27" i="2"/>
  <c r="DX26" i="2"/>
  <c r="DX25" i="2"/>
  <c r="DX24" i="2"/>
  <c r="DX23" i="2"/>
  <c r="DX22" i="2"/>
  <c r="DX21" i="2"/>
  <c r="DX20" i="2"/>
  <c r="DX19" i="2"/>
  <c r="DX18" i="2"/>
  <c r="DX17" i="2"/>
  <c r="DX16" i="2"/>
  <c r="DX15" i="2"/>
  <c r="DX14" i="2"/>
  <c r="DX13" i="2"/>
  <c r="DX12" i="2"/>
  <c r="DX11" i="2"/>
  <c r="EA52" i="2"/>
  <c r="E66" i="40" s="1"/>
  <c r="EA44" i="2"/>
  <c r="EA43" i="2"/>
  <c r="EA42" i="2"/>
  <c r="EA41" i="2"/>
  <c r="EA40" i="2"/>
  <c r="EA39" i="2"/>
  <c r="EA38" i="2"/>
  <c r="EA37" i="2"/>
  <c r="EA36" i="2"/>
  <c r="EA35" i="2"/>
  <c r="EA34" i="2"/>
  <c r="EA33" i="2"/>
  <c r="EA32" i="2"/>
  <c r="EA31" i="2"/>
  <c r="EA30" i="2"/>
  <c r="EA29" i="2"/>
  <c r="EA28" i="2"/>
  <c r="EA27" i="2"/>
  <c r="EA26" i="2"/>
  <c r="EA25" i="2"/>
  <c r="EA24" i="2"/>
  <c r="EA23" i="2"/>
  <c r="EA22" i="2"/>
  <c r="EA21" i="2"/>
  <c r="EA20" i="2"/>
  <c r="EA19" i="2"/>
  <c r="EA18" i="2"/>
  <c r="EA17" i="2"/>
  <c r="EA16" i="2"/>
  <c r="EA15" i="2"/>
  <c r="EA14" i="2"/>
  <c r="EA13" i="2"/>
  <c r="EA12" i="2"/>
  <c r="EA11" i="2"/>
  <c r="ED52" i="2"/>
  <c r="E67" i="40" s="1"/>
  <c r="EG52" i="2"/>
  <c r="E68" i="40" s="1"/>
  <c r="EG44" i="2"/>
  <c r="EG43" i="2"/>
  <c r="EG42" i="2"/>
  <c r="EG41" i="2"/>
  <c r="EG40" i="2"/>
  <c r="EG39" i="2"/>
  <c r="EG38" i="2"/>
  <c r="EG37" i="2"/>
  <c r="EG36" i="2"/>
  <c r="EG35" i="2"/>
  <c r="EG34" i="2"/>
  <c r="EG33" i="2"/>
  <c r="EG32" i="2"/>
  <c r="EG31" i="2"/>
  <c r="EG30" i="2"/>
  <c r="EG29" i="2"/>
  <c r="EG28" i="2"/>
  <c r="EG27" i="2"/>
  <c r="EG26" i="2"/>
  <c r="EG25" i="2"/>
  <c r="EG24" i="2"/>
  <c r="EG23" i="2"/>
  <c r="EG22" i="2"/>
  <c r="EG21" i="2"/>
  <c r="EG20" i="2"/>
  <c r="EG19" i="2"/>
  <c r="EG18" i="2"/>
  <c r="EG17" i="2"/>
  <c r="EG16" i="2"/>
  <c r="EG15" i="2"/>
  <c r="EG14" i="2"/>
  <c r="EG13" i="2"/>
  <c r="EG12" i="2"/>
  <c r="EG11" i="2"/>
  <c r="EJ52" i="2"/>
  <c r="E69" i="40" s="1"/>
  <c r="EJ44" i="2"/>
  <c r="EJ43" i="2"/>
  <c r="EJ42" i="2"/>
  <c r="EJ41" i="2"/>
  <c r="EJ40" i="2"/>
  <c r="EJ39" i="2"/>
  <c r="EJ38" i="2"/>
  <c r="EJ37" i="2"/>
  <c r="EJ36" i="2"/>
  <c r="EJ35" i="2"/>
  <c r="EJ34" i="2"/>
  <c r="EJ33" i="2"/>
  <c r="EJ32" i="2"/>
  <c r="EJ31" i="2"/>
  <c r="EJ30" i="2"/>
  <c r="EJ29" i="2"/>
  <c r="EJ28" i="2"/>
  <c r="EJ27" i="2"/>
  <c r="EJ26" i="2"/>
  <c r="EJ25" i="2"/>
  <c r="EJ24" i="2"/>
  <c r="EJ23" i="2"/>
  <c r="EJ22" i="2"/>
  <c r="EJ21" i="2"/>
  <c r="EJ20" i="2"/>
  <c r="EJ19" i="2"/>
  <c r="EJ18" i="2"/>
  <c r="EJ17" i="2"/>
  <c r="EJ16" i="2"/>
  <c r="EJ15" i="2"/>
  <c r="EJ14" i="2"/>
  <c r="EJ13" i="2"/>
  <c r="EJ12" i="2"/>
  <c r="EJ11" i="2"/>
  <c r="EM52" i="2"/>
  <c r="E70" i="40" s="1"/>
  <c r="EM44" i="2"/>
  <c r="EM43" i="2"/>
  <c r="EM42" i="2"/>
  <c r="EM41" i="2"/>
  <c r="EM40" i="2"/>
  <c r="EM39" i="2"/>
  <c r="EM38" i="2"/>
  <c r="EM37" i="2"/>
  <c r="EM36" i="2"/>
  <c r="EM35" i="2"/>
  <c r="EM34" i="2"/>
  <c r="EM33" i="2"/>
  <c r="EM32" i="2"/>
  <c r="EM31" i="2"/>
  <c r="EM30" i="2"/>
  <c r="EM29" i="2"/>
  <c r="EM28" i="2"/>
  <c r="EM27" i="2"/>
  <c r="EM26" i="2"/>
  <c r="EM25" i="2"/>
  <c r="EM24" i="2"/>
  <c r="EM23" i="2"/>
  <c r="EM22" i="2"/>
  <c r="EM21" i="2"/>
  <c r="EM20" i="2"/>
  <c r="EM19" i="2"/>
  <c r="EM18" i="2"/>
  <c r="EM17" i="2"/>
  <c r="EM16" i="2"/>
  <c r="EM15" i="2"/>
  <c r="EM14" i="2"/>
  <c r="EM13" i="2"/>
  <c r="EM12" i="2"/>
  <c r="EM11" i="2"/>
  <c r="EP52" i="2"/>
  <c r="E71" i="40" s="1"/>
  <c r="EP44" i="2"/>
  <c r="ER52" i="2" s="1"/>
  <c r="D72" i="40" s="1"/>
  <c r="EP43" i="2"/>
  <c r="EP42" i="2"/>
  <c r="EP41" i="2"/>
  <c r="EP40" i="2"/>
  <c r="EP39" i="2"/>
  <c r="EP38" i="2"/>
  <c r="EP37" i="2"/>
  <c r="EP36" i="2"/>
  <c r="EP35" i="2"/>
  <c r="EP34" i="2"/>
  <c r="EP33" i="2"/>
  <c r="EP32" i="2"/>
  <c r="EP31" i="2"/>
  <c r="EP30" i="2"/>
  <c r="EP29" i="2"/>
  <c r="EP28" i="2"/>
  <c r="EP27" i="2"/>
  <c r="EP26" i="2"/>
  <c r="EP25" i="2"/>
  <c r="EP24" i="2"/>
  <c r="EP23" i="2"/>
  <c r="EP22" i="2"/>
  <c r="EP21" i="2"/>
  <c r="EP20" i="2"/>
  <c r="EP19" i="2"/>
  <c r="EP18" i="2"/>
  <c r="EP17" i="2"/>
  <c r="EP16" i="2"/>
  <c r="EP15" i="2"/>
  <c r="EP14" i="2"/>
  <c r="EP13" i="2"/>
  <c r="EP12" i="2"/>
  <c r="EP11" i="2"/>
  <c r="ES43" i="2"/>
  <c r="ES42" i="2"/>
  <c r="ES41" i="2"/>
  <c r="ES40" i="2"/>
  <c r="ES39" i="2"/>
  <c r="ES38" i="2"/>
  <c r="ES37" i="2"/>
  <c r="ES36" i="2"/>
  <c r="ES35" i="2"/>
  <c r="ES34" i="2"/>
  <c r="ES33" i="2"/>
  <c r="ES32" i="2"/>
  <c r="ES31" i="2"/>
  <c r="ES30" i="2"/>
  <c r="ES29" i="2"/>
  <c r="ES28" i="2"/>
  <c r="ES27" i="2"/>
  <c r="ES26" i="2"/>
  <c r="ES25" i="2"/>
  <c r="ES24" i="2"/>
  <c r="ES23" i="2"/>
  <c r="ES22" i="2"/>
  <c r="ES21" i="2"/>
  <c r="ES20" i="2"/>
  <c r="ES19" i="2"/>
  <c r="ES18" i="2"/>
  <c r="ES17" i="2"/>
  <c r="ES16" i="2"/>
  <c r="ES15" i="2"/>
  <c r="ES14" i="2"/>
  <c r="ES13" i="2"/>
  <c r="ES12" i="2"/>
  <c r="ES11" i="2"/>
  <c r="EV43" i="2"/>
  <c r="EV42" i="2"/>
  <c r="EV41" i="2"/>
  <c r="EV40" i="2"/>
  <c r="EV39" i="2"/>
  <c r="EV38" i="2"/>
  <c r="EV37" i="2"/>
  <c r="EV36" i="2"/>
  <c r="EV35" i="2"/>
  <c r="EV34" i="2"/>
  <c r="EV33" i="2"/>
  <c r="EV32" i="2"/>
  <c r="EV31" i="2"/>
  <c r="EV30" i="2"/>
  <c r="EV29" i="2"/>
  <c r="EV28" i="2"/>
  <c r="EV27" i="2"/>
  <c r="EV26" i="2"/>
  <c r="EV25" i="2"/>
  <c r="EV24" i="2"/>
  <c r="EV23" i="2"/>
  <c r="EV22" i="2"/>
  <c r="EV21" i="2"/>
  <c r="EV20" i="2"/>
  <c r="EV19" i="2"/>
  <c r="EV18" i="2"/>
  <c r="EV17" i="2"/>
  <c r="EV16" i="2"/>
  <c r="EV15" i="2"/>
  <c r="EV14" i="2"/>
  <c r="EV13" i="2"/>
  <c r="EV12" i="2"/>
  <c r="EV11" i="2"/>
  <c r="EY52" i="2"/>
  <c r="E74" i="40" s="1"/>
  <c r="EY44" i="2"/>
  <c r="EY43" i="2"/>
  <c r="EY42" i="2"/>
  <c r="EY41" i="2"/>
  <c r="EY40" i="2"/>
  <c r="EY39" i="2"/>
  <c r="EY38" i="2"/>
  <c r="EY37" i="2"/>
  <c r="EY36" i="2"/>
  <c r="EY35" i="2"/>
  <c r="EY34" i="2"/>
  <c r="EY33" i="2"/>
  <c r="EY32" i="2"/>
  <c r="EY31" i="2"/>
  <c r="EY30" i="2"/>
  <c r="EY29" i="2"/>
  <c r="EY28" i="2"/>
  <c r="EY27" i="2"/>
  <c r="EY26" i="2"/>
  <c r="EY25" i="2"/>
  <c r="EY24" i="2"/>
  <c r="EY23" i="2"/>
  <c r="EY22" i="2"/>
  <c r="EY21" i="2"/>
  <c r="EY20" i="2"/>
  <c r="EY19" i="2"/>
  <c r="EY18" i="2"/>
  <c r="EY17" i="2"/>
  <c r="EY16" i="2"/>
  <c r="EY15" i="2"/>
  <c r="EY14" i="2"/>
  <c r="EY13" i="2"/>
  <c r="EY12" i="2"/>
  <c r="EY11" i="2"/>
  <c r="FB52" i="2"/>
  <c r="E75" i="40" s="1"/>
  <c r="FE52" i="2"/>
  <c r="E76" i="40" s="1"/>
  <c r="FH52" i="2"/>
  <c r="E77" i="40" s="1"/>
  <c r="FH44" i="2"/>
  <c r="FH43" i="2"/>
  <c r="FH42" i="2"/>
  <c r="FH41" i="2"/>
  <c r="FH40" i="2"/>
  <c r="FH39" i="2"/>
  <c r="FH38" i="2"/>
  <c r="FH37" i="2"/>
  <c r="FH36" i="2"/>
  <c r="FH35" i="2"/>
  <c r="FH34" i="2"/>
  <c r="FH33" i="2"/>
  <c r="FH32" i="2"/>
  <c r="FH31" i="2"/>
  <c r="FH30" i="2"/>
  <c r="FH29" i="2"/>
  <c r="FH28" i="2"/>
  <c r="FH27" i="2"/>
  <c r="FH26" i="2"/>
  <c r="FH25" i="2"/>
  <c r="FH24" i="2"/>
  <c r="FH23" i="2"/>
  <c r="FH22" i="2"/>
  <c r="FH21" i="2"/>
  <c r="FH20" i="2"/>
  <c r="FH19" i="2"/>
  <c r="FH18" i="2"/>
  <c r="FH17" i="2"/>
  <c r="FH16" i="2"/>
  <c r="FH15" i="2"/>
  <c r="FH14" i="2"/>
  <c r="FH13" i="2"/>
  <c r="FH12" i="2"/>
  <c r="FH11" i="2"/>
  <c r="FK52" i="2"/>
  <c r="E78" i="40" s="1"/>
  <c r="FK44" i="2"/>
  <c r="FK43" i="2"/>
  <c r="FK42" i="2"/>
  <c r="FK41" i="2"/>
  <c r="FK40" i="2"/>
  <c r="FK39" i="2"/>
  <c r="FK38" i="2"/>
  <c r="FK37" i="2"/>
  <c r="FK36" i="2"/>
  <c r="FK35" i="2"/>
  <c r="FK34" i="2"/>
  <c r="FK33" i="2"/>
  <c r="FK32" i="2"/>
  <c r="FK31" i="2"/>
  <c r="FK30" i="2"/>
  <c r="FK29" i="2"/>
  <c r="FK28" i="2"/>
  <c r="FK27" i="2"/>
  <c r="FK26" i="2"/>
  <c r="FK25" i="2"/>
  <c r="FK24" i="2"/>
  <c r="FK23" i="2"/>
  <c r="FK22" i="2"/>
  <c r="FK21" i="2"/>
  <c r="FK20" i="2"/>
  <c r="FK19" i="2"/>
  <c r="FK18" i="2"/>
  <c r="FK17" i="2"/>
  <c r="FK16" i="2"/>
  <c r="FK15" i="2"/>
  <c r="FK14" i="2"/>
  <c r="FK13" i="2"/>
  <c r="FK12" i="2"/>
  <c r="FK11" i="2"/>
  <c r="FN52" i="2"/>
  <c r="E79" i="40" s="1"/>
  <c r="FN44" i="2"/>
  <c r="FN43" i="2"/>
  <c r="FN42" i="2"/>
  <c r="FN41" i="2"/>
  <c r="FN40" i="2"/>
  <c r="FN39" i="2"/>
  <c r="FN38" i="2"/>
  <c r="FN37" i="2"/>
  <c r="FN36" i="2"/>
  <c r="FN35" i="2"/>
  <c r="FN34" i="2"/>
  <c r="FN33" i="2"/>
  <c r="FN32" i="2"/>
  <c r="FN31" i="2"/>
  <c r="FN30" i="2"/>
  <c r="FN29" i="2"/>
  <c r="FN28" i="2"/>
  <c r="FN27" i="2"/>
  <c r="FN26" i="2"/>
  <c r="FN25" i="2"/>
  <c r="FN24" i="2"/>
  <c r="FN23" i="2"/>
  <c r="FN22" i="2"/>
  <c r="FN21" i="2"/>
  <c r="FN20" i="2"/>
  <c r="FN19" i="2"/>
  <c r="FN18" i="2"/>
  <c r="FN17" i="2"/>
  <c r="FN16" i="2"/>
  <c r="FN15" i="2"/>
  <c r="FN14" i="2"/>
  <c r="FN13" i="2"/>
  <c r="FN12" i="2"/>
  <c r="FN11" i="2"/>
  <c r="FQ52" i="2"/>
  <c r="E83" i="40" s="1"/>
  <c r="FQ44" i="2"/>
  <c r="FQ43" i="2"/>
  <c r="FQ42" i="2"/>
  <c r="FQ41" i="2"/>
  <c r="FQ40" i="2"/>
  <c r="FQ39" i="2"/>
  <c r="FQ38" i="2"/>
  <c r="FQ37" i="2"/>
  <c r="FQ36" i="2"/>
  <c r="FQ35" i="2"/>
  <c r="FQ34" i="2"/>
  <c r="FQ33" i="2"/>
  <c r="FQ32" i="2"/>
  <c r="FQ31" i="2"/>
  <c r="FQ30" i="2"/>
  <c r="FQ29" i="2"/>
  <c r="FQ28" i="2"/>
  <c r="FQ27" i="2"/>
  <c r="FQ26" i="2"/>
  <c r="FQ25" i="2"/>
  <c r="FQ24" i="2"/>
  <c r="FQ23" i="2"/>
  <c r="FQ22" i="2"/>
  <c r="FQ21" i="2"/>
  <c r="FQ20" i="2"/>
  <c r="FQ19" i="2"/>
  <c r="FQ18" i="2"/>
  <c r="FQ17" i="2"/>
  <c r="FQ16" i="2"/>
  <c r="FQ15" i="2"/>
  <c r="FQ14" i="2"/>
  <c r="FQ13" i="2"/>
  <c r="FQ12" i="2"/>
  <c r="FQ11" i="2"/>
  <c r="FT52" i="2"/>
  <c r="E84" i="40" s="1"/>
  <c r="FT44" i="2"/>
  <c r="FT43" i="2"/>
  <c r="FT42" i="2"/>
  <c r="FT41" i="2"/>
  <c r="FT40" i="2"/>
  <c r="FT39" i="2"/>
  <c r="FT38" i="2"/>
  <c r="FT37" i="2"/>
  <c r="FT36" i="2"/>
  <c r="FT35" i="2"/>
  <c r="FT34" i="2"/>
  <c r="FT33" i="2"/>
  <c r="FT32" i="2"/>
  <c r="FT31" i="2"/>
  <c r="FT30" i="2"/>
  <c r="FT29" i="2"/>
  <c r="FT28" i="2"/>
  <c r="FT27" i="2"/>
  <c r="FT26" i="2"/>
  <c r="FT25" i="2"/>
  <c r="FT24" i="2"/>
  <c r="FT23" i="2"/>
  <c r="FT22" i="2"/>
  <c r="FT21" i="2"/>
  <c r="FT20" i="2"/>
  <c r="FT19" i="2"/>
  <c r="FT18" i="2"/>
  <c r="FT17" i="2"/>
  <c r="FT16" i="2"/>
  <c r="FT15" i="2"/>
  <c r="FT14" i="2"/>
  <c r="FT13" i="2"/>
  <c r="FT12" i="2"/>
  <c r="FT11" i="2"/>
  <c r="FW52" i="2"/>
  <c r="E85" i="40" s="1"/>
  <c r="FW44" i="2"/>
  <c r="FW43" i="2"/>
  <c r="FW42" i="2"/>
  <c r="FW41" i="2"/>
  <c r="FW40" i="2"/>
  <c r="FW39" i="2"/>
  <c r="FW38" i="2"/>
  <c r="FW37" i="2"/>
  <c r="FW36" i="2"/>
  <c r="FW35" i="2"/>
  <c r="FW34" i="2"/>
  <c r="FW33" i="2"/>
  <c r="FW32" i="2"/>
  <c r="FW31" i="2"/>
  <c r="FW30" i="2"/>
  <c r="FW29" i="2"/>
  <c r="FW28" i="2"/>
  <c r="FW27" i="2"/>
  <c r="FW26" i="2"/>
  <c r="FW25" i="2"/>
  <c r="FW24" i="2"/>
  <c r="FW23" i="2"/>
  <c r="FW22" i="2"/>
  <c r="FW21" i="2"/>
  <c r="FW20" i="2"/>
  <c r="FW19" i="2"/>
  <c r="FW18" i="2"/>
  <c r="FW17" i="2"/>
  <c r="FW16" i="2"/>
  <c r="FW15" i="2"/>
  <c r="FW14" i="2"/>
  <c r="FW13" i="2"/>
  <c r="FW12" i="2"/>
  <c r="FW11" i="2"/>
  <c r="FZ52" i="2"/>
  <c r="E86" i="40" s="1"/>
  <c r="FZ44" i="2"/>
  <c r="FZ43" i="2"/>
  <c r="FZ42" i="2"/>
  <c r="FZ41" i="2"/>
  <c r="FZ40" i="2"/>
  <c r="FZ39" i="2"/>
  <c r="FZ38" i="2"/>
  <c r="FZ37" i="2"/>
  <c r="FZ36" i="2"/>
  <c r="FZ35" i="2"/>
  <c r="FZ34" i="2"/>
  <c r="FZ33" i="2"/>
  <c r="FZ32" i="2"/>
  <c r="FZ31" i="2"/>
  <c r="FZ30" i="2"/>
  <c r="FZ29" i="2"/>
  <c r="FZ28" i="2"/>
  <c r="FZ27" i="2"/>
  <c r="FZ26" i="2"/>
  <c r="FZ25" i="2"/>
  <c r="FZ24" i="2"/>
  <c r="FZ23" i="2"/>
  <c r="FZ22" i="2"/>
  <c r="FZ21" i="2"/>
  <c r="FZ20" i="2"/>
  <c r="FZ19" i="2"/>
  <c r="FZ18" i="2"/>
  <c r="FZ17" i="2"/>
  <c r="FZ16" i="2"/>
  <c r="FZ15" i="2"/>
  <c r="FZ14" i="2"/>
  <c r="FZ13" i="2"/>
  <c r="FZ12" i="2"/>
  <c r="FZ11" i="2"/>
  <c r="GC52" i="2"/>
  <c r="E87" i="40" s="1"/>
  <c r="GC44" i="2"/>
  <c r="GC43" i="2"/>
  <c r="GC42" i="2"/>
  <c r="GC41" i="2"/>
  <c r="GC40" i="2"/>
  <c r="GC39" i="2"/>
  <c r="GC38" i="2"/>
  <c r="GC37" i="2"/>
  <c r="GC36" i="2"/>
  <c r="GC35" i="2"/>
  <c r="GC34" i="2"/>
  <c r="GC33" i="2"/>
  <c r="GC32" i="2"/>
  <c r="GC31" i="2"/>
  <c r="GC30" i="2"/>
  <c r="GC29" i="2"/>
  <c r="GC28" i="2"/>
  <c r="GC27" i="2"/>
  <c r="GC26" i="2"/>
  <c r="GC25" i="2"/>
  <c r="GC24" i="2"/>
  <c r="GC23" i="2"/>
  <c r="GC22" i="2"/>
  <c r="GC21" i="2"/>
  <c r="GC20" i="2"/>
  <c r="GC19" i="2"/>
  <c r="GC18" i="2"/>
  <c r="GC17" i="2"/>
  <c r="GC16" i="2"/>
  <c r="GC15" i="2"/>
  <c r="GC14" i="2"/>
  <c r="GC13" i="2"/>
  <c r="GC12" i="2"/>
  <c r="GC11" i="2"/>
  <c r="GF52" i="2"/>
  <c r="E88" i="40" s="1"/>
  <c r="GF44" i="2"/>
  <c r="GF43" i="2"/>
  <c r="GF42" i="2"/>
  <c r="GF41" i="2"/>
  <c r="GF40" i="2"/>
  <c r="GF39" i="2"/>
  <c r="GF38" i="2"/>
  <c r="GF37" i="2"/>
  <c r="GF36" i="2"/>
  <c r="GF35" i="2"/>
  <c r="GF34" i="2"/>
  <c r="GF33" i="2"/>
  <c r="GF32" i="2"/>
  <c r="GF31" i="2"/>
  <c r="GF30" i="2"/>
  <c r="GF29" i="2"/>
  <c r="GF28" i="2"/>
  <c r="GF27" i="2"/>
  <c r="GF26" i="2"/>
  <c r="GF25" i="2"/>
  <c r="GF24" i="2"/>
  <c r="GF23" i="2"/>
  <c r="GF22" i="2"/>
  <c r="GF21" i="2"/>
  <c r="GF20" i="2"/>
  <c r="GF19" i="2"/>
  <c r="GF18" i="2"/>
  <c r="GF17" i="2"/>
  <c r="GF16" i="2"/>
  <c r="GF15" i="2"/>
  <c r="GF14" i="2"/>
  <c r="GF13" i="2"/>
  <c r="GF12" i="2"/>
  <c r="GF11" i="2"/>
  <c r="GI52" i="2"/>
  <c r="E89" i="40" s="1"/>
  <c r="GI44" i="2"/>
  <c r="GI43" i="2"/>
  <c r="GI42" i="2"/>
  <c r="GI41" i="2"/>
  <c r="GI40" i="2"/>
  <c r="GI39" i="2"/>
  <c r="GI38" i="2"/>
  <c r="GI37" i="2"/>
  <c r="GI36" i="2"/>
  <c r="GI35" i="2"/>
  <c r="GI34" i="2"/>
  <c r="GI33" i="2"/>
  <c r="GI32" i="2"/>
  <c r="GI31" i="2"/>
  <c r="GI30" i="2"/>
  <c r="GI29" i="2"/>
  <c r="GI28" i="2"/>
  <c r="GI27" i="2"/>
  <c r="GI26" i="2"/>
  <c r="GI25" i="2"/>
  <c r="GI24" i="2"/>
  <c r="GI23" i="2"/>
  <c r="GI22" i="2"/>
  <c r="GI21" i="2"/>
  <c r="GI20" i="2"/>
  <c r="GI19" i="2"/>
  <c r="GI18" i="2"/>
  <c r="GI17" i="2"/>
  <c r="GI16" i="2"/>
  <c r="GI15" i="2"/>
  <c r="GI14" i="2"/>
  <c r="GI13" i="2"/>
  <c r="GI12" i="2"/>
  <c r="GI11" i="2"/>
  <c r="GL52" i="2"/>
  <c r="E90" i="40" s="1"/>
  <c r="CY129" i="3"/>
  <c r="CY128" i="3"/>
  <c r="CY127" i="3"/>
  <c r="CY126" i="3"/>
  <c r="CY125" i="3"/>
  <c r="CY124" i="3"/>
  <c r="CY123" i="3"/>
  <c r="CY122" i="3"/>
  <c r="CY121" i="3"/>
  <c r="CY120" i="3"/>
  <c r="CY119" i="3"/>
  <c r="CY118" i="3"/>
  <c r="CY117" i="3"/>
  <c r="CY116" i="3"/>
  <c r="CY115" i="3"/>
  <c r="CY114" i="3"/>
  <c r="CY113" i="3"/>
  <c r="CY112" i="3"/>
  <c r="CY111" i="3"/>
  <c r="CY110" i="3"/>
  <c r="CY109" i="3"/>
  <c r="CY108" i="3"/>
  <c r="CY107" i="3"/>
  <c r="CY106" i="3"/>
  <c r="CY105" i="3"/>
  <c r="CY104" i="3"/>
  <c r="CY103" i="3"/>
  <c r="CY102" i="3"/>
  <c r="CY101" i="3"/>
  <c r="CY100" i="3"/>
  <c r="CY99" i="3"/>
  <c r="CY98" i="3"/>
  <c r="CY97" i="3"/>
  <c r="CY96" i="3"/>
  <c r="CY95" i="3"/>
  <c r="CY94" i="3"/>
  <c r="CY93" i="3"/>
  <c r="CY92" i="3"/>
  <c r="CY91" i="3"/>
  <c r="CY90" i="3"/>
  <c r="CY89" i="3"/>
  <c r="CY88" i="3"/>
  <c r="CY87" i="3"/>
  <c r="CY86" i="3"/>
  <c r="CY85" i="3"/>
  <c r="CY84" i="3"/>
  <c r="CY83" i="3"/>
  <c r="CY82" i="3"/>
  <c r="CY81" i="3"/>
  <c r="CY80" i="3"/>
  <c r="CY79" i="3"/>
  <c r="CY78" i="3"/>
  <c r="CY77" i="3"/>
  <c r="CY76" i="3"/>
  <c r="CY75" i="3"/>
  <c r="CY74" i="3"/>
  <c r="CY73" i="3"/>
  <c r="CY72" i="3"/>
  <c r="CY71" i="3"/>
  <c r="CY70" i="3"/>
  <c r="CY69" i="3"/>
  <c r="CY68" i="3"/>
  <c r="CY67" i="3"/>
  <c r="CY66" i="3"/>
  <c r="CY65" i="3"/>
  <c r="CY64" i="3"/>
  <c r="CY63" i="3"/>
  <c r="CY62" i="3"/>
  <c r="CY61" i="3"/>
  <c r="CY60" i="3"/>
  <c r="CY59" i="3"/>
  <c r="CY58" i="3"/>
  <c r="CY57" i="3"/>
  <c r="CY56" i="3"/>
  <c r="CY55" i="3"/>
  <c r="CY54" i="3"/>
  <c r="CY53" i="3"/>
  <c r="CY52" i="3"/>
  <c r="CY51" i="3"/>
  <c r="CY50" i="3"/>
  <c r="CY49" i="3"/>
  <c r="CY48" i="3"/>
  <c r="CY47" i="3"/>
  <c r="CY46" i="3"/>
  <c r="CY45" i="3"/>
  <c r="CY44" i="3"/>
  <c r="CY43" i="3"/>
  <c r="CY42" i="3"/>
  <c r="CY41" i="3"/>
  <c r="CY40" i="3"/>
  <c r="CY39" i="3"/>
  <c r="CY38" i="3"/>
  <c r="CY37" i="3"/>
  <c r="CY36" i="3"/>
  <c r="CY35" i="3"/>
  <c r="CY34" i="3"/>
  <c r="CY33" i="3"/>
  <c r="CY32" i="3"/>
  <c r="CY31" i="3"/>
  <c r="CY30" i="3"/>
  <c r="CY29" i="3"/>
  <c r="CY28" i="3"/>
  <c r="CY27" i="3"/>
  <c r="CY26" i="3"/>
  <c r="CY25" i="3"/>
  <c r="CY24" i="3"/>
  <c r="CY23" i="3"/>
  <c r="CY22" i="3"/>
  <c r="CY21" i="3"/>
  <c r="CY20" i="3"/>
  <c r="CY19" i="3"/>
  <c r="CY18" i="3"/>
  <c r="CY17" i="3"/>
  <c r="CY16" i="3"/>
  <c r="CY15" i="3"/>
  <c r="CY14" i="3"/>
  <c r="CY13" i="3"/>
  <c r="CY12" i="3"/>
  <c r="CY11" i="3"/>
  <c r="DH129" i="3"/>
  <c r="DH128" i="3"/>
  <c r="DH127" i="3"/>
  <c r="DH126" i="3"/>
  <c r="DH125" i="3"/>
  <c r="DH124" i="3"/>
  <c r="DH123" i="3"/>
  <c r="DH122" i="3"/>
  <c r="DH121" i="3"/>
  <c r="DH120" i="3"/>
  <c r="DH119" i="3"/>
  <c r="DH118" i="3"/>
  <c r="DH117" i="3"/>
  <c r="DH116" i="3"/>
  <c r="DH115" i="3"/>
  <c r="DH114" i="3"/>
  <c r="DH113" i="3"/>
  <c r="DH112" i="3"/>
  <c r="DH111" i="3"/>
  <c r="DH110" i="3"/>
  <c r="DH109" i="3"/>
  <c r="DH108" i="3"/>
  <c r="DH107" i="3"/>
  <c r="DH106" i="3"/>
  <c r="DH105" i="3"/>
  <c r="DH104" i="3"/>
  <c r="DH103" i="3"/>
  <c r="DH102" i="3"/>
  <c r="DH101" i="3"/>
  <c r="DH100" i="3"/>
  <c r="DH99" i="3"/>
  <c r="DH98" i="3"/>
  <c r="DH97" i="3"/>
  <c r="DH96" i="3"/>
  <c r="DH95" i="3"/>
  <c r="DH94" i="3"/>
  <c r="DH93" i="3"/>
  <c r="DH92" i="3"/>
  <c r="DH91" i="3"/>
  <c r="DH90" i="3"/>
  <c r="DH89" i="3"/>
  <c r="DH88" i="3"/>
  <c r="DH87" i="3"/>
  <c r="DH86" i="3"/>
  <c r="DH85" i="3"/>
  <c r="DH84" i="3"/>
  <c r="DH83" i="3"/>
  <c r="DH82" i="3"/>
  <c r="DH81" i="3"/>
  <c r="DH80" i="3"/>
  <c r="DH79" i="3"/>
  <c r="DH78" i="3"/>
  <c r="DH77" i="3"/>
  <c r="DH76" i="3"/>
  <c r="DH75" i="3"/>
  <c r="DH74" i="3"/>
  <c r="DH73" i="3"/>
  <c r="DH72" i="3"/>
  <c r="DH71" i="3"/>
  <c r="DH70" i="3"/>
  <c r="DH69" i="3"/>
  <c r="DH68" i="3"/>
  <c r="DH67" i="3"/>
  <c r="DH66" i="3"/>
  <c r="DH65" i="3"/>
  <c r="DH64" i="3"/>
  <c r="DH63" i="3"/>
  <c r="DH62" i="3"/>
  <c r="DH61" i="3"/>
  <c r="DH60" i="3"/>
  <c r="DH59" i="3"/>
  <c r="DH58" i="3"/>
  <c r="DH57" i="3"/>
  <c r="DH56" i="3"/>
  <c r="DH55" i="3"/>
  <c r="DH54" i="3"/>
  <c r="DH53" i="3"/>
  <c r="DH52" i="3"/>
  <c r="DH51" i="3"/>
  <c r="DH50" i="3"/>
  <c r="DH49" i="3"/>
  <c r="DH48" i="3"/>
  <c r="DH47" i="3"/>
  <c r="DH46" i="3"/>
  <c r="DH45" i="3"/>
  <c r="DH44" i="3"/>
  <c r="DH43" i="3"/>
  <c r="DH42" i="3"/>
  <c r="DH41" i="3"/>
  <c r="DH40" i="3"/>
  <c r="DH39" i="3"/>
  <c r="DH38" i="3"/>
  <c r="DH37" i="3"/>
  <c r="DH36" i="3"/>
  <c r="DH35" i="3"/>
  <c r="DH34" i="3"/>
  <c r="DH33" i="3"/>
  <c r="DH32" i="3"/>
  <c r="DH31" i="3"/>
  <c r="DH30" i="3"/>
  <c r="DH29" i="3"/>
  <c r="DH28" i="3"/>
  <c r="DH27" i="3"/>
  <c r="DH26" i="3"/>
  <c r="DH25" i="3"/>
  <c r="DH24" i="3"/>
  <c r="DH23" i="3"/>
  <c r="DH22" i="3"/>
  <c r="DH21" i="3"/>
  <c r="DH20" i="3"/>
  <c r="DH19" i="3"/>
  <c r="DH18" i="3"/>
  <c r="DH17" i="3"/>
  <c r="DH16" i="3"/>
  <c r="DH15" i="3"/>
  <c r="DH14" i="3"/>
  <c r="DH13" i="3"/>
  <c r="DH12" i="3"/>
  <c r="DH11" i="3"/>
  <c r="DK128" i="3"/>
  <c r="DK127" i="3"/>
  <c r="DK126" i="3"/>
  <c r="DK125" i="3"/>
  <c r="DK124" i="3"/>
  <c r="DK123" i="3"/>
  <c r="DK122" i="3"/>
  <c r="DK121" i="3"/>
  <c r="DK120" i="3"/>
  <c r="DK119" i="3"/>
  <c r="DK118" i="3"/>
  <c r="DK117" i="3"/>
  <c r="DK116" i="3"/>
  <c r="DK115" i="3"/>
  <c r="DK114" i="3"/>
  <c r="DK113" i="3"/>
  <c r="DK112" i="3"/>
  <c r="DK111" i="3"/>
  <c r="DK110" i="3"/>
  <c r="DK109" i="3"/>
  <c r="DK108" i="3"/>
  <c r="DK107" i="3"/>
  <c r="DK106" i="3"/>
  <c r="DK105" i="3"/>
  <c r="DK104" i="3"/>
  <c r="DK103" i="3"/>
  <c r="DK102" i="3"/>
  <c r="DK101" i="3"/>
  <c r="DK100" i="3"/>
  <c r="DK99" i="3"/>
  <c r="DK98" i="3"/>
  <c r="DK97" i="3"/>
  <c r="DK96" i="3"/>
  <c r="DK95" i="3"/>
  <c r="DK94" i="3"/>
  <c r="DK93" i="3"/>
  <c r="DK92" i="3"/>
  <c r="DK91" i="3"/>
  <c r="DK90" i="3"/>
  <c r="DK89" i="3"/>
  <c r="DK88" i="3"/>
  <c r="DK87" i="3"/>
  <c r="DK86" i="3"/>
  <c r="DK85" i="3"/>
  <c r="DK84" i="3"/>
  <c r="DK83" i="3"/>
  <c r="DK82" i="3"/>
  <c r="DK81" i="3"/>
  <c r="DK80" i="3"/>
  <c r="DK79" i="3"/>
  <c r="DK78" i="3"/>
  <c r="DK77" i="3"/>
  <c r="DK76" i="3"/>
  <c r="DK75" i="3"/>
  <c r="DK74" i="3"/>
  <c r="DK73" i="3"/>
  <c r="DK72" i="3"/>
  <c r="DK71" i="3"/>
  <c r="DK70" i="3"/>
  <c r="DK69" i="3"/>
  <c r="DK68" i="3"/>
  <c r="DK67" i="3"/>
  <c r="DK66" i="3"/>
  <c r="DK65" i="3"/>
  <c r="DK64" i="3"/>
  <c r="DK63" i="3"/>
  <c r="DK62" i="3"/>
  <c r="DK61" i="3"/>
  <c r="DK60" i="3"/>
  <c r="DK59" i="3"/>
  <c r="DK58" i="3"/>
  <c r="DK57" i="3"/>
  <c r="DK56" i="3"/>
  <c r="DK55" i="3"/>
  <c r="DK54" i="3"/>
  <c r="DK53" i="3"/>
  <c r="DK52" i="3"/>
  <c r="DK51" i="3"/>
  <c r="DK50" i="3"/>
  <c r="DK49" i="3"/>
  <c r="DK48" i="3"/>
  <c r="DK47" i="3"/>
  <c r="DK46" i="3"/>
  <c r="DK45" i="3"/>
  <c r="DK44" i="3"/>
  <c r="DK43" i="3"/>
  <c r="DK42" i="3"/>
  <c r="DK41" i="3"/>
  <c r="DK40" i="3"/>
  <c r="DK39" i="3"/>
  <c r="DK38" i="3"/>
  <c r="DK37" i="3"/>
  <c r="DK36" i="3"/>
  <c r="DK35" i="3"/>
  <c r="DK34" i="3"/>
  <c r="DK33" i="3"/>
  <c r="DK32" i="3"/>
  <c r="DK31" i="3"/>
  <c r="DK30" i="3"/>
  <c r="DK29" i="3"/>
  <c r="DK28" i="3"/>
  <c r="DK27" i="3"/>
  <c r="DK26" i="3"/>
  <c r="DK25" i="3"/>
  <c r="DK24" i="3"/>
  <c r="DK23" i="3"/>
  <c r="DK22" i="3"/>
  <c r="DK21" i="3"/>
  <c r="DK20" i="3"/>
  <c r="DK19" i="3"/>
  <c r="DK18" i="3"/>
  <c r="DK17" i="3"/>
  <c r="DK16" i="3"/>
  <c r="DK15" i="3"/>
  <c r="DK14" i="3"/>
  <c r="DK13" i="3"/>
  <c r="DK12" i="3"/>
  <c r="DK11" i="3"/>
  <c r="DQ128" i="3"/>
  <c r="DQ127" i="3"/>
  <c r="DQ126" i="3"/>
  <c r="DQ125" i="3"/>
  <c r="DQ124" i="3"/>
  <c r="DQ123" i="3"/>
  <c r="DQ122" i="3"/>
  <c r="DQ121" i="3"/>
  <c r="DQ120" i="3"/>
  <c r="DQ119" i="3"/>
  <c r="DQ118" i="3"/>
  <c r="DQ117" i="3"/>
  <c r="DQ116" i="3"/>
  <c r="DQ115" i="3"/>
  <c r="DQ114" i="3"/>
  <c r="DQ113" i="3"/>
  <c r="DQ112" i="3"/>
  <c r="DQ111" i="3"/>
  <c r="DQ110" i="3"/>
  <c r="DQ109" i="3"/>
  <c r="DQ108" i="3"/>
  <c r="DQ107" i="3"/>
  <c r="DQ106" i="3"/>
  <c r="DQ105" i="3"/>
  <c r="DQ104" i="3"/>
  <c r="DQ103" i="3"/>
  <c r="DQ102" i="3"/>
  <c r="DQ101" i="3"/>
  <c r="DQ100" i="3"/>
  <c r="DQ99" i="3"/>
  <c r="DQ98" i="3"/>
  <c r="DQ97" i="3"/>
  <c r="DQ96" i="3"/>
  <c r="DQ95" i="3"/>
  <c r="DQ94" i="3"/>
  <c r="DQ93" i="3"/>
  <c r="DQ92" i="3"/>
  <c r="DQ91" i="3"/>
  <c r="DQ90" i="3"/>
  <c r="DQ89" i="3"/>
  <c r="DQ88" i="3"/>
  <c r="DQ87" i="3"/>
  <c r="DQ86" i="3"/>
  <c r="DQ85" i="3"/>
  <c r="DQ84" i="3"/>
  <c r="DQ83" i="3"/>
  <c r="DQ82" i="3"/>
  <c r="DQ81" i="3"/>
  <c r="DQ80" i="3"/>
  <c r="DQ79" i="3"/>
  <c r="DQ78" i="3"/>
  <c r="DQ77" i="3"/>
  <c r="DQ76" i="3"/>
  <c r="DQ75" i="3"/>
  <c r="DQ74" i="3"/>
  <c r="DQ73" i="3"/>
  <c r="DQ72" i="3"/>
  <c r="DQ71" i="3"/>
  <c r="DQ70" i="3"/>
  <c r="DQ69" i="3"/>
  <c r="DQ68" i="3"/>
  <c r="DQ67" i="3"/>
  <c r="DQ66" i="3"/>
  <c r="DQ65" i="3"/>
  <c r="DQ64" i="3"/>
  <c r="DQ63" i="3"/>
  <c r="DQ62" i="3"/>
  <c r="DQ61" i="3"/>
  <c r="DQ60" i="3"/>
  <c r="DQ59" i="3"/>
  <c r="DQ58" i="3"/>
  <c r="DQ57" i="3"/>
  <c r="DQ56" i="3"/>
  <c r="DQ55" i="3"/>
  <c r="DQ54" i="3"/>
  <c r="DQ53" i="3"/>
  <c r="DQ52" i="3"/>
  <c r="DQ51" i="3"/>
  <c r="DQ50" i="3"/>
  <c r="DQ49" i="3"/>
  <c r="DQ48" i="3"/>
  <c r="DQ47" i="3"/>
  <c r="DQ46" i="3"/>
  <c r="DQ45" i="3"/>
  <c r="DQ44" i="3"/>
  <c r="DQ43" i="3"/>
  <c r="DQ42" i="3"/>
  <c r="DQ41" i="3"/>
  <c r="DQ40" i="3"/>
  <c r="DQ39" i="3"/>
  <c r="DQ38" i="3"/>
  <c r="DQ37" i="3"/>
  <c r="DQ36" i="3"/>
  <c r="DQ35" i="3"/>
  <c r="DQ34" i="3"/>
  <c r="DQ33" i="3"/>
  <c r="DQ32" i="3"/>
  <c r="DQ31" i="3"/>
  <c r="DQ30" i="3"/>
  <c r="DQ29" i="3"/>
  <c r="DQ28" i="3"/>
  <c r="DQ27" i="3"/>
  <c r="DQ26" i="3"/>
  <c r="DQ25" i="3"/>
  <c r="DQ24" i="3"/>
  <c r="DQ23" i="3"/>
  <c r="DQ22" i="3"/>
  <c r="DQ21" i="3"/>
  <c r="DQ20" i="3"/>
  <c r="DQ19" i="3"/>
  <c r="DQ18" i="3"/>
  <c r="DQ17" i="3"/>
  <c r="DQ16" i="3"/>
  <c r="DQ15" i="3"/>
  <c r="DQ14" i="3"/>
  <c r="DQ13" i="3"/>
  <c r="DQ12" i="3"/>
  <c r="DQ11" i="3"/>
  <c r="DT128" i="3"/>
  <c r="DT127" i="3"/>
  <c r="DT126" i="3"/>
  <c r="DT125" i="3"/>
  <c r="DT124" i="3"/>
  <c r="DT123" i="3"/>
  <c r="DT122" i="3"/>
  <c r="DT121" i="3"/>
  <c r="DT120" i="3"/>
  <c r="DT119" i="3"/>
  <c r="DT118" i="3"/>
  <c r="DT117" i="3"/>
  <c r="DT116" i="3"/>
  <c r="DT115" i="3"/>
  <c r="DT114" i="3"/>
  <c r="DT113" i="3"/>
  <c r="DT112" i="3"/>
  <c r="DT111" i="3"/>
  <c r="DT110" i="3"/>
  <c r="DT109" i="3"/>
  <c r="DT108" i="3"/>
  <c r="DT107" i="3"/>
  <c r="DT106" i="3"/>
  <c r="DT105" i="3"/>
  <c r="DT104" i="3"/>
  <c r="DT103" i="3"/>
  <c r="DT102" i="3"/>
  <c r="DT101" i="3"/>
  <c r="DT100" i="3"/>
  <c r="DT99" i="3"/>
  <c r="DT98" i="3"/>
  <c r="DT97" i="3"/>
  <c r="DT96" i="3"/>
  <c r="DT95" i="3"/>
  <c r="DT94" i="3"/>
  <c r="DT93" i="3"/>
  <c r="DT92" i="3"/>
  <c r="DT91" i="3"/>
  <c r="DT90" i="3"/>
  <c r="DT89" i="3"/>
  <c r="DT88" i="3"/>
  <c r="DT87" i="3"/>
  <c r="DT86" i="3"/>
  <c r="DT85" i="3"/>
  <c r="DT84" i="3"/>
  <c r="DT83" i="3"/>
  <c r="DT82" i="3"/>
  <c r="DT81" i="3"/>
  <c r="DT80" i="3"/>
  <c r="DT79" i="3"/>
  <c r="DT78" i="3"/>
  <c r="DT77" i="3"/>
  <c r="DT76" i="3"/>
  <c r="DT75" i="3"/>
  <c r="DT74" i="3"/>
  <c r="DT73" i="3"/>
  <c r="DT72" i="3"/>
  <c r="DT71" i="3"/>
  <c r="DT70" i="3"/>
  <c r="DT69" i="3"/>
  <c r="DT68" i="3"/>
  <c r="DT67" i="3"/>
  <c r="DT66" i="3"/>
  <c r="DT65" i="3"/>
  <c r="DT64" i="3"/>
  <c r="DT63" i="3"/>
  <c r="DT62" i="3"/>
  <c r="DT61" i="3"/>
  <c r="DT60" i="3"/>
  <c r="DT59" i="3"/>
  <c r="DT58" i="3"/>
  <c r="DT57" i="3"/>
  <c r="DT56" i="3"/>
  <c r="DT55" i="3"/>
  <c r="DT54" i="3"/>
  <c r="DT53" i="3"/>
  <c r="DT52" i="3"/>
  <c r="DT51" i="3"/>
  <c r="DT50" i="3"/>
  <c r="DT49" i="3"/>
  <c r="DT48" i="3"/>
  <c r="DT47" i="3"/>
  <c r="DT46" i="3"/>
  <c r="DT45" i="3"/>
  <c r="DT44" i="3"/>
  <c r="DT43" i="3"/>
  <c r="DT42" i="3"/>
  <c r="DT41" i="3"/>
  <c r="DT40" i="3"/>
  <c r="DT39" i="3"/>
  <c r="DT38" i="3"/>
  <c r="DT37" i="3"/>
  <c r="DT36" i="3"/>
  <c r="DT35" i="3"/>
  <c r="DT34" i="3"/>
  <c r="DT33" i="3"/>
  <c r="DT32" i="3"/>
  <c r="DT31" i="3"/>
  <c r="DT30" i="3"/>
  <c r="DT29" i="3"/>
  <c r="DT28" i="3"/>
  <c r="DT27" i="3"/>
  <c r="DT26" i="3"/>
  <c r="DT25" i="3"/>
  <c r="DT24" i="3"/>
  <c r="DT23" i="3"/>
  <c r="DT22" i="3"/>
  <c r="DT21" i="3"/>
  <c r="DT20" i="3"/>
  <c r="DT19" i="3"/>
  <c r="DT18" i="3"/>
  <c r="DT17" i="3"/>
  <c r="DT16" i="3"/>
  <c r="DT15" i="3"/>
  <c r="DT14" i="3"/>
  <c r="DT13" i="3"/>
  <c r="DT12" i="3"/>
  <c r="DT11" i="3"/>
  <c r="DZ128" i="3"/>
  <c r="DZ127" i="3"/>
  <c r="DZ126" i="3"/>
  <c r="DZ125" i="3"/>
  <c r="DZ124" i="3"/>
  <c r="DZ123" i="3"/>
  <c r="DZ122" i="3"/>
  <c r="DZ121" i="3"/>
  <c r="DZ120" i="3"/>
  <c r="DZ119" i="3"/>
  <c r="DZ118" i="3"/>
  <c r="DZ117" i="3"/>
  <c r="DZ116" i="3"/>
  <c r="DZ115" i="3"/>
  <c r="DZ114" i="3"/>
  <c r="DZ113" i="3"/>
  <c r="DZ112" i="3"/>
  <c r="DZ111" i="3"/>
  <c r="DZ110" i="3"/>
  <c r="DZ109" i="3"/>
  <c r="DZ108" i="3"/>
  <c r="DZ107" i="3"/>
  <c r="DZ106" i="3"/>
  <c r="DZ105" i="3"/>
  <c r="DZ104" i="3"/>
  <c r="DZ103" i="3"/>
  <c r="DZ102" i="3"/>
  <c r="DZ101" i="3"/>
  <c r="DZ100" i="3"/>
  <c r="DZ99" i="3"/>
  <c r="DZ98" i="3"/>
  <c r="DZ97" i="3"/>
  <c r="DZ96" i="3"/>
  <c r="DZ95" i="3"/>
  <c r="DZ94" i="3"/>
  <c r="DZ93" i="3"/>
  <c r="DZ92" i="3"/>
  <c r="DZ91" i="3"/>
  <c r="DZ90" i="3"/>
  <c r="DZ89" i="3"/>
  <c r="DZ88" i="3"/>
  <c r="DZ87" i="3"/>
  <c r="DZ86" i="3"/>
  <c r="DZ85" i="3"/>
  <c r="DZ84" i="3"/>
  <c r="DZ83" i="3"/>
  <c r="DZ82" i="3"/>
  <c r="DZ81" i="3"/>
  <c r="DZ80" i="3"/>
  <c r="DZ79" i="3"/>
  <c r="DZ78" i="3"/>
  <c r="DZ77" i="3"/>
  <c r="DZ76" i="3"/>
  <c r="DZ75" i="3"/>
  <c r="DZ74" i="3"/>
  <c r="DZ73" i="3"/>
  <c r="DZ72" i="3"/>
  <c r="DZ71" i="3"/>
  <c r="DZ70" i="3"/>
  <c r="DZ69" i="3"/>
  <c r="DZ68" i="3"/>
  <c r="DZ67" i="3"/>
  <c r="DZ66" i="3"/>
  <c r="DZ65" i="3"/>
  <c r="DZ64" i="3"/>
  <c r="DZ63" i="3"/>
  <c r="DZ62" i="3"/>
  <c r="DZ61" i="3"/>
  <c r="DZ60" i="3"/>
  <c r="DZ59" i="3"/>
  <c r="DZ58" i="3"/>
  <c r="DZ57" i="3"/>
  <c r="DZ56" i="3"/>
  <c r="DZ55" i="3"/>
  <c r="DZ54" i="3"/>
  <c r="DZ53" i="3"/>
  <c r="DZ52" i="3"/>
  <c r="DZ51" i="3"/>
  <c r="DZ50" i="3"/>
  <c r="DZ49" i="3"/>
  <c r="DZ48" i="3"/>
  <c r="DZ47" i="3"/>
  <c r="DZ46" i="3"/>
  <c r="DZ45" i="3"/>
  <c r="DZ44" i="3"/>
  <c r="DZ43" i="3"/>
  <c r="DZ42" i="3"/>
  <c r="DZ41" i="3"/>
  <c r="DZ40" i="3"/>
  <c r="DZ39" i="3"/>
  <c r="DZ38" i="3"/>
  <c r="DZ37" i="3"/>
  <c r="DZ36" i="3"/>
  <c r="DZ35" i="3"/>
  <c r="DZ34" i="3"/>
  <c r="DZ33" i="3"/>
  <c r="DZ32" i="3"/>
  <c r="DZ31" i="3"/>
  <c r="DZ30" i="3"/>
  <c r="DZ29" i="3"/>
  <c r="DZ28" i="3"/>
  <c r="DZ27" i="3"/>
  <c r="DZ26" i="3"/>
  <c r="DZ25" i="3"/>
  <c r="DZ24" i="3"/>
  <c r="DZ23" i="3"/>
  <c r="DZ22" i="3"/>
  <c r="DZ21" i="3"/>
  <c r="DZ20" i="3"/>
  <c r="DZ19" i="3"/>
  <c r="DZ18" i="3"/>
  <c r="DZ17" i="3"/>
  <c r="DZ16" i="3"/>
  <c r="DZ15" i="3"/>
  <c r="DZ14" i="3"/>
  <c r="DZ13" i="3"/>
  <c r="DZ12" i="3"/>
  <c r="DZ11" i="3"/>
  <c r="EC129" i="3"/>
  <c r="EC128" i="3"/>
  <c r="EC127" i="3"/>
  <c r="EC126" i="3"/>
  <c r="EC125" i="3"/>
  <c r="EC124" i="3"/>
  <c r="EC123" i="3"/>
  <c r="EC122" i="3"/>
  <c r="EC121" i="3"/>
  <c r="EC120" i="3"/>
  <c r="EC119" i="3"/>
  <c r="EC118" i="3"/>
  <c r="EC117" i="3"/>
  <c r="EC116" i="3"/>
  <c r="EC115" i="3"/>
  <c r="EC114" i="3"/>
  <c r="EC113" i="3"/>
  <c r="EC112" i="3"/>
  <c r="EC111" i="3"/>
  <c r="EC110" i="3"/>
  <c r="EC109" i="3"/>
  <c r="EC108" i="3"/>
  <c r="EC107" i="3"/>
  <c r="EC106" i="3"/>
  <c r="EC105" i="3"/>
  <c r="EC104" i="3"/>
  <c r="EC103" i="3"/>
  <c r="EC102" i="3"/>
  <c r="EC101" i="3"/>
  <c r="EC100" i="3"/>
  <c r="EC99" i="3"/>
  <c r="EC98" i="3"/>
  <c r="EC97" i="3"/>
  <c r="EC96" i="3"/>
  <c r="EC95" i="3"/>
  <c r="EC94" i="3"/>
  <c r="EC93" i="3"/>
  <c r="EC92" i="3"/>
  <c r="EC91" i="3"/>
  <c r="EC90" i="3"/>
  <c r="EC89" i="3"/>
  <c r="EC88" i="3"/>
  <c r="EC87" i="3"/>
  <c r="EC86" i="3"/>
  <c r="EC85" i="3"/>
  <c r="EC84" i="3"/>
  <c r="EC83" i="3"/>
  <c r="EC82" i="3"/>
  <c r="EC81" i="3"/>
  <c r="EC80" i="3"/>
  <c r="EC79" i="3"/>
  <c r="EC78" i="3"/>
  <c r="EC77" i="3"/>
  <c r="EC76" i="3"/>
  <c r="EC75" i="3"/>
  <c r="EC74" i="3"/>
  <c r="EC73" i="3"/>
  <c r="EC72" i="3"/>
  <c r="EC71" i="3"/>
  <c r="EC70" i="3"/>
  <c r="EC69" i="3"/>
  <c r="EC68" i="3"/>
  <c r="EC67" i="3"/>
  <c r="EC66" i="3"/>
  <c r="EC65" i="3"/>
  <c r="EC64" i="3"/>
  <c r="EC63" i="3"/>
  <c r="EC62" i="3"/>
  <c r="EC61" i="3"/>
  <c r="EC60" i="3"/>
  <c r="EC59" i="3"/>
  <c r="EC58" i="3"/>
  <c r="EC57" i="3"/>
  <c r="EC56" i="3"/>
  <c r="EC55" i="3"/>
  <c r="EC54" i="3"/>
  <c r="EC53" i="3"/>
  <c r="EC52" i="3"/>
  <c r="EC51" i="3"/>
  <c r="EC50" i="3"/>
  <c r="EC49" i="3"/>
  <c r="EC48" i="3"/>
  <c r="EC47" i="3"/>
  <c r="EC46" i="3"/>
  <c r="EC45" i="3"/>
  <c r="EC44" i="3"/>
  <c r="EC43" i="3"/>
  <c r="EC42" i="3"/>
  <c r="EC41" i="3"/>
  <c r="EC40" i="3"/>
  <c r="EC39" i="3"/>
  <c r="EC38" i="3"/>
  <c r="EC37" i="3"/>
  <c r="EC36" i="3"/>
  <c r="EC35" i="3"/>
  <c r="EC34" i="3"/>
  <c r="EC33" i="3"/>
  <c r="EC32" i="3"/>
  <c r="EC31" i="3"/>
  <c r="EC30" i="3"/>
  <c r="EC29" i="3"/>
  <c r="EC28" i="3"/>
  <c r="EC27" i="3"/>
  <c r="EC26" i="3"/>
  <c r="EC25" i="3"/>
  <c r="EC24" i="3"/>
  <c r="EC23" i="3"/>
  <c r="EC22" i="3"/>
  <c r="EC21" i="3"/>
  <c r="EC20" i="3"/>
  <c r="EC19" i="3"/>
  <c r="EC18" i="3"/>
  <c r="EC17" i="3"/>
  <c r="EC16" i="3"/>
  <c r="EC15" i="3"/>
  <c r="EC14" i="3"/>
  <c r="EC13" i="3"/>
  <c r="EC12" i="3"/>
  <c r="EC11" i="3"/>
  <c r="EI129" i="3"/>
  <c r="EI128" i="3"/>
  <c r="EI127" i="3"/>
  <c r="EI126" i="3"/>
  <c r="EI125" i="3"/>
  <c r="EI124" i="3"/>
  <c r="EI123" i="3"/>
  <c r="EI122" i="3"/>
  <c r="EI121" i="3"/>
  <c r="EI120" i="3"/>
  <c r="EI119" i="3"/>
  <c r="EI118" i="3"/>
  <c r="EI117" i="3"/>
  <c r="EI116" i="3"/>
  <c r="EI115" i="3"/>
  <c r="EI114" i="3"/>
  <c r="EI113" i="3"/>
  <c r="EI112" i="3"/>
  <c r="EI111" i="3"/>
  <c r="EI110" i="3"/>
  <c r="EI109" i="3"/>
  <c r="EI108" i="3"/>
  <c r="EI107" i="3"/>
  <c r="EI106" i="3"/>
  <c r="EI105" i="3"/>
  <c r="EI104" i="3"/>
  <c r="EI103" i="3"/>
  <c r="EI102" i="3"/>
  <c r="EI101" i="3"/>
  <c r="EI100" i="3"/>
  <c r="EI99" i="3"/>
  <c r="EI98" i="3"/>
  <c r="EI97" i="3"/>
  <c r="EI96" i="3"/>
  <c r="EI95" i="3"/>
  <c r="EI94" i="3"/>
  <c r="EI93" i="3"/>
  <c r="EI92" i="3"/>
  <c r="EI91" i="3"/>
  <c r="EI90" i="3"/>
  <c r="EI89" i="3"/>
  <c r="EI88" i="3"/>
  <c r="EI87" i="3"/>
  <c r="EI86" i="3"/>
  <c r="EI85" i="3"/>
  <c r="EI84" i="3"/>
  <c r="EI83" i="3"/>
  <c r="EI82" i="3"/>
  <c r="EI81" i="3"/>
  <c r="EI80" i="3"/>
  <c r="EI79" i="3"/>
  <c r="EI78" i="3"/>
  <c r="EI77" i="3"/>
  <c r="EI76" i="3"/>
  <c r="EI75" i="3"/>
  <c r="EI74" i="3"/>
  <c r="EI73" i="3"/>
  <c r="EI72" i="3"/>
  <c r="EI71" i="3"/>
  <c r="EI70" i="3"/>
  <c r="EI69" i="3"/>
  <c r="EI68" i="3"/>
  <c r="EI67" i="3"/>
  <c r="EI66" i="3"/>
  <c r="EI65" i="3"/>
  <c r="EI64" i="3"/>
  <c r="EI63" i="3"/>
  <c r="EI62" i="3"/>
  <c r="EI61" i="3"/>
  <c r="EI60" i="3"/>
  <c r="EI59" i="3"/>
  <c r="EI58" i="3"/>
  <c r="EI57" i="3"/>
  <c r="EI56" i="3"/>
  <c r="EI55" i="3"/>
  <c r="EI54" i="3"/>
  <c r="EI53" i="3"/>
  <c r="EI52" i="3"/>
  <c r="EI51" i="3"/>
  <c r="EI50" i="3"/>
  <c r="EI49" i="3"/>
  <c r="EI48" i="3"/>
  <c r="EI47" i="3"/>
  <c r="EI46" i="3"/>
  <c r="EI45" i="3"/>
  <c r="EI44" i="3"/>
  <c r="EI43" i="3"/>
  <c r="EI42" i="3"/>
  <c r="EI41" i="3"/>
  <c r="EI40" i="3"/>
  <c r="EI39" i="3"/>
  <c r="EI38" i="3"/>
  <c r="EI37" i="3"/>
  <c r="EI36" i="3"/>
  <c r="EI35" i="3"/>
  <c r="EI34" i="3"/>
  <c r="EI33" i="3"/>
  <c r="EI32" i="3"/>
  <c r="EI31" i="3"/>
  <c r="EI30" i="3"/>
  <c r="EI29" i="3"/>
  <c r="EI28" i="3"/>
  <c r="EI27" i="3"/>
  <c r="EI26" i="3"/>
  <c r="EI25" i="3"/>
  <c r="EI24" i="3"/>
  <c r="EI23" i="3"/>
  <c r="EI22" i="3"/>
  <c r="EI21" i="3"/>
  <c r="EI20" i="3"/>
  <c r="EI19" i="3"/>
  <c r="EI18" i="3"/>
  <c r="EI17" i="3"/>
  <c r="EI16" i="3"/>
  <c r="EI15" i="3"/>
  <c r="EI14" i="3"/>
  <c r="EI13" i="3"/>
  <c r="EI12" i="3"/>
  <c r="EI11" i="3"/>
  <c r="EL129" i="3"/>
  <c r="EL128" i="3"/>
  <c r="EL127" i="3"/>
  <c r="EL126" i="3"/>
  <c r="EL125" i="3"/>
  <c r="EL124" i="3"/>
  <c r="EL123" i="3"/>
  <c r="EL122" i="3"/>
  <c r="EL121" i="3"/>
  <c r="EL120" i="3"/>
  <c r="EL119" i="3"/>
  <c r="EL118" i="3"/>
  <c r="EL117" i="3"/>
  <c r="EL116" i="3"/>
  <c r="EL115" i="3"/>
  <c r="EL114" i="3"/>
  <c r="EL113" i="3"/>
  <c r="EL112" i="3"/>
  <c r="EL111" i="3"/>
  <c r="EL110" i="3"/>
  <c r="EL109" i="3"/>
  <c r="EL108" i="3"/>
  <c r="EL107" i="3"/>
  <c r="EL106" i="3"/>
  <c r="EL105" i="3"/>
  <c r="EL104" i="3"/>
  <c r="EL103" i="3"/>
  <c r="EL102" i="3"/>
  <c r="EL101" i="3"/>
  <c r="EL100" i="3"/>
  <c r="EL99" i="3"/>
  <c r="EL98" i="3"/>
  <c r="EL97" i="3"/>
  <c r="EL96" i="3"/>
  <c r="EL95" i="3"/>
  <c r="EL94" i="3"/>
  <c r="EL93" i="3"/>
  <c r="EL92" i="3"/>
  <c r="EL91" i="3"/>
  <c r="EL90" i="3"/>
  <c r="EL89" i="3"/>
  <c r="EL88" i="3"/>
  <c r="EL87" i="3"/>
  <c r="EL86" i="3"/>
  <c r="EL85" i="3"/>
  <c r="EL84" i="3"/>
  <c r="EL83" i="3"/>
  <c r="EL82" i="3"/>
  <c r="EL81" i="3"/>
  <c r="EL80" i="3"/>
  <c r="EL79" i="3"/>
  <c r="EL78" i="3"/>
  <c r="EL77" i="3"/>
  <c r="EL76" i="3"/>
  <c r="EL75" i="3"/>
  <c r="EL74" i="3"/>
  <c r="EL73" i="3"/>
  <c r="EL72" i="3"/>
  <c r="EL71" i="3"/>
  <c r="EL70" i="3"/>
  <c r="EL69" i="3"/>
  <c r="EL68" i="3"/>
  <c r="EL67" i="3"/>
  <c r="EL66" i="3"/>
  <c r="EL65" i="3"/>
  <c r="EL64" i="3"/>
  <c r="EL63" i="3"/>
  <c r="EL62" i="3"/>
  <c r="EL61" i="3"/>
  <c r="EL60" i="3"/>
  <c r="EL59" i="3"/>
  <c r="EL58" i="3"/>
  <c r="EL57" i="3"/>
  <c r="EL56" i="3"/>
  <c r="EL55" i="3"/>
  <c r="EL54" i="3"/>
  <c r="EL53" i="3"/>
  <c r="EL52" i="3"/>
  <c r="EL51" i="3"/>
  <c r="EL50" i="3"/>
  <c r="EL49" i="3"/>
  <c r="EL48" i="3"/>
  <c r="EL47" i="3"/>
  <c r="EL46" i="3"/>
  <c r="EL45" i="3"/>
  <c r="EL44" i="3"/>
  <c r="EL43" i="3"/>
  <c r="EL42" i="3"/>
  <c r="EL41" i="3"/>
  <c r="EL40" i="3"/>
  <c r="EL39" i="3"/>
  <c r="EL38" i="3"/>
  <c r="EL37" i="3"/>
  <c r="EL36" i="3"/>
  <c r="EL35" i="3"/>
  <c r="EL34" i="3"/>
  <c r="EL33" i="3"/>
  <c r="EL32" i="3"/>
  <c r="EL31" i="3"/>
  <c r="EL30" i="3"/>
  <c r="EL29" i="3"/>
  <c r="EL28" i="3"/>
  <c r="EL27" i="3"/>
  <c r="EL26" i="3"/>
  <c r="EL25" i="3"/>
  <c r="EL24" i="3"/>
  <c r="EL23" i="3"/>
  <c r="EL22" i="3"/>
  <c r="EL21" i="3"/>
  <c r="EL20" i="3"/>
  <c r="EL19" i="3"/>
  <c r="EL18" i="3"/>
  <c r="EL17" i="3"/>
  <c r="EL16" i="3"/>
  <c r="EL15" i="3"/>
  <c r="EL14" i="3"/>
  <c r="EL13" i="3"/>
  <c r="EL12" i="3"/>
  <c r="EL11" i="3"/>
  <c r="ER129" i="3"/>
  <c r="ER128" i="3"/>
  <c r="ER127" i="3"/>
  <c r="ER126" i="3"/>
  <c r="ER125" i="3"/>
  <c r="ER124" i="3"/>
  <c r="ER123" i="3"/>
  <c r="ER122" i="3"/>
  <c r="ER121" i="3"/>
  <c r="ER120" i="3"/>
  <c r="ER119" i="3"/>
  <c r="ER118" i="3"/>
  <c r="ER117" i="3"/>
  <c r="ER116" i="3"/>
  <c r="ER115" i="3"/>
  <c r="ER114" i="3"/>
  <c r="ER113" i="3"/>
  <c r="ER112" i="3"/>
  <c r="ER111" i="3"/>
  <c r="ER110" i="3"/>
  <c r="ER109" i="3"/>
  <c r="ER108" i="3"/>
  <c r="ER107" i="3"/>
  <c r="ER106" i="3"/>
  <c r="ER105" i="3"/>
  <c r="ER104" i="3"/>
  <c r="ER103" i="3"/>
  <c r="ER102" i="3"/>
  <c r="ER101" i="3"/>
  <c r="ER100" i="3"/>
  <c r="ER99" i="3"/>
  <c r="ER98" i="3"/>
  <c r="ER97" i="3"/>
  <c r="ER96" i="3"/>
  <c r="ER95" i="3"/>
  <c r="ER94" i="3"/>
  <c r="ER93" i="3"/>
  <c r="ER92" i="3"/>
  <c r="ER91" i="3"/>
  <c r="ER90" i="3"/>
  <c r="ER89" i="3"/>
  <c r="ER88" i="3"/>
  <c r="ER87" i="3"/>
  <c r="ER86" i="3"/>
  <c r="ER85" i="3"/>
  <c r="ER84" i="3"/>
  <c r="ER83" i="3"/>
  <c r="ER82" i="3"/>
  <c r="ER81" i="3"/>
  <c r="ER80" i="3"/>
  <c r="ER79" i="3"/>
  <c r="ER78" i="3"/>
  <c r="ER77" i="3"/>
  <c r="ER76" i="3"/>
  <c r="ER75" i="3"/>
  <c r="ER74" i="3"/>
  <c r="ER73" i="3"/>
  <c r="ER72" i="3"/>
  <c r="ER71" i="3"/>
  <c r="ER70" i="3"/>
  <c r="ER69" i="3"/>
  <c r="ER68" i="3"/>
  <c r="ER67" i="3"/>
  <c r="ER66" i="3"/>
  <c r="ER65" i="3"/>
  <c r="ER64" i="3"/>
  <c r="ER63" i="3"/>
  <c r="ER62" i="3"/>
  <c r="ER61" i="3"/>
  <c r="ER60" i="3"/>
  <c r="ER59" i="3"/>
  <c r="ER58" i="3"/>
  <c r="ER57" i="3"/>
  <c r="ER56" i="3"/>
  <c r="ER55" i="3"/>
  <c r="ER54" i="3"/>
  <c r="ER53" i="3"/>
  <c r="ER52" i="3"/>
  <c r="ER51" i="3"/>
  <c r="ER50" i="3"/>
  <c r="ER49" i="3"/>
  <c r="ER48" i="3"/>
  <c r="ER47" i="3"/>
  <c r="ER46" i="3"/>
  <c r="ER45" i="3"/>
  <c r="ER44" i="3"/>
  <c r="ER43" i="3"/>
  <c r="ER42" i="3"/>
  <c r="ER41" i="3"/>
  <c r="ER40" i="3"/>
  <c r="ER39" i="3"/>
  <c r="ER38" i="3"/>
  <c r="ER37" i="3"/>
  <c r="ER36" i="3"/>
  <c r="ER35" i="3"/>
  <c r="ER34" i="3"/>
  <c r="ER33" i="3"/>
  <c r="ER32" i="3"/>
  <c r="ER31" i="3"/>
  <c r="ER30" i="3"/>
  <c r="ER29" i="3"/>
  <c r="ER28" i="3"/>
  <c r="ER27" i="3"/>
  <c r="ER26" i="3"/>
  <c r="ER25" i="3"/>
  <c r="ER24" i="3"/>
  <c r="ER23" i="3"/>
  <c r="ER22" i="3"/>
  <c r="ER21" i="3"/>
  <c r="ER20" i="3"/>
  <c r="ER19" i="3"/>
  <c r="ER18" i="3"/>
  <c r="ER17" i="3"/>
  <c r="ER16" i="3"/>
  <c r="ER15" i="3"/>
  <c r="ER14" i="3"/>
  <c r="ER13" i="3"/>
  <c r="ER12" i="3"/>
  <c r="ER11" i="3"/>
  <c r="EU129" i="3"/>
  <c r="EU128" i="3"/>
  <c r="EU127" i="3"/>
  <c r="EU126" i="3"/>
  <c r="EU125" i="3"/>
  <c r="EU124" i="3"/>
  <c r="EU123" i="3"/>
  <c r="EU122" i="3"/>
  <c r="EU121" i="3"/>
  <c r="EU120" i="3"/>
  <c r="EU119" i="3"/>
  <c r="EU118" i="3"/>
  <c r="EU117" i="3"/>
  <c r="EU116" i="3"/>
  <c r="EU115" i="3"/>
  <c r="EU114" i="3"/>
  <c r="EU113" i="3"/>
  <c r="EU112" i="3"/>
  <c r="EU111" i="3"/>
  <c r="EU110" i="3"/>
  <c r="EU109" i="3"/>
  <c r="EU108" i="3"/>
  <c r="EU107" i="3"/>
  <c r="EU106" i="3"/>
  <c r="EU105" i="3"/>
  <c r="EU104" i="3"/>
  <c r="EU103" i="3"/>
  <c r="EU102" i="3"/>
  <c r="EU101" i="3"/>
  <c r="EU100" i="3"/>
  <c r="EU99" i="3"/>
  <c r="EU98" i="3"/>
  <c r="EU97" i="3"/>
  <c r="EU96" i="3"/>
  <c r="EU95" i="3"/>
  <c r="EU94" i="3"/>
  <c r="EU93" i="3"/>
  <c r="EU92" i="3"/>
  <c r="EU91" i="3"/>
  <c r="EU90" i="3"/>
  <c r="EU89" i="3"/>
  <c r="EU88" i="3"/>
  <c r="EU87" i="3"/>
  <c r="EU86" i="3"/>
  <c r="EU85" i="3"/>
  <c r="EU84" i="3"/>
  <c r="EU83" i="3"/>
  <c r="EU82" i="3"/>
  <c r="EU81" i="3"/>
  <c r="EU80" i="3"/>
  <c r="EU79" i="3"/>
  <c r="EU78" i="3"/>
  <c r="EU77" i="3"/>
  <c r="EU76" i="3"/>
  <c r="EU75" i="3"/>
  <c r="EU74" i="3"/>
  <c r="EU73" i="3"/>
  <c r="EU72" i="3"/>
  <c r="EU71" i="3"/>
  <c r="EU70" i="3"/>
  <c r="EU69" i="3"/>
  <c r="EU68" i="3"/>
  <c r="EU67" i="3"/>
  <c r="EU66" i="3"/>
  <c r="EU65" i="3"/>
  <c r="EU64" i="3"/>
  <c r="EU63" i="3"/>
  <c r="EU62" i="3"/>
  <c r="EU61" i="3"/>
  <c r="EU60" i="3"/>
  <c r="EU59" i="3"/>
  <c r="EU58" i="3"/>
  <c r="EU57" i="3"/>
  <c r="EU56" i="3"/>
  <c r="EU55" i="3"/>
  <c r="EU54" i="3"/>
  <c r="EU53" i="3"/>
  <c r="EU52" i="3"/>
  <c r="EU51" i="3"/>
  <c r="EU50" i="3"/>
  <c r="EU49" i="3"/>
  <c r="EU48" i="3"/>
  <c r="EU47" i="3"/>
  <c r="EU46" i="3"/>
  <c r="EU45" i="3"/>
  <c r="EU44" i="3"/>
  <c r="EU43" i="3"/>
  <c r="EU42" i="3"/>
  <c r="EU41" i="3"/>
  <c r="EU40" i="3"/>
  <c r="EU39" i="3"/>
  <c r="EU38" i="3"/>
  <c r="EU37" i="3"/>
  <c r="EU36" i="3"/>
  <c r="EU35" i="3"/>
  <c r="EU34" i="3"/>
  <c r="EU33" i="3"/>
  <c r="EU32" i="3"/>
  <c r="EU31" i="3"/>
  <c r="EU30" i="3"/>
  <c r="EU29" i="3"/>
  <c r="EU28" i="3"/>
  <c r="EU27" i="3"/>
  <c r="EU26" i="3"/>
  <c r="EU25" i="3"/>
  <c r="EU24" i="3"/>
  <c r="EU23" i="3"/>
  <c r="EU22" i="3"/>
  <c r="EU21" i="3"/>
  <c r="EU20" i="3"/>
  <c r="EU19" i="3"/>
  <c r="EU18" i="3"/>
  <c r="EU17" i="3"/>
  <c r="EU16" i="3"/>
  <c r="EU15" i="3"/>
  <c r="EU14" i="3"/>
  <c r="EU13" i="3"/>
  <c r="EU12" i="3"/>
  <c r="EU11" i="3"/>
  <c r="EX129" i="3"/>
  <c r="EX128" i="3"/>
  <c r="EX127" i="3"/>
  <c r="EX126" i="3"/>
  <c r="EX125" i="3"/>
  <c r="EX124" i="3"/>
  <c r="EX123" i="3"/>
  <c r="EX122" i="3"/>
  <c r="EX121" i="3"/>
  <c r="EX120" i="3"/>
  <c r="EX119" i="3"/>
  <c r="EX118" i="3"/>
  <c r="EX117" i="3"/>
  <c r="EX116" i="3"/>
  <c r="EX115" i="3"/>
  <c r="EX114" i="3"/>
  <c r="EX113" i="3"/>
  <c r="EX112" i="3"/>
  <c r="EX111" i="3"/>
  <c r="EX110" i="3"/>
  <c r="EX109" i="3"/>
  <c r="EX108" i="3"/>
  <c r="EX107" i="3"/>
  <c r="EX106" i="3"/>
  <c r="EX105" i="3"/>
  <c r="EX104" i="3"/>
  <c r="EX103" i="3"/>
  <c r="EX102" i="3"/>
  <c r="EX101" i="3"/>
  <c r="EX100" i="3"/>
  <c r="EX99" i="3"/>
  <c r="EX98" i="3"/>
  <c r="EX97" i="3"/>
  <c r="EX96" i="3"/>
  <c r="EX95" i="3"/>
  <c r="EX94" i="3"/>
  <c r="EX93" i="3"/>
  <c r="EX92" i="3"/>
  <c r="EX91" i="3"/>
  <c r="EX90" i="3"/>
  <c r="EX89" i="3"/>
  <c r="EX88" i="3"/>
  <c r="EX87" i="3"/>
  <c r="EX86" i="3"/>
  <c r="EX85" i="3"/>
  <c r="EX84" i="3"/>
  <c r="EX83" i="3"/>
  <c r="EX82" i="3"/>
  <c r="EX81" i="3"/>
  <c r="EX80" i="3"/>
  <c r="EX79" i="3"/>
  <c r="EX78" i="3"/>
  <c r="EX77" i="3"/>
  <c r="EX76" i="3"/>
  <c r="EX75" i="3"/>
  <c r="EX74" i="3"/>
  <c r="EX73" i="3"/>
  <c r="EX72" i="3"/>
  <c r="EX71" i="3"/>
  <c r="EX70" i="3"/>
  <c r="EX69" i="3"/>
  <c r="EX68" i="3"/>
  <c r="EX67" i="3"/>
  <c r="EX66" i="3"/>
  <c r="EX65" i="3"/>
  <c r="EX64" i="3"/>
  <c r="EX63" i="3"/>
  <c r="EX62" i="3"/>
  <c r="EX61" i="3"/>
  <c r="EX60" i="3"/>
  <c r="EX59" i="3"/>
  <c r="EX58" i="3"/>
  <c r="EX57" i="3"/>
  <c r="EX56" i="3"/>
  <c r="EX55" i="3"/>
  <c r="EX54" i="3"/>
  <c r="EX53" i="3"/>
  <c r="EX52" i="3"/>
  <c r="EX51" i="3"/>
  <c r="EX50" i="3"/>
  <c r="EX49" i="3"/>
  <c r="EX48" i="3"/>
  <c r="EX47" i="3"/>
  <c r="EX46" i="3"/>
  <c r="EX45" i="3"/>
  <c r="EX44" i="3"/>
  <c r="EX43" i="3"/>
  <c r="EX42" i="3"/>
  <c r="EX41" i="3"/>
  <c r="EX40" i="3"/>
  <c r="EX39" i="3"/>
  <c r="EX38" i="3"/>
  <c r="EX37" i="3"/>
  <c r="EX36" i="3"/>
  <c r="EX35" i="3"/>
  <c r="EX34" i="3"/>
  <c r="EX33" i="3"/>
  <c r="EX32" i="3"/>
  <c r="EX31" i="3"/>
  <c r="EX30" i="3"/>
  <c r="EX29" i="3"/>
  <c r="EX28" i="3"/>
  <c r="EX27" i="3"/>
  <c r="EX26" i="3"/>
  <c r="EX25" i="3"/>
  <c r="EX24" i="3"/>
  <c r="EX23" i="3"/>
  <c r="EX22" i="3"/>
  <c r="EX21" i="3"/>
  <c r="EX20" i="3"/>
  <c r="EX19" i="3"/>
  <c r="EX18" i="3"/>
  <c r="EX17" i="3"/>
  <c r="EX16" i="3"/>
  <c r="EX15" i="3"/>
  <c r="EX14" i="3"/>
  <c r="EX13" i="3"/>
  <c r="EX12" i="3"/>
  <c r="EX11" i="3"/>
  <c r="FA129" i="3"/>
  <c r="FA128" i="3"/>
  <c r="FA127" i="3"/>
  <c r="FA126" i="3"/>
  <c r="FA125" i="3"/>
  <c r="FA124" i="3"/>
  <c r="FA123" i="3"/>
  <c r="FA122" i="3"/>
  <c r="FA121" i="3"/>
  <c r="FA120" i="3"/>
  <c r="FA119" i="3"/>
  <c r="FA118" i="3"/>
  <c r="FA117" i="3"/>
  <c r="FA116" i="3"/>
  <c r="FA115" i="3"/>
  <c r="FA114" i="3"/>
  <c r="FA113" i="3"/>
  <c r="FA112" i="3"/>
  <c r="FA111" i="3"/>
  <c r="FA110" i="3"/>
  <c r="FA109" i="3"/>
  <c r="FA108" i="3"/>
  <c r="FA107" i="3"/>
  <c r="FA106" i="3"/>
  <c r="FA105" i="3"/>
  <c r="FA104" i="3"/>
  <c r="FA103" i="3"/>
  <c r="FA102" i="3"/>
  <c r="FA101" i="3"/>
  <c r="FA100" i="3"/>
  <c r="FA99" i="3"/>
  <c r="FA98" i="3"/>
  <c r="FA97" i="3"/>
  <c r="FA96" i="3"/>
  <c r="FA95" i="3"/>
  <c r="FA94" i="3"/>
  <c r="FA93" i="3"/>
  <c r="FA92" i="3"/>
  <c r="FA91" i="3"/>
  <c r="FA90" i="3"/>
  <c r="FA89" i="3"/>
  <c r="FA88" i="3"/>
  <c r="FA87" i="3"/>
  <c r="FA86" i="3"/>
  <c r="FA85" i="3"/>
  <c r="FA84" i="3"/>
  <c r="FA83" i="3"/>
  <c r="FA82" i="3"/>
  <c r="FA81" i="3"/>
  <c r="FA80" i="3"/>
  <c r="FA79" i="3"/>
  <c r="FA78" i="3"/>
  <c r="FA77" i="3"/>
  <c r="FA76" i="3"/>
  <c r="FA75" i="3"/>
  <c r="FA74" i="3"/>
  <c r="FA73" i="3"/>
  <c r="FA72" i="3"/>
  <c r="FA71" i="3"/>
  <c r="FA70" i="3"/>
  <c r="FA69" i="3"/>
  <c r="FA68" i="3"/>
  <c r="FA67" i="3"/>
  <c r="FA66" i="3"/>
  <c r="FA65" i="3"/>
  <c r="FA64" i="3"/>
  <c r="FA63" i="3"/>
  <c r="FA62" i="3"/>
  <c r="FA61" i="3"/>
  <c r="FA60" i="3"/>
  <c r="FA59" i="3"/>
  <c r="FA58" i="3"/>
  <c r="FA57" i="3"/>
  <c r="FA56" i="3"/>
  <c r="FA55" i="3"/>
  <c r="FA54" i="3"/>
  <c r="FA53" i="3"/>
  <c r="FA52" i="3"/>
  <c r="FA51" i="3"/>
  <c r="FA50" i="3"/>
  <c r="FA49" i="3"/>
  <c r="FA48" i="3"/>
  <c r="FA47" i="3"/>
  <c r="FA46" i="3"/>
  <c r="FA45" i="3"/>
  <c r="FA44" i="3"/>
  <c r="FA43" i="3"/>
  <c r="FA42" i="3"/>
  <c r="FA41" i="3"/>
  <c r="FA40" i="3"/>
  <c r="FA39" i="3"/>
  <c r="FA38" i="3"/>
  <c r="FA37" i="3"/>
  <c r="FA36" i="3"/>
  <c r="FA35" i="3"/>
  <c r="FA34" i="3"/>
  <c r="FA33" i="3"/>
  <c r="FA32" i="3"/>
  <c r="FA31" i="3"/>
  <c r="FA30" i="3"/>
  <c r="FA29" i="3"/>
  <c r="FA28" i="3"/>
  <c r="FA27" i="3"/>
  <c r="FA26" i="3"/>
  <c r="FA25" i="3"/>
  <c r="FA24" i="3"/>
  <c r="FA23" i="3"/>
  <c r="FA22" i="3"/>
  <c r="FA21" i="3"/>
  <c r="FA20" i="3"/>
  <c r="FA19" i="3"/>
  <c r="FA18" i="3"/>
  <c r="FA17" i="3"/>
  <c r="FA16" i="3"/>
  <c r="FA15" i="3"/>
  <c r="FA14" i="3"/>
  <c r="FA13" i="3"/>
  <c r="FA12" i="3"/>
  <c r="FA11" i="3"/>
  <c r="FJ129" i="3"/>
  <c r="FJ128" i="3"/>
  <c r="FJ127" i="3"/>
  <c r="FJ126" i="3"/>
  <c r="FJ125" i="3"/>
  <c r="FJ124" i="3"/>
  <c r="FJ123" i="3"/>
  <c r="FJ122" i="3"/>
  <c r="FJ121" i="3"/>
  <c r="FJ120" i="3"/>
  <c r="FJ119" i="3"/>
  <c r="FJ118" i="3"/>
  <c r="FJ117" i="3"/>
  <c r="FJ116" i="3"/>
  <c r="FJ115" i="3"/>
  <c r="FJ114" i="3"/>
  <c r="FJ113" i="3"/>
  <c r="FJ112" i="3"/>
  <c r="FJ111" i="3"/>
  <c r="FJ110" i="3"/>
  <c r="FJ109" i="3"/>
  <c r="FJ108" i="3"/>
  <c r="FJ107" i="3"/>
  <c r="FJ106" i="3"/>
  <c r="FJ105" i="3"/>
  <c r="FJ104" i="3"/>
  <c r="FJ103" i="3"/>
  <c r="FJ102" i="3"/>
  <c r="FJ101" i="3"/>
  <c r="FJ100" i="3"/>
  <c r="FJ99" i="3"/>
  <c r="FJ98" i="3"/>
  <c r="FJ97" i="3"/>
  <c r="FJ96" i="3"/>
  <c r="FJ95" i="3"/>
  <c r="FJ94" i="3"/>
  <c r="FJ93" i="3"/>
  <c r="FJ92" i="3"/>
  <c r="FJ91" i="3"/>
  <c r="FJ90" i="3"/>
  <c r="FJ89" i="3"/>
  <c r="FJ88" i="3"/>
  <c r="FJ87" i="3"/>
  <c r="FJ86" i="3"/>
  <c r="FJ85" i="3"/>
  <c r="FJ84" i="3"/>
  <c r="FJ83" i="3"/>
  <c r="FJ82" i="3"/>
  <c r="FJ81" i="3"/>
  <c r="FJ80" i="3"/>
  <c r="FJ79" i="3"/>
  <c r="FJ78" i="3"/>
  <c r="FJ77" i="3"/>
  <c r="FJ76" i="3"/>
  <c r="FJ75" i="3"/>
  <c r="FJ74" i="3"/>
  <c r="FJ73" i="3"/>
  <c r="FJ72" i="3"/>
  <c r="FJ71" i="3"/>
  <c r="FJ70" i="3"/>
  <c r="FJ69" i="3"/>
  <c r="FJ68" i="3"/>
  <c r="FJ67" i="3"/>
  <c r="FJ66" i="3"/>
  <c r="FJ65" i="3"/>
  <c r="FJ64" i="3"/>
  <c r="FJ63" i="3"/>
  <c r="FJ62" i="3"/>
  <c r="FJ61" i="3"/>
  <c r="FJ60" i="3"/>
  <c r="FJ59" i="3"/>
  <c r="FJ58" i="3"/>
  <c r="FJ57" i="3"/>
  <c r="FJ56" i="3"/>
  <c r="FJ55" i="3"/>
  <c r="FJ54" i="3"/>
  <c r="FJ53" i="3"/>
  <c r="FJ52" i="3"/>
  <c r="FJ51" i="3"/>
  <c r="FJ50" i="3"/>
  <c r="FJ49" i="3"/>
  <c r="FJ48" i="3"/>
  <c r="FJ47" i="3"/>
  <c r="FJ46" i="3"/>
  <c r="FJ45" i="3"/>
  <c r="FJ44" i="3"/>
  <c r="FJ43" i="3"/>
  <c r="FJ42" i="3"/>
  <c r="FJ41" i="3"/>
  <c r="FJ40" i="3"/>
  <c r="FJ39" i="3"/>
  <c r="FJ38" i="3"/>
  <c r="FJ37" i="3"/>
  <c r="FJ36" i="3"/>
  <c r="FJ35" i="3"/>
  <c r="FJ34" i="3"/>
  <c r="FJ33" i="3"/>
  <c r="FJ32" i="3"/>
  <c r="FJ31" i="3"/>
  <c r="FJ30" i="3"/>
  <c r="FJ29" i="3"/>
  <c r="FJ28" i="3"/>
  <c r="FJ27" i="3"/>
  <c r="FJ26" i="3"/>
  <c r="FJ25" i="3"/>
  <c r="FJ24" i="3"/>
  <c r="FJ23" i="3"/>
  <c r="FJ22" i="3"/>
  <c r="FJ21" i="3"/>
  <c r="FJ20" i="3"/>
  <c r="FJ19" i="3"/>
  <c r="FJ18" i="3"/>
  <c r="FJ17" i="3"/>
  <c r="FJ16" i="3"/>
  <c r="FJ15" i="3"/>
  <c r="FJ14" i="3"/>
  <c r="FJ13" i="3"/>
  <c r="FJ12" i="3"/>
  <c r="FJ11" i="3"/>
  <c r="FP129" i="3"/>
  <c r="FP128" i="3"/>
  <c r="FP127" i="3"/>
  <c r="FP126" i="3"/>
  <c r="FP125" i="3"/>
  <c r="FP124" i="3"/>
  <c r="FP123" i="3"/>
  <c r="FP122" i="3"/>
  <c r="FP121" i="3"/>
  <c r="FP120" i="3"/>
  <c r="FP119" i="3"/>
  <c r="FP118" i="3"/>
  <c r="FP117" i="3"/>
  <c r="FP116" i="3"/>
  <c r="FP115" i="3"/>
  <c r="FP114" i="3"/>
  <c r="FP113" i="3"/>
  <c r="FP112" i="3"/>
  <c r="FP111" i="3"/>
  <c r="FP110" i="3"/>
  <c r="FP109" i="3"/>
  <c r="FP108" i="3"/>
  <c r="FP107" i="3"/>
  <c r="FP106" i="3"/>
  <c r="FP105" i="3"/>
  <c r="FP104" i="3"/>
  <c r="FP103" i="3"/>
  <c r="FP102" i="3"/>
  <c r="FP101" i="3"/>
  <c r="FP100" i="3"/>
  <c r="FP99" i="3"/>
  <c r="FP98" i="3"/>
  <c r="FP97" i="3"/>
  <c r="FP96" i="3"/>
  <c r="FP95" i="3"/>
  <c r="FP94" i="3"/>
  <c r="FP93" i="3"/>
  <c r="FP92" i="3"/>
  <c r="FP91" i="3"/>
  <c r="FP90" i="3"/>
  <c r="FP89" i="3"/>
  <c r="FP88" i="3"/>
  <c r="FP87" i="3"/>
  <c r="FP86" i="3"/>
  <c r="FP85" i="3"/>
  <c r="FP84" i="3"/>
  <c r="FP83" i="3"/>
  <c r="FP82" i="3"/>
  <c r="FP81" i="3"/>
  <c r="FP80" i="3"/>
  <c r="FP79" i="3"/>
  <c r="FP78" i="3"/>
  <c r="FP77" i="3"/>
  <c r="FP76" i="3"/>
  <c r="FP75" i="3"/>
  <c r="FP74" i="3"/>
  <c r="FP73" i="3"/>
  <c r="FP72" i="3"/>
  <c r="FP71" i="3"/>
  <c r="FP70" i="3"/>
  <c r="FP69" i="3"/>
  <c r="FP68" i="3"/>
  <c r="FP67" i="3"/>
  <c r="FP66" i="3"/>
  <c r="FP65" i="3"/>
  <c r="FP64" i="3"/>
  <c r="FP63" i="3"/>
  <c r="FP62" i="3"/>
  <c r="FP61" i="3"/>
  <c r="FP60" i="3"/>
  <c r="FP59" i="3"/>
  <c r="FP58" i="3"/>
  <c r="FP57" i="3"/>
  <c r="FP56" i="3"/>
  <c r="FP55" i="3"/>
  <c r="FP54" i="3"/>
  <c r="FP53" i="3"/>
  <c r="FP52" i="3"/>
  <c r="FP51" i="3"/>
  <c r="FP50" i="3"/>
  <c r="FP49" i="3"/>
  <c r="FP48" i="3"/>
  <c r="FP47" i="3"/>
  <c r="FP46" i="3"/>
  <c r="FP45" i="3"/>
  <c r="FP44" i="3"/>
  <c r="FP43" i="3"/>
  <c r="FP42" i="3"/>
  <c r="FP41" i="3"/>
  <c r="FP40" i="3"/>
  <c r="FP39" i="3"/>
  <c r="FP38" i="3"/>
  <c r="FP37" i="3"/>
  <c r="FP36" i="3"/>
  <c r="FP35" i="3"/>
  <c r="FP34" i="3"/>
  <c r="FP33" i="3"/>
  <c r="FP32" i="3"/>
  <c r="FP31" i="3"/>
  <c r="FP30" i="3"/>
  <c r="FP29" i="3"/>
  <c r="FP28" i="3"/>
  <c r="FP27" i="3"/>
  <c r="FP26" i="3"/>
  <c r="FP25" i="3"/>
  <c r="FP24" i="3"/>
  <c r="FP23" i="3"/>
  <c r="FP22" i="3"/>
  <c r="FP21" i="3"/>
  <c r="FP20" i="3"/>
  <c r="FP19" i="3"/>
  <c r="FP18" i="3"/>
  <c r="FP17" i="3"/>
  <c r="FP16" i="3"/>
  <c r="FP15" i="3"/>
  <c r="FP14" i="3"/>
  <c r="FP13" i="3"/>
  <c r="FP12" i="3"/>
  <c r="FP11" i="3"/>
  <c r="FS129" i="3"/>
  <c r="FS128" i="3"/>
  <c r="FS127" i="3"/>
  <c r="FS126" i="3"/>
  <c r="FS125" i="3"/>
  <c r="FS124" i="3"/>
  <c r="FS123" i="3"/>
  <c r="FS122" i="3"/>
  <c r="FS121" i="3"/>
  <c r="FS120" i="3"/>
  <c r="FS119" i="3"/>
  <c r="FS118" i="3"/>
  <c r="FS117" i="3"/>
  <c r="FS116" i="3"/>
  <c r="FS115" i="3"/>
  <c r="FS114" i="3"/>
  <c r="FS113" i="3"/>
  <c r="FS112" i="3"/>
  <c r="FS111" i="3"/>
  <c r="FS110" i="3"/>
  <c r="FS109" i="3"/>
  <c r="FS108" i="3"/>
  <c r="FS107" i="3"/>
  <c r="FS106" i="3"/>
  <c r="FS105" i="3"/>
  <c r="FS104" i="3"/>
  <c r="FS103" i="3"/>
  <c r="FS102" i="3"/>
  <c r="FS101" i="3"/>
  <c r="FS100" i="3"/>
  <c r="FS99" i="3"/>
  <c r="FS98" i="3"/>
  <c r="FS97" i="3"/>
  <c r="FS96" i="3"/>
  <c r="FS95" i="3"/>
  <c r="FS94" i="3"/>
  <c r="FS93" i="3"/>
  <c r="FS92" i="3"/>
  <c r="FS91" i="3"/>
  <c r="FS90" i="3"/>
  <c r="FS89" i="3"/>
  <c r="FS88" i="3"/>
  <c r="FS87" i="3"/>
  <c r="FS86" i="3"/>
  <c r="FS85" i="3"/>
  <c r="FS84" i="3"/>
  <c r="FS83" i="3"/>
  <c r="FS82" i="3"/>
  <c r="FS81" i="3"/>
  <c r="FS80" i="3"/>
  <c r="FS79" i="3"/>
  <c r="FS78" i="3"/>
  <c r="FS77" i="3"/>
  <c r="FS76" i="3"/>
  <c r="FS75" i="3"/>
  <c r="FS74" i="3"/>
  <c r="FS73" i="3"/>
  <c r="FS72" i="3"/>
  <c r="FS71" i="3"/>
  <c r="FS70" i="3"/>
  <c r="FS69" i="3"/>
  <c r="FS68" i="3"/>
  <c r="FS67" i="3"/>
  <c r="FS66" i="3"/>
  <c r="FS65" i="3"/>
  <c r="FS64" i="3"/>
  <c r="FS63" i="3"/>
  <c r="FS62" i="3"/>
  <c r="FS61" i="3"/>
  <c r="FS60" i="3"/>
  <c r="FS59" i="3"/>
  <c r="FS58" i="3"/>
  <c r="FS57" i="3"/>
  <c r="FS56" i="3"/>
  <c r="FS55" i="3"/>
  <c r="FS54" i="3"/>
  <c r="FS53" i="3"/>
  <c r="FS52" i="3"/>
  <c r="FS51" i="3"/>
  <c r="FS50" i="3"/>
  <c r="FS49" i="3"/>
  <c r="FS48" i="3"/>
  <c r="FS47" i="3"/>
  <c r="FS46" i="3"/>
  <c r="FS45" i="3"/>
  <c r="FS44" i="3"/>
  <c r="FS43" i="3"/>
  <c r="FS42" i="3"/>
  <c r="FS41" i="3"/>
  <c r="FS40" i="3"/>
  <c r="FS39" i="3"/>
  <c r="FS38" i="3"/>
  <c r="FS37" i="3"/>
  <c r="FS36" i="3"/>
  <c r="FS35" i="3"/>
  <c r="FS34" i="3"/>
  <c r="FS33" i="3"/>
  <c r="FS32" i="3"/>
  <c r="FS31" i="3"/>
  <c r="FS30" i="3"/>
  <c r="FS29" i="3"/>
  <c r="FS28" i="3"/>
  <c r="FS27" i="3"/>
  <c r="FS26" i="3"/>
  <c r="FS25" i="3"/>
  <c r="FS24" i="3"/>
  <c r="FS23" i="3"/>
  <c r="FS22" i="3"/>
  <c r="FS21" i="3"/>
  <c r="FS20" i="3"/>
  <c r="FS19" i="3"/>
  <c r="FS18" i="3"/>
  <c r="FS17" i="3"/>
  <c r="FS16" i="3"/>
  <c r="FS15" i="3"/>
  <c r="FS14" i="3"/>
  <c r="FS13" i="3"/>
  <c r="FS12" i="3"/>
  <c r="FS11" i="3"/>
  <c r="FV129" i="3"/>
  <c r="FV128" i="3"/>
  <c r="FV127" i="3"/>
  <c r="FV126" i="3"/>
  <c r="FV125" i="3"/>
  <c r="FV124" i="3"/>
  <c r="FV123" i="3"/>
  <c r="FV122" i="3"/>
  <c r="FV121" i="3"/>
  <c r="FV120" i="3"/>
  <c r="FV119" i="3"/>
  <c r="FV118" i="3"/>
  <c r="FV117" i="3"/>
  <c r="FV116" i="3"/>
  <c r="FV115" i="3"/>
  <c r="FV114" i="3"/>
  <c r="FV113" i="3"/>
  <c r="FV112" i="3"/>
  <c r="FV111" i="3"/>
  <c r="FV110" i="3"/>
  <c r="FV109" i="3"/>
  <c r="FV108" i="3"/>
  <c r="FV107" i="3"/>
  <c r="FV106" i="3"/>
  <c r="FV105" i="3"/>
  <c r="FV104" i="3"/>
  <c r="FV103" i="3"/>
  <c r="FV102" i="3"/>
  <c r="FV101" i="3"/>
  <c r="FV100" i="3"/>
  <c r="FV99" i="3"/>
  <c r="FV98" i="3"/>
  <c r="FV97" i="3"/>
  <c r="FV96" i="3"/>
  <c r="FV95" i="3"/>
  <c r="FV94" i="3"/>
  <c r="FV93" i="3"/>
  <c r="FV92" i="3"/>
  <c r="FV91" i="3"/>
  <c r="FV90" i="3"/>
  <c r="FV89" i="3"/>
  <c r="FV88" i="3"/>
  <c r="FV87" i="3"/>
  <c r="FV86" i="3"/>
  <c r="FV85" i="3"/>
  <c r="FV84" i="3"/>
  <c r="FV83" i="3"/>
  <c r="FV82" i="3"/>
  <c r="FV81" i="3"/>
  <c r="FV80" i="3"/>
  <c r="FV79" i="3"/>
  <c r="FV78" i="3"/>
  <c r="FV77" i="3"/>
  <c r="FV76" i="3"/>
  <c r="FV75" i="3"/>
  <c r="FV74" i="3"/>
  <c r="FV73" i="3"/>
  <c r="FV72" i="3"/>
  <c r="FV71" i="3"/>
  <c r="FV70" i="3"/>
  <c r="FV69" i="3"/>
  <c r="FV68" i="3"/>
  <c r="FV67" i="3"/>
  <c r="FV66" i="3"/>
  <c r="FV65" i="3"/>
  <c r="FV64" i="3"/>
  <c r="FV63" i="3"/>
  <c r="FV62" i="3"/>
  <c r="FV61" i="3"/>
  <c r="FV60" i="3"/>
  <c r="FV59" i="3"/>
  <c r="FV58" i="3"/>
  <c r="FV57" i="3"/>
  <c r="FV56" i="3"/>
  <c r="FV55" i="3"/>
  <c r="FV54" i="3"/>
  <c r="FV53" i="3"/>
  <c r="FV52" i="3"/>
  <c r="FV51" i="3"/>
  <c r="FV50" i="3"/>
  <c r="FV49" i="3"/>
  <c r="FV48" i="3"/>
  <c r="FV47" i="3"/>
  <c r="FV46" i="3"/>
  <c r="FV45" i="3"/>
  <c r="FV44" i="3"/>
  <c r="FV43" i="3"/>
  <c r="FV42" i="3"/>
  <c r="FV41" i="3"/>
  <c r="FV40" i="3"/>
  <c r="FV39" i="3"/>
  <c r="FV38" i="3"/>
  <c r="FV37" i="3"/>
  <c r="FV36" i="3"/>
  <c r="FV35" i="3"/>
  <c r="FV34" i="3"/>
  <c r="FV33" i="3"/>
  <c r="FV32" i="3"/>
  <c r="FV31" i="3"/>
  <c r="FV30" i="3"/>
  <c r="FV29" i="3"/>
  <c r="FV28" i="3"/>
  <c r="FV27" i="3"/>
  <c r="FV26" i="3"/>
  <c r="FV25" i="3"/>
  <c r="FV24" i="3"/>
  <c r="FV23" i="3"/>
  <c r="FV22" i="3"/>
  <c r="FV21" i="3"/>
  <c r="FV20" i="3"/>
  <c r="FV19" i="3"/>
  <c r="FV18" i="3"/>
  <c r="FV17" i="3"/>
  <c r="FV16" i="3"/>
  <c r="FV15" i="3"/>
  <c r="FV14" i="3"/>
  <c r="FV13" i="3"/>
  <c r="FV12" i="3"/>
  <c r="FV11" i="3"/>
  <c r="FY129" i="3"/>
  <c r="FY128" i="3"/>
  <c r="FY127" i="3"/>
  <c r="FY126" i="3"/>
  <c r="FY125" i="3"/>
  <c r="FY124" i="3"/>
  <c r="FY123" i="3"/>
  <c r="FY122" i="3"/>
  <c r="FY121" i="3"/>
  <c r="FY120" i="3"/>
  <c r="FY119" i="3"/>
  <c r="FY118" i="3"/>
  <c r="FY117" i="3"/>
  <c r="FY116" i="3"/>
  <c r="FY115" i="3"/>
  <c r="FY114" i="3"/>
  <c r="FY113" i="3"/>
  <c r="FY112" i="3"/>
  <c r="FY111" i="3"/>
  <c r="FY110" i="3"/>
  <c r="FY109" i="3"/>
  <c r="FY108" i="3"/>
  <c r="FY107" i="3"/>
  <c r="FY106" i="3"/>
  <c r="FY105" i="3"/>
  <c r="FY104" i="3"/>
  <c r="FY103" i="3"/>
  <c r="FY102" i="3"/>
  <c r="FY101" i="3"/>
  <c r="FY100" i="3"/>
  <c r="FY99" i="3"/>
  <c r="FY98" i="3"/>
  <c r="FY97" i="3"/>
  <c r="FY96" i="3"/>
  <c r="FY95" i="3"/>
  <c r="FY94" i="3"/>
  <c r="FY93" i="3"/>
  <c r="FY92" i="3"/>
  <c r="FY91" i="3"/>
  <c r="FY90" i="3"/>
  <c r="FY89" i="3"/>
  <c r="FY88" i="3"/>
  <c r="FY87" i="3"/>
  <c r="FY86" i="3"/>
  <c r="FY85" i="3"/>
  <c r="FY84" i="3"/>
  <c r="FY83" i="3"/>
  <c r="FY82" i="3"/>
  <c r="FY81" i="3"/>
  <c r="FY80" i="3"/>
  <c r="FY79" i="3"/>
  <c r="FY78" i="3"/>
  <c r="FY77" i="3"/>
  <c r="FY76" i="3"/>
  <c r="FY75" i="3"/>
  <c r="FY74" i="3"/>
  <c r="FY73" i="3"/>
  <c r="FY72" i="3"/>
  <c r="FY71" i="3"/>
  <c r="FY70" i="3"/>
  <c r="FY69" i="3"/>
  <c r="FY68" i="3"/>
  <c r="FY67" i="3"/>
  <c r="FY66" i="3"/>
  <c r="FY65" i="3"/>
  <c r="FY64" i="3"/>
  <c r="FY63" i="3"/>
  <c r="FY62" i="3"/>
  <c r="FY61" i="3"/>
  <c r="FY60" i="3"/>
  <c r="FY59" i="3"/>
  <c r="FY58" i="3"/>
  <c r="FY57" i="3"/>
  <c r="FY56" i="3"/>
  <c r="FY55" i="3"/>
  <c r="FY54" i="3"/>
  <c r="FY53" i="3"/>
  <c r="FY52" i="3"/>
  <c r="FY51" i="3"/>
  <c r="FY50" i="3"/>
  <c r="FY49" i="3"/>
  <c r="FY48" i="3"/>
  <c r="FY47" i="3"/>
  <c r="FY46" i="3"/>
  <c r="FY45" i="3"/>
  <c r="FY44" i="3"/>
  <c r="FY43" i="3"/>
  <c r="FY42" i="3"/>
  <c r="FY41" i="3"/>
  <c r="FY40" i="3"/>
  <c r="FY39" i="3"/>
  <c r="FY38" i="3"/>
  <c r="FY37" i="3"/>
  <c r="FY36" i="3"/>
  <c r="FY35" i="3"/>
  <c r="FY34" i="3"/>
  <c r="FY33" i="3"/>
  <c r="FY32" i="3"/>
  <c r="FY31" i="3"/>
  <c r="FY30" i="3"/>
  <c r="FY29" i="3"/>
  <c r="FY28" i="3"/>
  <c r="FY27" i="3"/>
  <c r="FY26" i="3"/>
  <c r="FY25" i="3"/>
  <c r="FY24" i="3"/>
  <c r="FY23" i="3"/>
  <c r="FY22" i="3"/>
  <c r="FY21" i="3"/>
  <c r="FY20" i="3"/>
  <c r="FY19" i="3"/>
  <c r="FY18" i="3"/>
  <c r="FY17" i="3"/>
  <c r="FY16" i="3"/>
  <c r="FY15" i="3"/>
  <c r="FY14" i="3"/>
  <c r="FY13" i="3"/>
  <c r="FY12" i="3"/>
  <c r="FY11" i="3"/>
  <c r="GB129" i="3"/>
  <c r="GB128" i="3"/>
  <c r="GB127" i="3"/>
  <c r="GB126" i="3"/>
  <c r="GB125" i="3"/>
  <c r="GB124" i="3"/>
  <c r="GB123" i="3"/>
  <c r="GB122" i="3"/>
  <c r="GB121" i="3"/>
  <c r="GB120" i="3"/>
  <c r="GB119" i="3"/>
  <c r="GB118" i="3"/>
  <c r="GB117" i="3"/>
  <c r="GB116" i="3"/>
  <c r="GB115" i="3"/>
  <c r="GB114" i="3"/>
  <c r="GB113" i="3"/>
  <c r="GB112" i="3"/>
  <c r="GB111" i="3"/>
  <c r="GB110" i="3"/>
  <c r="GB109" i="3"/>
  <c r="GB108" i="3"/>
  <c r="GB107" i="3"/>
  <c r="GB106" i="3"/>
  <c r="GB105" i="3"/>
  <c r="GB104" i="3"/>
  <c r="GB103" i="3"/>
  <c r="GB102" i="3"/>
  <c r="GB101" i="3"/>
  <c r="GB100" i="3"/>
  <c r="GB99" i="3"/>
  <c r="GB98" i="3"/>
  <c r="GB97" i="3"/>
  <c r="GB96" i="3"/>
  <c r="GB95" i="3"/>
  <c r="GB94" i="3"/>
  <c r="GB93" i="3"/>
  <c r="GB92" i="3"/>
  <c r="GB91" i="3"/>
  <c r="GB90" i="3"/>
  <c r="GB89" i="3"/>
  <c r="GB88" i="3"/>
  <c r="GB87" i="3"/>
  <c r="GB86" i="3"/>
  <c r="GB85" i="3"/>
  <c r="GB84" i="3"/>
  <c r="GB83" i="3"/>
  <c r="GB82" i="3"/>
  <c r="GB81" i="3"/>
  <c r="GB80" i="3"/>
  <c r="GB79" i="3"/>
  <c r="GB78" i="3"/>
  <c r="GB77" i="3"/>
  <c r="GB76" i="3"/>
  <c r="GB75" i="3"/>
  <c r="GB74" i="3"/>
  <c r="GB73" i="3"/>
  <c r="GB72" i="3"/>
  <c r="GB71" i="3"/>
  <c r="GB70" i="3"/>
  <c r="GB69" i="3"/>
  <c r="GB68" i="3"/>
  <c r="GB67" i="3"/>
  <c r="GB66" i="3"/>
  <c r="GB65" i="3"/>
  <c r="GB64" i="3"/>
  <c r="GB63" i="3"/>
  <c r="GB62" i="3"/>
  <c r="GB61" i="3"/>
  <c r="GB60" i="3"/>
  <c r="GB59" i="3"/>
  <c r="GB58" i="3"/>
  <c r="GB57" i="3"/>
  <c r="GB56" i="3"/>
  <c r="GB55" i="3"/>
  <c r="GB54" i="3"/>
  <c r="GB53" i="3"/>
  <c r="GB52" i="3"/>
  <c r="GB51" i="3"/>
  <c r="GB50" i="3"/>
  <c r="GB49" i="3"/>
  <c r="GB48" i="3"/>
  <c r="GB47" i="3"/>
  <c r="GB46" i="3"/>
  <c r="GB45" i="3"/>
  <c r="GB44" i="3"/>
  <c r="GB43" i="3"/>
  <c r="GB42" i="3"/>
  <c r="GB41" i="3"/>
  <c r="GB40" i="3"/>
  <c r="GB39" i="3"/>
  <c r="GB38" i="3"/>
  <c r="GB37" i="3"/>
  <c r="GB36" i="3"/>
  <c r="GB35" i="3"/>
  <c r="GB34" i="3"/>
  <c r="GB33" i="3"/>
  <c r="GB32" i="3"/>
  <c r="GB31" i="3"/>
  <c r="GB30" i="3"/>
  <c r="GB29" i="3"/>
  <c r="GB28" i="3"/>
  <c r="GB27" i="3"/>
  <c r="GB26" i="3"/>
  <c r="GB25" i="3"/>
  <c r="GB24" i="3"/>
  <c r="GB23" i="3"/>
  <c r="GB22" i="3"/>
  <c r="GB21" i="3"/>
  <c r="GB20" i="3"/>
  <c r="GB19" i="3"/>
  <c r="GB18" i="3"/>
  <c r="GB17" i="3"/>
  <c r="GB16" i="3"/>
  <c r="GB15" i="3"/>
  <c r="GB14" i="3"/>
  <c r="GB13" i="3"/>
  <c r="GB12" i="3"/>
  <c r="GB11" i="3"/>
  <c r="GE129" i="3"/>
  <c r="GE128" i="3"/>
  <c r="GE127" i="3"/>
  <c r="GE126" i="3"/>
  <c r="GE125" i="3"/>
  <c r="GE124" i="3"/>
  <c r="GE123" i="3"/>
  <c r="GE122" i="3"/>
  <c r="GE121" i="3"/>
  <c r="GE120" i="3"/>
  <c r="GE119" i="3"/>
  <c r="GE118" i="3"/>
  <c r="GE117" i="3"/>
  <c r="GE116" i="3"/>
  <c r="GE115" i="3"/>
  <c r="GE114" i="3"/>
  <c r="GE113" i="3"/>
  <c r="GE112" i="3"/>
  <c r="GE111" i="3"/>
  <c r="GE110" i="3"/>
  <c r="GE109" i="3"/>
  <c r="GE108" i="3"/>
  <c r="GE107" i="3"/>
  <c r="GE106" i="3"/>
  <c r="GE105" i="3"/>
  <c r="GE104" i="3"/>
  <c r="GE103" i="3"/>
  <c r="GE102" i="3"/>
  <c r="GE101" i="3"/>
  <c r="GE100" i="3"/>
  <c r="GE99" i="3"/>
  <c r="GE98" i="3"/>
  <c r="GE97" i="3"/>
  <c r="GE96" i="3"/>
  <c r="GE95" i="3"/>
  <c r="GE94" i="3"/>
  <c r="GE93" i="3"/>
  <c r="GE92" i="3"/>
  <c r="GE91" i="3"/>
  <c r="GE90" i="3"/>
  <c r="GE89" i="3"/>
  <c r="GE88" i="3"/>
  <c r="GE87" i="3"/>
  <c r="GE86" i="3"/>
  <c r="GE85" i="3"/>
  <c r="GE84" i="3"/>
  <c r="GE83" i="3"/>
  <c r="GE82" i="3"/>
  <c r="GE81" i="3"/>
  <c r="GE80" i="3"/>
  <c r="GE79" i="3"/>
  <c r="GE78" i="3"/>
  <c r="GE77" i="3"/>
  <c r="GE76" i="3"/>
  <c r="GE75" i="3"/>
  <c r="GE74" i="3"/>
  <c r="GE73" i="3"/>
  <c r="GE72" i="3"/>
  <c r="GE71" i="3"/>
  <c r="GE70" i="3"/>
  <c r="GE69" i="3"/>
  <c r="GE68" i="3"/>
  <c r="GE67" i="3"/>
  <c r="GE66" i="3"/>
  <c r="GE65" i="3"/>
  <c r="GE64" i="3"/>
  <c r="GE63" i="3"/>
  <c r="GE62" i="3"/>
  <c r="GE61" i="3"/>
  <c r="GE60" i="3"/>
  <c r="GE59" i="3"/>
  <c r="GE58" i="3"/>
  <c r="GE57" i="3"/>
  <c r="GE56" i="3"/>
  <c r="GE55" i="3"/>
  <c r="GE54" i="3"/>
  <c r="GE53" i="3"/>
  <c r="GE52" i="3"/>
  <c r="GE51" i="3"/>
  <c r="GE50" i="3"/>
  <c r="GE49" i="3"/>
  <c r="GE48" i="3"/>
  <c r="GE47" i="3"/>
  <c r="GE46" i="3"/>
  <c r="GE45" i="3"/>
  <c r="GE44" i="3"/>
  <c r="GE43" i="3"/>
  <c r="GE42" i="3"/>
  <c r="GE41" i="3"/>
  <c r="GE40" i="3"/>
  <c r="GE39" i="3"/>
  <c r="GE38" i="3"/>
  <c r="GE37" i="3"/>
  <c r="GE36" i="3"/>
  <c r="GE35" i="3"/>
  <c r="GE34" i="3"/>
  <c r="GE33" i="3"/>
  <c r="GE32" i="3"/>
  <c r="GE31" i="3"/>
  <c r="GE30" i="3"/>
  <c r="GE29" i="3"/>
  <c r="GE28" i="3"/>
  <c r="GE27" i="3"/>
  <c r="GE26" i="3"/>
  <c r="GE25" i="3"/>
  <c r="GE24" i="3"/>
  <c r="GE23" i="3"/>
  <c r="GE22" i="3"/>
  <c r="GE21" i="3"/>
  <c r="GE20" i="3"/>
  <c r="GE19" i="3"/>
  <c r="GE18" i="3"/>
  <c r="GE17" i="3"/>
  <c r="GE16" i="3"/>
  <c r="GE15" i="3"/>
  <c r="GE14" i="3"/>
  <c r="GE13" i="3"/>
  <c r="GE12" i="3"/>
  <c r="GE11" i="3"/>
  <c r="E44" i="10"/>
  <c r="E94" i="40" s="1"/>
  <c r="H44" i="10"/>
  <c r="E95" i="40" s="1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K44" i="10"/>
  <c r="E96" i="40" s="1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N44" i="10"/>
  <c r="E97" i="40" s="1"/>
  <c r="N42" i="10"/>
  <c r="N41" i="10"/>
  <c r="N40" i="10"/>
  <c r="N39" i="10"/>
  <c r="N38" i="10"/>
  <c r="N37" i="10"/>
  <c r="N36" i="10"/>
  <c r="N35" i="10"/>
  <c r="N34" i="10"/>
  <c r="N33" i="10"/>
  <c r="N32" i="10"/>
  <c r="N31" i="10"/>
  <c r="N30" i="10"/>
  <c r="N29" i="10"/>
  <c r="N28" i="10"/>
  <c r="N27" i="10"/>
  <c r="N26" i="10"/>
  <c r="N25" i="10"/>
  <c r="N24" i="10"/>
  <c r="N23" i="10"/>
  <c r="N22" i="10"/>
  <c r="N21" i="10"/>
  <c r="N20" i="10"/>
  <c r="N19" i="10"/>
  <c r="N18" i="10"/>
  <c r="N17" i="10"/>
  <c r="N16" i="10"/>
  <c r="N15" i="10"/>
  <c r="N14" i="10"/>
  <c r="N13" i="10"/>
  <c r="N12" i="10"/>
  <c r="N11" i="10"/>
  <c r="N10" i="10"/>
  <c r="N9" i="10"/>
  <c r="Q44" i="10"/>
  <c r="E98" i="40" s="1"/>
  <c r="Q42" i="10"/>
  <c r="Q41" i="10"/>
  <c r="Q40" i="10"/>
  <c r="Q39" i="10"/>
  <c r="Q38" i="10"/>
  <c r="Q37" i="10"/>
  <c r="Q36" i="10"/>
  <c r="Q35" i="10"/>
  <c r="Q34" i="10"/>
  <c r="Q33" i="10"/>
  <c r="Q32" i="10"/>
  <c r="Q31" i="10"/>
  <c r="Q30" i="10"/>
  <c r="Q29" i="10"/>
  <c r="Q28" i="10"/>
  <c r="Q27" i="10"/>
  <c r="Q26" i="10"/>
  <c r="Q25" i="10"/>
  <c r="Q24" i="10"/>
  <c r="Q23" i="10"/>
  <c r="Q22" i="10"/>
  <c r="Q21" i="10"/>
  <c r="Q20" i="10"/>
  <c r="Q19" i="10"/>
  <c r="Q18" i="10"/>
  <c r="Q17" i="10"/>
  <c r="Q16" i="10"/>
  <c r="Q15" i="10"/>
  <c r="Q14" i="10"/>
  <c r="Q13" i="10"/>
  <c r="Q12" i="10"/>
  <c r="Q11" i="10"/>
  <c r="Q10" i="10"/>
  <c r="Q9" i="10"/>
  <c r="T44" i="10"/>
  <c r="E99" i="40" s="1"/>
  <c r="T42" i="10"/>
  <c r="T41" i="10"/>
  <c r="T40" i="10"/>
  <c r="T39" i="10"/>
  <c r="T38" i="10"/>
  <c r="T37" i="10"/>
  <c r="T36" i="10"/>
  <c r="T35" i="10"/>
  <c r="T34" i="10"/>
  <c r="T33" i="10"/>
  <c r="T32" i="10"/>
  <c r="T31" i="10"/>
  <c r="T30" i="10"/>
  <c r="T29" i="10"/>
  <c r="T28" i="10"/>
  <c r="T27" i="10"/>
  <c r="T26" i="10"/>
  <c r="T25" i="10"/>
  <c r="T24" i="10"/>
  <c r="T23" i="10"/>
  <c r="T22" i="10"/>
  <c r="T21" i="10"/>
  <c r="T20" i="10"/>
  <c r="T19" i="10"/>
  <c r="T18" i="10"/>
  <c r="T17" i="10"/>
  <c r="T16" i="10"/>
  <c r="T15" i="10"/>
  <c r="T14" i="10"/>
  <c r="T13" i="10"/>
  <c r="T12" i="10"/>
  <c r="T11" i="10"/>
  <c r="T10" i="10"/>
  <c r="T9" i="10"/>
  <c r="W44" i="10"/>
  <c r="E100" i="40" s="1"/>
  <c r="W42" i="10"/>
  <c r="W41" i="10"/>
  <c r="W40" i="10"/>
  <c r="W39" i="10"/>
  <c r="W38" i="10"/>
  <c r="W37" i="10"/>
  <c r="W36" i="10"/>
  <c r="W35" i="10"/>
  <c r="W34" i="10"/>
  <c r="W33" i="10"/>
  <c r="W32" i="10"/>
  <c r="W31" i="10"/>
  <c r="W30" i="10"/>
  <c r="W29" i="10"/>
  <c r="W28" i="10"/>
  <c r="W27" i="10"/>
  <c r="W26" i="10"/>
  <c r="W25" i="10"/>
  <c r="W24" i="10"/>
  <c r="W23" i="10"/>
  <c r="W22" i="10"/>
  <c r="W21" i="10"/>
  <c r="W20" i="10"/>
  <c r="W19" i="10"/>
  <c r="W18" i="10"/>
  <c r="W17" i="10"/>
  <c r="W16" i="10"/>
  <c r="W15" i="10"/>
  <c r="W14" i="10"/>
  <c r="W13" i="10"/>
  <c r="W12" i="10"/>
  <c r="W11" i="10"/>
  <c r="W10" i="10"/>
  <c r="W9" i="10"/>
  <c r="Z44" i="10"/>
  <c r="E101" i="40" s="1"/>
  <c r="Z42" i="10"/>
  <c r="Z41" i="10"/>
  <c r="Z40" i="10"/>
  <c r="Z39" i="10"/>
  <c r="Z38" i="10"/>
  <c r="Z37" i="10"/>
  <c r="Z36" i="10"/>
  <c r="Z35" i="10"/>
  <c r="Z34" i="10"/>
  <c r="Z33" i="10"/>
  <c r="Z32" i="10"/>
  <c r="Z31" i="10"/>
  <c r="Z30" i="10"/>
  <c r="Z29" i="10"/>
  <c r="Z28" i="10"/>
  <c r="Z27" i="10"/>
  <c r="Z26" i="10"/>
  <c r="Z25" i="10"/>
  <c r="Z24" i="10"/>
  <c r="Z23" i="10"/>
  <c r="Z22" i="10"/>
  <c r="Z21" i="10"/>
  <c r="Z20" i="10"/>
  <c r="Z19" i="10"/>
  <c r="Z18" i="10"/>
  <c r="Z17" i="10"/>
  <c r="Z16" i="10"/>
  <c r="Z15" i="10"/>
  <c r="Z14" i="10"/>
  <c r="Z13" i="10"/>
  <c r="Z12" i="10"/>
  <c r="Z11" i="10"/>
  <c r="Z10" i="10"/>
  <c r="Z9" i="10"/>
  <c r="AC44" i="10"/>
  <c r="E102" i="40" s="1"/>
  <c r="AF44" i="10"/>
  <c r="E103" i="40" s="1"/>
  <c r="AI44" i="10"/>
  <c r="E106" i="40" s="1"/>
  <c r="AL44" i="10"/>
  <c r="E107" i="40" s="1"/>
  <c r="AO44" i="10"/>
  <c r="E108" i="40" s="1"/>
  <c r="AR44" i="10"/>
  <c r="E109" i="40" s="1"/>
  <c r="E116" i="40"/>
  <c r="N43" i="13"/>
  <c r="N42" i="13"/>
  <c r="N41" i="13"/>
  <c r="N40" i="13"/>
  <c r="N39" i="13"/>
  <c r="N38" i="13"/>
  <c r="N37" i="13"/>
  <c r="N36" i="13"/>
  <c r="N35" i="13"/>
  <c r="N34" i="13"/>
  <c r="N33" i="13"/>
  <c r="N32" i="13"/>
  <c r="N31" i="13"/>
  <c r="N30" i="13"/>
  <c r="N29" i="13"/>
  <c r="N28" i="13"/>
  <c r="N27" i="13"/>
  <c r="N26" i="13"/>
  <c r="N25" i="13"/>
  <c r="N24" i="13"/>
  <c r="N23" i="13"/>
  <c r="N22" i="13"/>
  <c r="N21" i="13"/>
  <c r="N20" i="13"/>
  <c r="N19" i="13"/>
  <c r="N18" i="13"/>
  <c r="N17" i="13"/>
  <c r="N16" i="13"/>
  <c r="N15" i="13"/>
  <c r="N14" i="13"/>
  <c r="N13" i="13"/>
  <c r="N12" i="13"/>
  <c r="N11" i="13"/>
  <c r="E117" i="40"/>
  <c r="Q43" i="13"/>
  <c r="Q42" i="13"/>
  <c r="Q41" i="13"/>
  <c r="Q40" i="13"/>
  <c r="Q39" i="13"/>
  <c r="Q38" i="13"/>
  <c r="Q37" i="13"/>
  <c r="Q36" i="13"/>
  <c r="Q35" i="13"/>
  <c r="Q34" i="13"/>
  <c r="Q33" i="13"/>
  <c r="Q32" i="13"/>
  <c r="Q31" i="13"/>
  <c r="Q30" i="13"/>
  <c r="Q29" i="13"/>
  <c r="Q28" i="13"/>
  <c r="Q27" i="13"/>
  <c r="Q26" i="13"/>
  <c r="Q25" i="13"/>
  <c r="Q24" i="13"/>
  <c r="Q23" i="13"/>
  <c r="Q22" i="13"/>
  <c r="Q21" i="13"/>
  <c r="Q20" i="13"/>
  <c r="Q19" i="13"/>
  <c r="Q18" i="13"/>
  <c r="Q17" i="13"/>
  <c r="Q16" i="13"/>
  <c r="Q15" i="13"/>
  <c r="Q14" i="13"/>
  <c r="Q13" i="13"/>
  <c r="Q12" i="13"/>
  <c r="Q11" i="13"/>
  <c r="E120" i="40"/>
  <c r="T43" i="13"/>
  <c r="T42" i="13"/>
  <c r="T41" i="13"/>
  <c r="T40" i="13"/>
  <c r="T39" i="13"/>
  <c r="T38" i="13"/>
  <c r="T37" i="13"/>
  <c r="T36" i="13"/>
  <c r="T35" i="13"/>
  <c r="T34" i="13"/>
  <c r="T33" i="13"/>
  <c r="T32" i="13"/>
  <c r="T31" i="13"/>
  <c r="T30" i="13"/>
  <c r="T29" i="13"/>
  <c r="T28" i="13"/>
  <c r="T27" i="13"/>
  <c r="T26" i="13"/>
  <c r="T25" i="13"/>
  <c r="T24" i="13"/>
  <c r="T23" i="13"/>
  <c r="T22" i="13"/>
  <c r="T21" i="13"/>
  <c r="T20" i="13"/>
  <c r="T19" i="13"/>
  <c r="T18" i="13"/>
  <c r="T17" i="13"/>
  <c r="T16" i="13"/>
  <c r="T15" i="13"/>
  <c r="T14" i="13"/>
  <c r="T13" i="13"/>
  <c r="T12" i="13"/>
  <c r="T11" i="13"/>
  <c r="AI44" i="13"/>
  <c r="E125" i="40" s="1"/>
  <c r="AI43" i="13"/>
  <c r="AI42" i="13"/>
  <c r="AI41" i="13"/>
  <c r="AI40" i="13"/>
  <c r="AI39" i="13"/>
  <c r="AI38" i="13"/>
  <c r="AI37" i="13"/>
  <c r="AI36" i="13"/>
  <c r="AI35" i="13"/>
  <c r="AI34" i="13"/>
  <c r="AI33" i="13"/>
  <c r="AI32" i="13"/>
  <c r="AI31" i="13"/>
  <c r="AI30" i="13"/>
  <c r="AI29" i="13"/>
  <c r="AI28" i="13"/>
  <c r="AI27" i="13"/>
  <c r="AI26" i="13"/>
  <c r="AI25" i="13"/>
  <c r="AI24" i="13"/>
  <c r="AI23" i="13"/>
  <c r="AI22" i="13"/>
  <c r="AI21" i="13"/>
  <c r="AI20" i="13"/>
  <c r="AI19" i="13"/>
  <c r="AI18" i="13"/>
  <c r="AI17" i="13"/>
  <c r="AI16" i="13"/>
  <c r="AI15" i="13"/>
  <c r="AI14" i="13"/>
  <c r="AI13" i="13"/>
  <c r="AI12" i="13"/>
  <c r="AI11" i="13"/>
  <c r="BJ44" i="13"/>
  <c r="BJ43" i="13"/>
  <c r="BJ42" i="13"/>
  <c r="BJ41" i="13"/>
  <c r="BJ40" i="13"/>
  <c r="BJ39" i="13"/>
  <c r="BJ38" i="13"/>
  <c r="BJ37" i="13"/>
  <c r="BJ36" i="13"/>
  <c r="BJ35" i="13"/>
  <c r="BJ34" i="13"/>
  <c r="BJ33" i="13"/>
  <c r="BJ32" i="13"/>
  <c r="BJ31" i="13"/>
  <c r="BJ30" i="13"/>
  <c r="BJ29" i="13"/>
  <c r="BJ28" i="13"/>
  <c r="BJ27" i="13"/>
  <c r="BJ26" i="13"/>
  <c r="BJ25" i="13"/>
  <c r="BJ24" i="13"/>
  <c r="BJ23" i="13"/>
  <c r="BJ22" i="13"/>
  <c r="BJ21" i="13"/>
  <c r="BJ20" i="13"/>
  <c r="BJ19" i="13"/>
  <c r="BJ18" i="13"/>
  <c r="BJ17" i="13"/>
  <c r="BJ16" i="13"/>
  <c r="BJ15" i="13"/>
  <c r="BJ14" i="13"/>
  <c r="BJ13" i="13"/>
  <c r="BJ12" i="13"/>
  <c r="BJ11" i="13"/>
  <c r="BM44" i="13"/>
  <c r="BM43" i="13"/>
  <c r="BM42" i="13"/>
  <c r="BM41" i="13"/>
  <c r="BM40" i="13"/>
  <c r="BM39" i="13"/>
  <c r="BM38" i="13"/>
  <c r="BM37" i="13"/>
  <c r="BM36" i="13"/>
  <c r="BM35" i="13"/>
  <c r="BM34" i="13"/>
  <c r="BM33" i="13"/>
  <c r="BM32" i="13"/>
  <c r="BM31" i="13"/>
  <c r="BM30" i="13"/>
  <c r="BM29" i="13"/>
  <c r="BM28" i="13"/>
  <c r="BM27" i="13"/>
  <c r="BM26" i="13"/>
  <c r="BM25" i="13"/>
  <c r="BM24" i="13"/>
  <c r="BM23" i="13"/>
  <c r="BM22" i="13"/>
  <c r="BM21" i="13"/>
  <c r="BM20" i="13"/>
  <c r="BM19" i="13"/>
  <c r="BM18" i="13"/>
  <c r="BM17" i="13"/>
  <c r="BM16" i="13"/>
  <c r="BM15" i="13"/>
  <c r="BM14" i="13"/>
  <c r="BM13" i="13"/>
  <c r="BM12" i="13"/>
  <c r="BM11" i="13"/>
  <c r="BP44" i="13"/>
  <c r="BP43" i="13"/>
  <c r="BP42" i="13"/>
  <c r="BP41" i="13"/>
  <c r="BP40" i="13"/>
  <c r="BP39" i="13"/>
  <c r="BP38" i="13"/>
  <c r="BP37" i="13"/>
  <c r="BP36" i="13"/>
  <c r="BP35" i="13"/>
  <c r="BP34" i="13"/>
  <c r="BP33" i="13"/>
  <c r="BP32" i="13"/>
  <c r="BP31" i="13"/>
  <c r="BP30" i="13"/>
  <c r="BP29" i="13"/>
  <c r="BP28" i="13"/>
  <c r="BP27" i="13"/>
  <c r="BP26" i="13"/>
  <c r="BP25" i="13"/>
  <c r="BP24" i="13"/>
  <c r="BP23" i="13"/>
  <c r="BP22" i="13"/>
  <c r="BP21" i="13"/>
  <c r="BP20" i="13"/>
  <c r="BP19" i="13"/>
  <c r="BP18" i="13"/>
  <c r="BP17" i="13"/>
  <c r="BP16" i="13"/>
  <c r="BP15" i="13"/>
  <c r="BP14" i="13"/>
  <c r="BP13" i="13"/>
  <c r="BP12" i="13"/>
  <c r="BP11" i="13"/>
  <c r="BS44" i="13"/>
  <c r="BS43" i="13"/>
  <c r="BS42" i="13"/>
  <c r="BS41" i="13"/>
  <c r="BS40" i="13"/>
  <c r="BS39" i="13"/>
  <c r="BS38" i="13"/>
  <c r="BS37" i="13"/>
  <c r="BS36" i="13"/>
  <c r="BS35" i="13"/>
  <c r="BS34" i="13"/>
  <c r="BS33" i="13"/>
  <c r="BS32" i="13"/>
  <c r="BS31" i="13"/>
  <c r="BS30" i="13"/>
  <c r="BS29" i="13"/>
  <c r="BS28" i="13"/>
  <c r="BS27" i="13"/>
  <c r="BS26" i="13"/>
  <c r="BS25" i="13"/>
  <c r="BS24" i="13"/>
  <c r="BS23" i="13"/>
  <c r="BS22" i="13"/>
  <c r="BS21" i="13"/>
  <c r="BS20" i="13"/>
  <c r="BS19" i="13"/>
  <c r="BS18" i="13"/>
  <c r="BS17" i="13"/>
  <c r="BS16" i="13"/>
  <c r="BS15" i="13"/>
  <c r="BS14" i="13"/>
  <c r="BS13" i="13"/>
  <c r="BS12" i="13"/>
  <c r="BS11" i="13"/>
  <c r="BV44" i="13"/>
  <c r="BV43" i="13"/>
  <c r="BV42" i="13"/>
  <c r="BV41" i="13"/>
  <c r="BV40" i="13"/>
  <c r="BV39" i="13"/>
  <c r="BV38" i="13"/>
  <c r="BV37" i="13"/>
  <c r="BV36" i="13"/>
  <c r="BV35" i="13"/>
  <c r="BV34" i="13"/>
  <c r="BV33" i="13"/>
  <c r="BV32" i="13"/>
  <c r="BV31" i="13"/>
  <c r="BV30" i="13"/>
  <c r="BV29" i="13"/>
  <c r="BV28" i="13"/>
  <c r="BV27" i="13"/>
  <c r="BV26" i="13"/>
  <c r="BV25" i="13"/>
  <c r="BV24" i="13"/>
  <c r="BV23" i="13"/>
  <c r="BV22" i="13"/>
  <c r="BV21" i="13"/>
  <c r="BV20" i="13"/>
  <c r="BV19" i="13"/>
  <c r="BV18" i="13"/>
  <c r="BV17" i="13"/>
  <c r="BV16" i="13"/>
  <c r="BV15" i="13"/>
  <c r="BV14" i="13"/>
  <c r="BV13" i="13"/>
  <c r="BV12" i="13"/>
  <c r="BV11" i="13"/>
  <c r="BY44" i="13"/>
  <c r="BY43" i="13"/>
  <c r="BY42" i="13"/>
  <c r="BY41" i="13"/>
  <c r="BY40" i="13"/>
  <c r="BY39" i="13"/>
  <c r="BY38" i="13"/>
  <c r="BY37" i="13"/>
  <c r="BY36" i="13"/>
  <c r="BY35" i="13"/>
  <c r="BY34" i="13"/>
  <c r="BY33" i="13"/>
  <c r="BY32" i="13"/>
  <c r="BY31" i="13"/>
  <c r="BY30" i="13"/>
  <c r="BY29" i="13"/>
  <c r="BY28" i="13"/>
  <c r="BY27" i="13"/>
  <c r="BY26" i="13"/>
  <c r="BY25" i="13"/>
  <c r="BY24" i="13"/>
  <c r="BY23" i="13"/>
  <c r="BY22" i="13"/>
  <c r="BY21" i="13"/>
  <c r="BY20" i="13"/>
  <c r="BY19" i="13"/>
  <c r="BY18" i="13"/>
  <c r="BY17" i="13"/>
  <c r="BY16" i="13"/>
  <c r="BY15" i="13"/>
  <c r="BY14" i="13"/>
  <c r="BY13" i="13"/>
  <c r="BY12" i="13"/>
  <c r="BY11" i="13"/>
  <c r="CE44" i="13"/>
  <c r="CE43" i="13"/>
  <c r="CE42" i="13"/>
  <c r="CE41" i="13"/>
  <c r="CE40" i="13"/>
  <c r="CE39" i="13"/>
  <c r="CE38" i="13"/>
  <c r="CE37" i="13"/>
  <c r="CE36" i="13"/>
  <c r="CE35" i="13"/>
  <c r="CE34" i="13"/>
  <c r="CE33" i="13"/>
  <c r="CE32" i="13"/>
  <c r="CE31" i="13"/>
  <c r="CE30" i="13"/>
  <c r="CE29" i="13"/>
  <c r="CE28" i="13"/>
  <c r="CE27" i="13"/>
  <c r="CE26" i="13"/>
  <c r="CE25" i="13"/>
  <c r="CE24" i="13"/>
  <c r="CE23" i="13"/>
  <c r="CE22" i="13"/>
  <c r="CE21" i="13"/>
  <c r="CE20" i="13"/>
  <c r="CE19" i="13"/>
  <c r="CE18" i="13"/>
  <c r="CE17" i="13"/>
  <c r="CE16" i="13"/>
  <c r="CE15" i="13"/>
  <c r="CE14" i="13"/>
  <c r="CE13" i="13"/>
  <c r="CE12" i="13"/>
  <c r="CE11" i="13"/>
  <c r="CH44" i="13"/>
  <c r="CH43" i="13"/>
  <c r="CH42" i="13"/>
  <c r="CH41" i="13"/>
  <c r="CH40" i="13"/>
  <c r="CH39" i="13"/>
  <c r="CH38" i="13"/>
  <c r="CH37" i="13"/>
  <c r="CH36" i="13"/>
  <c r="CH35" i="13"/>
  <c r="CH34" i="13"/>
  <c r="CH33" i="13"/>
  <c r="CH32" i="13"/>
  <c r="CH31" i="13"/>
  <c r="CH30" i="13"/>
  <c r="CH29" i="13"/>
  <c r="CH28" i="13"/>
  <c r="CH27" i="13"/>
  <c r="CH26" i="13"/>
  <c r="CH25" i="13"/>
  <c r="CH24" i="13"/>
  <c r="CH23" i="13"/>
  <c r="CH22" i="13"/>
  <c r="CH21" i="13"/>
  <c r="CH20" i="13"/>
  <c r="CH19" i="13"/>
  <c r="CH18" i="13"/>
  <c r="CH17" i="13"/>
  <c r="CH16" i="13"/>
  <c r="CH15" i="13"/>
  <c r="CH14" i="13"/>
  <c r="CH13" i="13"/>
  <c r="CH12" i="13"/>
  <c r="CH11" i="13"/>
  <c r="CK44" i="13"/>
  <c r="CK43" i="13"/>
  <c r="CK42" i="13"/>
  <c r="CK41" i="13"/>
  <c r="CK40" i="13"/>
  <c r="CK39" i="13"/>
  <c r="CK38" i="13"/>
  <c r="CK37" i="13"/>
  <c r="CK36" i="13"/>
  <c r="CK35" i="13"/>
  <c r="CK34" i="13"/>
  <c r="CK33" i="13"/>
  <c r="CK32" i="13"/>
  <c r="CK31" i="13"/>
  <c r="CK30" i="13"/>
  <c r="CK29" i="13"/>
  <c r="CK28" i="13"/>
  <c r="CK27" i="13"/>
  <c r="CK26" i="13"/>
  <c r="CK25" i="13"/>
  <c r="CK24" i="13"/>
  <c r="CK23" i="13"/>
  <c r="CK22" i="13"/>
  <c r="CK21" i="13"/>
  <c r="CK20" i="13"/>
  <c r="CK19" i="13"/>
  <c r="CK18" i="13"/>
  <c r="CK17" i="13"/>
  <c r="CK16" i="13"/>
  <c r="CK15" i="13"/>
  <c r="CK14" i="13"/>
  <c r="CK13" i="13"/>
  <c r="CK12" i="13"/>
  <c r="CK11" i="13"/>
  <c r="CN44" i="13"/>
  <c r="CN43" i="13"/>
  <c r="CN42" i="13"/>
  <c r="CN41" i="13"/>
  <c r="CN40" i="13"/>
  <c r="CN39" i="13"/>
  <c r="CN38" i="13"/>
  <c r="CN37" i="13"/>
  <c r="CN36" i="13"/>
  <c r="CN35" i="13"/>
  <c r="CN34" i="13"/>
  <c r="CN33" i="13"/>
  <c r="CN32" i="13"/>
  <c r="CN31" i="13"/>
  <c r="CN30" i="13"/>
  <c r="CN29" i="13"/>
  <c r="CN28" i="13"/>
  <c r="CN27" i="13"/>
  <c r="CN26" i="13"/>
  <c r="CN25" i="13"/>
  <c r="CN24" i="13"/>
  <c r="CN23" i="13"/>
  <c r="CN22" i="13"/>
  <c r="CN21" i="13"/>
  <c r="CN20" i="13"/>
  <c r="CN19" i="13"/>
  <c r="CN18" i="13"/>
  <c r="CN17" i="13"/>
  <c r="CN16" i="13"/>
  <c r="CN15" i="13"/>
  <c r="CN14" i="13"/>
  <c r="CN13" i="13"/>
  <c r="CN12" i="13"/>
  <c r="CN11" i="13"/>
  <c r="CQ44" i="13"/>
  <c r="CQ43" i="13"/>
  <c r="CQ42" i="13"/>
  <c r="CQ41" i="13"/>
  <c r="CQ40" i="13"/>
  <c r="CQ39" i="13"/>
  <c r="CQ38" i="13"/>
  <c r="CQ37" i="13"/>
  <c r="CQ36" i="13"/>
  <c r="CQ35" i="13"/>
  <c r="CQ34" i="13"/>
  <c r="CQ33" i="13"/>
  <c r="CQ32" i="13"/>
  <c r="CQ31" i="13"/>
  <c r="CQ30" i="13"/>
  <c r="CQ29" i="13"/>
  <c r="CQ28" i="13"/>
  <c r="CQ27" i="13"/>
  <c r="CQ26" i="13"/>
  <c r="CQ25" i="13"/>
  <c r="CQ24" i="13"/>
  <c r="CQ23" i="13"/>
  <c r="CQ22" i="13"/>
  <c r="CQ21" i="13"/>
  <c r="CQ20" i="13"/>
  <c r="CQ19" i="13"/>
  <c r="CQ18" i="13"/>
  <c r="CQ17" i="13"/>
  <c r="CQ16" i="13"/>
  <c r="CQ15" i="13"/>
  <c r="CQ14" i="13"/>
  <c r="CQ13" i="13"/>
  <c r="CQ12" i="13"/>
  <c r="CQ11" i="13"/>
  <c r="CT44" i="13"/>
  <c r="CT43" i="13"/>
  <c r="CT42" i="13"/>
  <c r="CT41" i="13"/>
  <c r="CT40" i="13"/>
  <c r="CT39" i="13"/>
  <c r="CT38" i="13"/>
  <c r="CT37" i="13"/>
  <c r="CT36" i="13"/>
  <c r="CT35" i="13"/>
  <c r="CT34" i="13"/>
  <c r="CT33" i="13"/>
  <c r="CT32" i="13"/>
  <c r="CT31" i="13"/>
  <c r="CT30" i="13"/>
  <c r="CT29" i="13"/>
  <c r="CT28" i="13"/>
  <c r="CT27" i="13"/>
  <c r="CT26" i="13"/>
  <c r="CT25" i="13"/>
  <c r="CT24" i="13"/>
  <c r="CT23" i="13"/>
  <c r="CT22" i="13"/>
  <c r="CT21" i="13"/>
  <c r="CT20" i="13"/>
  <c r="CT19" i="13"/>
  <c r="CT18" i="13"/>
  <c r="CT17" i="13"/>
  <c r="CT16" i="13"/>
  <c r="CT15" i="13"/>
  <c r="CT14" i="13"/>
  <c r="CT13" i="13"/>
  <c r="CT12" i="13"/>
  <c r="CT11" i="13"/>
  <c r="CW44" i="13"/>
  <c r="CW43" i="13"/>
  <c r="CW42" i="13"/>
  <c r="CW41" i="13"/>
  <c r="CW40" i="13"/>
  <c r="CW39" i="13"/>
  <c r="CW38" i="13"/>
  <c r="CW37" i="13"/>
  <c r="CW36" i="13"/>
  <c r="CW35" i="13"/>
  <c r="CW34" i="13"/>
  <c r="CW33" i="13"/>
  <c r="CW32" i="13"/>
  <c r="CW31" i="13"/>
  <c r="CW30" i="13"/>
  <c r="CW29" i="13"/>
  <c r="CW28" i="13"/>
  <c r="CW27" i="13"/>
  <c r="CW26" i="13"/>
  <c r="CW25" i="13"/>
  <c r="CW24" i="13"/>
  <c r="CW23" i="13"/>
  <c r="CW22" i="13"/>
  <c r="CW21" i="13"/>
  <c r="CW20" i="13"/>
  <c r="CW19" i="13"/>
  <c r="CW18" i="13"/>
  <c r="CW17" i="13"/>
  <c r="CW16" i="13"/>
  <c r="CW15" i="13"/>
  <c r="CW14" i="13"/>
  <c r="CW13" i="13"/>
  <c r="CW12" i="13"/>
  <c r="CW11" i="13"/>
  <c r="CZ44" i="13"/>
  <c r="CZ11" i="13"/>
  <c r="DC44" i="13"/>
  <c r="DC11" i="13"/>
  <c r="DL44" i="13"/>
  <c r="DL43" i="13"/>
  <c r="DL42" i="13"/>
  <c r="DL41" i="13"/>
  <c r="DL40" i="13"/>
  <c r="DL39" i="13"/>
  <c r="DL38" i="13"/>
  <c r="DL37" i="13"/>
  <c r="DL36" i="13"/>
  <c r="DL35" i="13"/>
  <c r="DL34" i="13"/>
  <c r="DL33" i="13"/>
  <c r="DL32" i="13"/>
  <c r="DL31" i="13"/>
  <c r="DL30" i="13"/>
  <c r="DL29" i="13"/>
  <c r="DL28" i="13"/>
  <c r="DL27" i="13"/>
  <c r="DL26" i="13"/>
  <c r="DL25" i="13"/>
  <c r="DL24" i="13"/>
  <c r="DL23" i="13"/>
  <c r="DL22" i="13"/>
  <c r="DL21" i="13"/>
  <c r="DL20" i="13"/>
  <c r="DL19" i="13"/>
  <c r="DL18" i="13"/>
  <c r="DL17" i="13"/>
  <c r="DL16" i="13"/>
  <c r="DL15" i="13"/>
  <c r="DL14" i="13"/>
  <c r="DL13" i="13"/>
  <c r="DL12" i="13"/>
  <c r="DL11" i="13"/>
  <c r="DU44" i="13"/>
  <c r="E162" i="40" s="1"/>
  <c r="DU11" i="13"/>
  <c r="DX44" i="13"/>
  <c r="E163" i="40" s="1"/>
  <c r="DX11" i="13"/>
  <c r="EA44" i="13"/>
  <c r="E164" i="40" s="1"/>
  <c r="ED44" i="13"/>
  <c r="E165" i="40" s="1"/>
  <c r="EA11" i="13"/>
  <c r="ED11" i="13"/>
  <c r="E41" i="15"/>
  <c r="E169" i="40" s="1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H41" i="15"/>
  <c r="E170" i="40" s="1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H8" i="15"/>
  <c r="K41" i="15"/>
  <c r="E171" i="40" s="1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N41" i="15"/>
  <c r="E172" i="40" s="1"/>
  <c r="N40" i="15"/>
  <c r="N39" i="15"/>
  <c r="N38" i="15"/>
  <c r="N37" i="15"/>
  <c r="N36" i="15"/>
  <c r="N35" i="15"/>
  <c r="N34" i="15"/>
  <c r="N33" i="15"/>
  <c r="N32" i="15"/>
  <c r="N31" i="15"/>
  <c r="N30" i="15"/>
  <c r="N29" i="15"/>
  <c r="N28" i="15"/>
  <c r="N27" i="15"/>
  <c r="N26" i="15"/>
  <c r="N25" i="15"/>
  <c r="N24" i="15"/>
  <c r="N23" i="15"/>
  <c r="N22" i="15"/>
  <c r="N21" i="15"/>
  <c r="N20" i="15"/>
  <c r="N19" i="15"/>
  <c r="N18" i="15"/>
  <c r="N17" i="15"/>
  <c r="N16" i="15"/>
  <c r="N15" i="15"/>
  <c r="N14" i="15"/>
  <c r="N13" i="15"/>
  <c r="N12" i="15"/>
  <c r="N11" i="15"/>
  <c r="N10" i="15"/>
  <c r="N9" i="15"/>
  <c r="N8" i="15"/>
  <c r="Q9" i="15"/>
  <c r="Q10" i="15"/>
  <c r="Q11" i="15"/>
  <c r="Q12" i="15"/>
  <c r="Q13" i="15"/>
  <c r="Q14" i="15"/>
  <c r="Q15" i="15"/>
  <c r="Q16" i="15"/>
  <c r="Q17" i="15"/>
  <c r="Q18" i="15"/>
  <c r="Q19" i="15"/>
  <c r="Q20" i="15"/>
  <c r="Q21" i="15"/>
  <c r="Q22" i="15"/>
  <c r="Q23" i="15"/>
  <c r="Q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E173" i="40" s="1"/>
  <c r="Q8" i="15"/>
  <c r="T9" i="15"/>
  <c r="T10" i="15"/>
  <c r="T11" i="15"/>
  <c r="T12" i="15"/>
  <c r="T13" i="15"/>
  <c r="T14" i="15"/>
  <c r="T15" i="15"/>
  <c r="T16" i="15"/>
  <c r="T17" i="15"/>
  <c r="T18" i="15"/>
  <c r="T19" i="15"/>
  <c r="T20" i="15"/>
  <c r="T21" i="15"/>
  <c r="T22" i="15"/>
  <c r="T23" i="15"/>
  <c r="T24" i="15"/>
  <c r="T25" i="15"/>
  <c r="T26" i="15"/>
  <c r="T27" i="15"/>
  <c r="T28" i="15"/>
  <c r="T29" i="15"/>
  <c r="T30" i="15"/>
  <c r="T31" i="15"/>
  <c r="T32" i="15"/>
  <c r="T33" i="15"/>
  <c r="T34" i="15"/>
  <c r="T35" i="15"/>
  <c r="T36" i="15"/>
  <c r="T37" i="15"/>
  <c r="T38" i="15"/>
  <c r="T39" i="15"/>
  <c r="T40" i="15"/>
  <c r="T41" i="15"/>
  <c r="E174" i="40" s="1"/>
  <c r="T8" i="15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G104" i="14"/>
  <c r="G105" i="14"/>
  <c r="G106" i="14"/>
  <c r="G107" i="14"/>
  <c r="G108" i="14"/>
  <c r="G109" i="14"/>
  <c r="G110" i="14"/>
  <c r="G111" i="14"/>
  <c r="G112" i="14"/>
  <c r="G113" i="14"/>
  <c r="G114" i="14"/>
  <c r="G115" i="14"/>
  <c r="G116" i="14"/>
  <c r="G117" i="14"/>
  <c r="G118" i="14"/>
  <c r="G119" i="14"/>
  <c r="G120" i="14"/>
  <c r="G121" i="14"/>
  <c r="G122" i="14"/>
  <c r="G123" i="14"/>
  <c r="G124" i="14"/>
  <c r="G125" i="14"/>
  <c r="G126" i="14"/>
  <c r="G8" i="14"/>
  <c r="E10" i="23"/>
  <c r="E179" i="40" s="1"/>
  <c r="E11" i="23"/>
  <c r="E180" i="40" s="1"/>
  <c r="E9" i="23"/>
  <c r="E178" i="40" s="1"/>
  <c r="F12" i="11"/>
  <c r="F10" i="11"/>
  <c r="P20" i="40" l="1"/>
  <c r="E18" i="40"/>
  <c r="M20" i="40"/>
  <c r="E17" i="40"/>
  <c r="P15" i="40"/>
  <c r="E23" i="40"/>
  <c r="M15" i="40"/>
  <c r="E22" i="40"/>
  <c r="J15" i="40"/>
  <c r="E21" i="40"/>
  <c r="M18" i="40"/>
  <c r="E31" i="40"/>
  <c r="P18" i="40"/>
  <c r="E32" i="40"/>
  <c r="P14" i="40"/>
  <c r="E27" i="40"/>
  <c r="M14" i="40"/>
  <c r="E26" i="40"/>
  <c r="J14" i="40"/>
  <c r="E25" i="40"/>
  <c r="CH46" i="13"/>
  <c r="E145" i="40" s="1"/>
  <c r="O22" i="40"/>
  <c r="I21" i="40"/>
  <c r="I19" i="40"/>
  <c r="D24" i="40"/>
  <c r="D34" i="40"/>
  <c r="L19" i="40"/>
  <c r="ES44" i="2"/>
  <c r="ES52" i="2"/>
  <c r="E72" i="40" s="1"/>
  <c r="L98" i="35"/>
  <c r="L86" i="35"/>
  <c r="L76" i="35"/>
  <c r="L72" i="35"/>
  <c r="L85" i="35"/>
  <c r="L34" i="35"/>
  <c r="L82" i="35"/>
  <c r="L68" i="35"/>
  <c r="L37" i="35"/>
  <c r="L61" i="35"/>
  <c r="L96" i="35"/>
  <c r="L152" i="35"/>
  <c r="L142" i="35"/>
  <c r="L133" i="35"/>
  <c r="L129" i="35"/>
  <c r="L109" i="35"/>
  <c r="L99" i="35"/>
  <c r="L156" i="35"/>
  <c r="L144" i="35"/>
  <c r="L136" i="35"/>
  <c r="L113" i="35"/>
  <c r="L95" i="35"/>
  <c r="E62" i="35"/>
  <c r="L154" i="35"/>
  <c r="L131" i="35"/>
  <c r="L81" i="35"/>
  <c r="L67" i="35"/>
  <c r="L130" i="35"/>
  <c r="L110" i="35"/>
  <c r="L97" i="35"/>
  <c r="L35" i="35"/>
  <c r="L83" i="35"/>
  <c r="L69" i="35"/>
  <c r="L59" i="35"/>
  <c r="L46" i="35"/>
  <c r="L38" i="35"/>
  <c r="L146" i="35"/>
  <c r="L62" i="35"/>
  <c r="L40" i="35"/>
  <c r="L21" i="35"/>
  <c r="L15" i="35"/>
  <c r="L71" i="35"/>
  <c r="L65" i="35"/>
  <c r="L47" i="35"/>
  <c r="L155" i="35"/>
  <c r="L149" i="35"/>
  <c r="L145" i="35"/>
  <c r="L137" i="35"/>
  <c r="L132" i="35"/>
  <c r="L118" i="35"/>
  <c r="L73" i="35"/>
  <c r="L43" i="35"/>
  <c r="L84" i="35"/>
  <c r="L70" i="35"/>
  <c r="L64" i="35"/>
  <c r="L39" i="35"/>
  <c r="L157" i="35"/>
  <c r="L153" i="35"/>
  <c r="L143" i="35"/>
  <c r="L134" i="35"/>
  <c r="L94" i="35"/>
  <c r="E73" i="35"/>
  <c r="E186" i="35"/>
  <c r="E65" i="35"/>
  <c r="E83" i="35"/>
  <c r="E70" i="35"/>
  <c r="E53" i="35"/>
  <c r="E85" i="35"/>
  <c r="E72" i="35"/>
  <c r="E61" i="35"/>
  <c r="E76" i="35"/>
  <c r="E64" i="35"/>
  <c r="E133" i="35"/>
  <c r="E81" i="35"/>
  <c r="E67" i="35"/>
  <c r="E82" i="35"/>
  <c r="E68" i="35"/>
  <c r="E47" i="35"/>
  <c r="E84" i="35"/>
  <c r="E71" i="35"/>
  <c r="E59" i="35"/>
  <c r="L87" i="35"/>
  <c r="L170" i="35"/>
  <c r="L77" i="35"/>
  <c r="L169" i="35"/>
  <c r="E35" i="40"/>
  <c r="L168" i="35"/>
  <c r="L51" i="35"/>
  <c r="L167" i="35"/>
  <c r="L44" i="35"/>
  <c r="L186" i="35"/>
  <c r="L78" i="35"/>
  <c r="E14" i="40"/>
  <c r="E78" i="35"/>
  <c r="L93" i="35"/>
  <c r="L188" i="35"/>
  <c r="E33" i="40"/>
  <c r="H14" i="40"/>
  <c r="K14" i="40"/>
  <c r="N14" i="40"/>
  <c r="H15" i="40"/>
  <c r="K15" i="40"/>
  <c r="N15" i="40"/>
  <c r="H16" i="40"/>
  <c r="Q16" i="40" s="1"/>
  <c r="H17" i="40"/>
  <c r="Q17" i="40" s="1"/>
  <c r="H18" i="40"/>
  <c r="J18" i="40" s="1"/>
  <c r="K18" i="40"/>
  <c r="N18" i="40"/>
  <c r="H20" i="40"/>
  <c r="J21" i="40" s="1"/>
  <c r="K20" i="40"/>
  <c r="K21" i="40" s="1"/>
  <c r="N20" i="40"/>
  <c r="N21" i="40" s="1"/>
  <c r="P21" i="40" s="1"/>
  <c r="H23" i="40"/>
  <c r="J23" i="40" s="1"/>
  <c r="K23" i="40"/>
  <c r="N23" i="40"/>
  <c r="H24" i="40"/>
  <c r="K25" i="40"/>
  <c r="Q25" i="40" s="1"/>
  <c r="N26" i="40"/>
  <c r="Q26" i="40" s="1"/>
  <c r="C145" i="40"/>
  <c r="C144" i="40"/>
  <c r="C143" i="40"/>
  <c r="C142" i="40"/>
  <c r="C141" i="40"/>
  <c r="C140" i="40"/>
  <c r="C139" i="40"/>
  <c r="C138" i="40"/>
  <c r="C137" i="40"/>
  <c r="C180" i="40"/>
  <c r="C179" i="40"/>
  <c r="C178" i="40"/>
  <c r="B180" i="40"/>
  <c r="B179" i="40"/>
  <c r="B178" i="40"/>
  <c r="C53" i="40"/>
  <c r="C52" i="40"/>
  <c r="C51" i="40"/>
  <c r="C84" i="40"/>
  <c r="C83" i="40"/>
  <c r="C53" i="35"/>
  <c r="C52" i="35"/>
  <c r="C51" i="35"/>
  <c r="C88" i="35"/>
  <c r="C87" i="35"/>
  <c r="C81" i="35"/>
  <c r="C82" i="35"/>
  <c r="C83" i="35"/>
  <c r="C84" i="35"/>
  <c r="C85" i="35"/>
  <c r="C86" i="35"/>
  <c r="C78" i="35"/>
  <c r="C77" i="35"/>
  <c r="C76" i="35"/>
  <c r="C75" i="35"/>
  <c r="C74" i="35"/>
  <c r="C73" i="35"/>
  <c r="C72" i="35"/>
  <c r="C71" i="35"/>
  <c r="C70" i="35"/>
  <c r="C69" i="35"/>
  <c r="C68" i="35"/>
  <c r="C67" i="35"/>
  <c r="C66" i="35"/>
  <c r="C65" i="35"/>
  <c r="C64" i="35"/>
  <c r="C63" i="35"/>
  <c r="C62" i="35"/>
  <c r="C61" i="35"/>
  <c r="C60" i="35"/>
  <c r="C59" i="35"/>
  <c r="C79" i="40"/>
  <c r="C78" i="40"/>
  <c r="C77" i="40"/>
  <c r="C76" i="40"/>
  <c r="C75" i="40"/>
  <c r="C71" i="40"/>
  <c r="C70" i="40"/>
  <c r="C69" i="40"/>
  <c r="C68" i="40"/>
  <c r="C67" i="40"/>
  <c r="C66" i="40"/>
  <c r="C65" i="40"/>
  <c r="C64" i="40"/>
  <c r="C63" i="40"/>
  <c r="C62" i="40"/>
  <c r="C61" i="40"/>
  <c r="C60" i="40"/>
  <c r="Q14" i="40" l="1"/>
  <c r="J20" i="40"/>
  <c r="Q15" i="40"/>
  <c r="Q24" i="40"/>
  <c r="J24" i="40"/>
  <c r="Q18" i="40"/>
  <c r="H21" i="40"/>
  <c r="Q20" i="40"/>
  <c r="I22" i="40"/>
  <c r="L22" i="40"/>
  <c r="O28" i="40"/>
  <c r="EU52" i="2"/>
  <c r="EV44" i="2"/>
  <c r="N19" i="40"/>
  <c r="K19" i="40"/>
  <c r="K22" i="40" s="1"/>
  <c r="N27" i="40"/>
  <c r="P27" i="40" s="1"/>
  <c r="Q23" i="40"/>
  <c r="H19" i="40"/>
  <c r="J19" i="40" s="1"/>
  <c r="H27" i="40"/>
  <c r="J27" i="40" s="1"/>
  <c r="Q21" i="40"/>
  <c r="K27" i="40"/>
  <c r="M27" i="40" s="1"/>
  <c r="C90" i="40"/>
  <c r="C89" i="40"/>
  <c r="C88" i="40"/>
  <c r="C87" i="40"/>
  <c r="C86" i="40"/>
  <c r="C85" i="40"/>
  <c r="C189" i="40"/>
  <c r="C188" i="40"/>
  <c r="C187" i="40"/>
  <c r="C186" i="40"/>
  <c r="C185" i="40"/>
  <c r="C184" i="40"/>
  <c r="C174" i="40"/>
  <c r="C173" i="40"/>
  <c r="C172" i="40"/>
  <c r="C171" i="40"/>
  <c r="C170" i="40"/>
  <c r="C169" i="40"/>
  <c r="C165" i="40"/>
  <c r="C164" i="40"/>
  <c r="C163" i="40"/>
  <c r="C162" i="40"/>
  <c r="C159" i="40"/>
  <c r="C158" i="40"/>
  <c r="C157" i="40"/>
  <c r="C156" i="40"/>
  <c r="C155" i="40"/>
  <c r="C154" i="40"/>
  <c r="C153" i="40"/>
  <c r="C152" i="40"/>
  <c r="C151" i="40"/>
  <c r="C150" i="40"/>
  <c r="C149" i="40"/>
  <c r="C148" i="40"/>
  <c r="C133" i="40"/>
  <c r="C132" i="40"/>
  <c r="C131" i="40"/>
  <c r="C130" i="40"/>
  <c r="C129" i="40"/>
  <c r="C128" i="40"/>
  <c r="C127" i="40"/>
  <c r="C126" i="40"/>
  <c r="C125" i="40"/>
  <c r="C124" i="40"/>
  <c r="C123" i="40"/>
  <c r="C122" i="40"/>
  <c r="C121" i="40"/>
  <c r="C120" i="40"/>
  <c r="C117" i="40"/>
  <c r="C116" i="40"/>
  <c r="C115" i="40"/>
  <c r="C114" i="40"/>
  <c r="C113" i="40"/>
  <c r="C109" i="40"/>
  <c r="C108" i="40"/>
  <c r="C107" i="40"/>
  <c r="C106" i="40"/>
  <c r="C103" i="40"/>
  <c r="C102" i="40"/>
  <c r="C101" i="40"/>
  <c r="C100" i="40"/>
  <c r="C99" i="40"/>
  <c r="C98" i="40"/>
  <c r="C97" i="40"/>
  <c r="C96" i="40"/>
  <c r="C95" i="40"/>
  <c r="C94" i="40"/>
  <c r="C46" i="40"/>
  <c r="C45" i="40"/>
  <c r="C44" i="40"/>
  <c r="C43" i="40"/>
  <c r="C42" i="40"/>
  <c r="C41" i="40"/>
  <c r="C40" i="40"/>
  <c r="C39" i="40"/>
  <c r="C38" i="40"/>
  <c r="C37" i="40"/>
  <c r="C36" i="40"/>
  <c r="C35" i="40"/>
  <c r="C33" i="40"/>
  <c r="C32" i="40"/>
  <c r="C31" i="40"/>
  <c r="C30" i="40"/>
  <c r="C29" i="40"/>
  <c r="C27" i="40"/>
  <c r="C26" i="40"/>
  <c r="C25" i="40"/>
  <c r="C23" i="40"/>
  <c r="C22" i="40"/>
  <c r="C21" i="40"/>
  <c r="H22" i="40" l="1"/>
  <c r="J22" i="40" s="1"/>
  <c r="Q19" i="40"/>
  <c r="M19" i="40"/>
  <c r="N22" i="40"/>
  <c r="P22" i="40" s="1"/>
  <c r="P19" i="40"/>
  <c r="L28" i="40"/>
  <c r="M22" i="40"/>
  <c r="I28" i="40"/>
  <c r="D73" i="40"/>
  <c r="EV52" i="2"/>
  <c r="E73" i="40" s="1"/>
  <c r="K28" i="40"/>
  <c r="N28" i="40"/>
  <c r="H28" i="40"/>
  <c r="Q22" i="40"/>
  <c r="Q27" i="40"/>
  <c r="C34" i="40"/>
  <c r="E34" i="40" s="1"/>
  <c r="C24" i="40"/>
  <c r="E24" i="40" s="1"/>
  <c r="C28" i="40"/>
  <c r="E28" i="40" s="1"/>
  <c r="C20" i="40"/>
  <c r="C18" i="40"/>
  <c r="C17" i="40"/>
  <c r="C16" i="40"/>
  <c r="C15" i="40"/>
  <c r="C14" i="40"/>
  <c r="C143" i="35"/>
  <c r="C142" i="35"/>
  <c r="C141" i="35"/>
  <c r="C140" i="35"/>
  <c r="C139" i="35"/>
  <c r="C138" i="35"/>
  <c r="C134" i="35"/>
  <c r="C133" i="35"/>
  <c r="J28" i="40" l="1"/>
  <c r="M28" i="40"/>
  <c r="Q28" i="40"/>
  <c r="P28" i="40"/>
  <c r="C19" i="40"/>
  <c r="E19" i="40" s="1"/>
  <c r="C130" i="35"/>
  <c r="C129" i="35"/>
  <c r="C126" i="35"/>
  <c r="C125" i="35"/>
  <c r="C124" i="35"/>
  <c r="C123" i="35"/>
  <c r="C122" i="35"/>
  <c r="C121" i="35"/>
  <c r="C120" i="35"/>
  <c r="C119" i="35"/>
  <c r="C118" i="35"/>
  <c r="C117" i="35"/>
  <c r="C116" i="35"/>
  <c r="C115" i="35"/>
  <c r="J20" i="35"/>
  <c r="C36" i="35"/>
  <c r="C33" i="35"/>
  <c r="C32" i="35"/>
  <c r="C31" i="35"/>
  <c r="C30" i="35"/>
  <c r="C25" i="35"/>
  <c r="C24" i="35"/>
  <c r="C23" i="35"/>
  <c r="C21" i="35"/>
  <c r="C20" i="35"/>
  <c r="C19" i="35"/>
  <c r="C18" i="35"/>
  <c r="C16" i="35"/>
  <c r="C15" i="35"/>
  <c r="C114" i="35"/>
  <c r="C113" i="35"/>
  <c r="C110" i="35"/>
  <c r="C109" i="35"/>
  <c r="C108" i="35"/>
  <c r="C107" i="35"/>
  <c r="C106" i="35"/>
  <c r="J100" i="35"/>
  <c r="C100" i="35"/>
  <c r="C101" i="35"/>
  <c r="C99" i="35"/>
  <c r="C98" i="35"/>
  <c r="C97" i="35"/>
  <c r="C96" i="35"/>
  <c r="C95" i="35"/>
  <c r="C94" i="35"/>
  <c r="C93" i="35"/>
  <c r="C92" i="35"/>
  <c r="I12" i="35"/>
  <c r="B13" i="35" l="1"/>
  <c r="B12" i="35"/>
  <c r="C34" i="35" l="1"/>
  <c r="C41" i="35"/>
  <c r="C26" i="35"/>
  <c r="C39" i="35"/>
  <c r="C40" i="35"/>
  <c r="C42" i="35"/>
  <c r="C28" i="35" l="1"/>
  <c r="C44" i="35"/>
  <c r="C45" i="35"/>
  <c r="C27" i="35"/>
  <c r="C29" i="35" l="1"/>
  <c r="C46" i="35" l="1"/>
  <c r="C43" i="35"/>
  <c r="C35" i="35"/>
  <c r="C37" i="35" l="1"/>
  <c r="C47" i="35" l="1"/>
  <c r="C38" i="3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tc={1038E389-7624-4082-B72A-D830E64845A2}</author>
  </authors>
  <commentList>
    <comment ref="F9" authorId="0" shapeId="0" xr:uid="{1038E389-7624-4082-B72A-D830E64845A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tc={E9B0A08B-4049-49A5-A366-163701B5ACE9}</author>
  </authors>
  <commentList>
    <comment ref="H9" authorId="0" shapeId="0" xr:uid="{E9B0A08B-4049-49A5-A366-163701B5ACE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>
      </text>
    </comment>
  </commentList>
</comments>
</file>

<file path=xl/sharedStrings.xml><?xml version="1.0" encoding="utf-8"?>
<sst xmlns="http://schemas.openxmlformats.org/spreadsheetml/2006/main" count="6194" uniqueCount="910">
  <si>
    <t>SERVICIO NACIONAL DE APRENDIZAJE-SENA</t>
  </si>
  <si>
    <t>DIRECCIÓN DE PLANEACIÓN Y DIRECCIONAMIENTO CORPORATIVO</t>
  </si>
  <si>
    <t>GRUPO DE GESTIÓN DE LA INFORMACIÓN Y EVALUACIÓN DE RESULTADOS</t>
  </si>
  <si>
    <t>Cód. Reg.</t>
  </si>
  <si>
    <t>Regional</t>
  </si>
  <si>
    <t>Código Centro</t>
  </si>
  <si>
    <t>Centro</t>
  </si>
  <si>
    <t>EDUCACION SUPERIOR</t>
  </si>
  <si>
    <t>FORMACIÓN TECNICA LABORAL Y OTROS</t>
  </si>
  <si>
    <t>Unidades productivas creadas para la estrategia CampeSENA</t>
  </si>
  <si>
    <t>CERTIFICACIÓN</t>
  </si>
  <si>
    <t>No de Evaluaciones en Competencias Laborales</t>
  </si>
  <si>
    <t xml:space="preserve">Personas Evaluadas en Competencias Laborales  </t>
  </si>
  <si>
    <t>Personas Certificadas en Competencias Laborales</t>
  </si>
  <si>
    <t xml:space="preserve">No. Instrumentos de evaluación construidos </t>
  </si>
  <si>
    <t>Estándares para el desempeño laboral elaborados y/o actualizados</t>
  </si>
  <si>
    <t>Cupos</t>
  </si>
  <si>
    <t xml:space="preserve">TOTAL EDUCACION SUPERIOR </t>
  </si>
  <si>
    <t>TOTAL FORMACIÓN PROFESIONAL</t>
  </si>
  <si>
    <t>PROGRAMA DE BILINGÜISMO</t>
  </si>
  <si>
    <t xml:space="preserve">EDUCACIÓN SUPERIOR </t>
  </si>
  <si>
    <t>REGIONAL ANTIOQUIA</t>
  </si>
  <si>
    <t>CENTRO DE LOS RECURSOS NATURALES RENOVABLES - LA SALADA</t>
  </si>
  <si>
    <t>CENTRO DE FORMACION PROFESIONAL MINERO AMBIENTAL</t>
  </si>
  <si>
    <t>CENTRO DE DISEÑO Y MANUFACTURA DEL CUERO</t>
  </si>
  <si>
    <t>CENTRO DE FORMACIÓN EN DISEÑO, CONFECCIÓN Y MODA.</t>
  </si>
  <si>
    <t>CENTRO PARA EL DESARROLLO DEL HABITAT Y LA CONSTRUCCIÓN</t>
  </si>
  <si>
    <t>CENTRO DE TECNOLOGÍA DE LA MANUFACTURA AVANZADA.</t>
  </si>
  <si>
    <t>CENTRO TECNOLÓGICO DEL MOBILIARIO</t>
  </si>
  <si>
    <t>CENTRO TECNOLÓGICO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</si>
  <si>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</si>
  <si>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</si>
  <si>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</si>
  <si>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</si>
  <si>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</si>
  <si>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INNOVACIÒN, LA AGROINDUSTRIA  Y EL TURISMO</t>
  </si>
  <si>
    <t>COMPLEJO TECNOLOGICO AGROINDUSTRIAL, PECUARIO Y TURISTICO</t>
  </si>
  <si>
    <t>COMPLEJO TECNOLOGICO, TURISTICO Y AGROINDUSTRIAL DEL OCCIDENTE ANTIOQUEÑO</t>
  </si>
  <si>
    <t>REGIONAL ATLÁNTICO</t>
  </si>
  <si>
    <t>CENTRO PARA EL DESARROLLO AGROECOLOGICO Y AGROINDUSTRIAL</t>
  </si>
  <si>
    <t>CENTRO NACIONAL COLOMBO ALEMAN</t>
  </si>
  <si>
    <t>CENTRO INDUSTRIAL Y DE AVIACION</t>
  </si>
  <si>
    <t>CENTRO DE COMERCIO Y SERVICIOS</t>
  </si>
  <si>
    <t>REGIONAL DISTRITO CAPITAL</t>
  </si>
  <si>
    <t>CENTRO DE TECNOLOGIAS PARA LA CONSTRUCCION Y LA MADERA</t>
  </si>
  <si>
    <t>CENTRO DE ELECTRICIDAD, ELECTRÓNICA Y TELECOMUNICACIONES</t>
  </si>
  <si>
    <t>CENTRO DE GESTION INDUSTRIAL</t>
  </si>
  <si>
    <t>CENTRO DE MANUFACTURA EN TEXTILES Y CUERO</t>
  </si>
  <si>
    <t>CENTRO DE TECNOLOGIAS DEL TRANSPORTE</t>
  </si>
  <si>
    <t>CENTRO METALMECANICO</t>
  </si>
  <si>
    <t>CENTRO DE MATERIALES Y ENSAYOS</t>
  </si>
  <si>
    <t>CENTRO DE DISEÑO Y METROLOGIA</t>
  </si>
  <si>
    <t>CENTRO PARA LA INDUSTRIA DE LA COMUNICACIÓN GRAFICA</t>
  </si>
  <si>
    <t>CENTRO DE GESTION DE MERCADOS, LOGISTICA Y TECNOLOGIAS DE LA INFORMACION</t>
  </si>
  <si>
    <t>CENTRO DE FORMACION DE TALENTO HUMANO EN SALUD</t>
  </si>
  <si>
    <t>CENTRO DE GESTION ADMINISTRATIVA</t>
  </si>
  <si>
    <t>CENTRO DE SERVICIOS FINANCIEROS</t>
  </si>
  <si>
    <t>CENTRO NACIONAL DE HOTELERIA, TURISMO Y ALIMENTOS</t>
  </si>
  <si>
    <t>CENTRO DE FORMACION EN ACTIVIDAD FISICA Y CULTURA</t>
  </si>
  <si>
    <t>REGIONAL BOLÍVAR</t>
  </si>
  <si>
    <t>CENTRO AGROEMPRESARIAL Y MINERO</t>
  </si>
  <si>
    <t>CENTRO INTERNACIONAL NÁUTICO, FLUVIAL Y PORTUARIO</t>
  </si>
  <si>
    <t>CENTRO PARA LA INDUSTRIA PETROQUIMICA</t>
  </si>
  <si>
    <t>REGIONAL BOYACÁ</t>
  </si>
  <si>
    <t>CENTRO DE DESARROLLO AGROPECUARIO Y AGROINDUSTRIAL</t>
  </si>
  <si>
    <t>CENTRO  MINERO</t>
  </si>
  <si>
    <t>CENTRO DE GESTION ADMINISTRATIVA Y FORTALECIMIENTO EMPRESARIAL</t>
  </si>
  <si>
    <t>CENTRO INDUSTRIAL DE MANTENIMIENTO Y MANUFACTURA</t>
  </si>
  <si>
    <t>CENTRO DE LA INNOVACIÓN AGROINDUSTRIAL Y DE SERVICIOS</t>
  </si>
  <si>
    <t>REGIONAL CALDAS</t>
  </si>
  <si>
    <t>CENTRO PARA LA FORMACION CAFETERA</t>
  </si>
  <si>
    <t>CENTRO DE AUTOMATIZACION INDUSTRIAL</t>
  </si>
  <si>
    <t>CENTRO DE PROCESOS INDUSTRIALES</t>
  </si>
  <si>
    <t>CENTRO PECUARIO Y AGROEMPRESARIAL</t>
  </si>
  <si>
    <t>REGIONAL CAQUETÁ</t>
  </si>
  <si>
    <t>CENTRO TECNOLOGICO DE LA AMAZONIA</t>
  </si>
  <si>
    <t>REGIONAL CAUCA</t>
  </si>
  <si>
    <t>CENTRO AGROPECUARIO</t>
  </si>
  <si>
    <t>CENTRO DE TELEINFORMATICA Y PRODUCCIÓN INDUSTRIAL</t>
  </si>
  <si>
    <t>REGIONAL CESAR</t>
  </si>
  <si>
    <t>CENTRO BIOTECNOLOGICO DEL CARIBE</t>
  </si>
  <si>
    <t>CENTRO AGROEMPRESARIAL</t>
  </si>
  <si>
    <t>REGIONAL CÓRDOBA</t>
  </si>
  <si>
    <t>CENTRO AGROPECUARIO Y DE BIOTECNOLOGIA EL PORVENIR</t>
  </si>
  <si>
    <t>CENTRO DE COMERCIO, INDUSTRIA Y TURISMO DE CORDOBA</t>
  </si>
  <si>
    <t>REGIONAL CUNDINAMARCA</t>
  </si>
  <si>
    <t>CENTRO INDUSTRIAL Y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</si>
  <si>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</si>
  <si>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</si>
  <si>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</si>
  <si>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</si>
  <si>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</si>
  <si>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REGIONAL CHOCÓ</t>
  </si>
  <si>
    <t>CENTRO DE RECURSOS NATURALES, INDUSTRIA Y BIODIVERSIDAD</t>
  </si>
  <si>
    <t>REGIONAL HUILA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</si>
  <si>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</si>
  <si>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</si>
  <si>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</si>
  <si>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</si>
  <si>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GESTION Y DESARROLLO SOSTENIBLE SURCOLOMBIANO</t>
  </si>
  <si>
    <t>REGIONAL GUAJIRA</t>
  </si>
  <si>
    <t>CENTRO INDUSTRIAL Y DE ENERGIAS ALTERNATIVAS</t>
  </si>
  <si>
    <t>CENTRO AGROEMPRESARIAL Y ACUICOLA</t>
  </si>
  <si>
    <t>REGIONAL MAGDALENA</t>
  </si>
  <si>
    <t>CENTRO ACUICOLA Y AGROINDUSTRIAL DE GAIRA</t>
  </si>
  <si>
    <t>CENTRO DE LOGISTICA Y PROMOCION ECOTURISTICA DEL MAGDALENA</t>
  </si>
  <si>
    <t>REGIONAL META</t>
  </si>
  <si>
    <t>CENTRO AGROINDUSTRIAL DEL META</t>
  </si>
  <si>
    <t>CENTRO DE INDUSTRIA Y SERVICIOS DEL META</t>
  </si>
  <si>
    <t>REGIONAL NARIÑO</t>
  </si>
  <si>
    <t>CENTRO SUR COLOMBIANO DE LOGÍSTICA INTERNACIONAL</t>
  </si>
  <si>
    <t>CENTRO AGROINDUSTRIAL Y PESQUERO DE LA COSTA PACIFICA</t>
  </si>
  <si>
    <t>CENTRO INTERNACIONAL DE PRODUCCIÓN LIMPIA - LOPE</t>
  </si>
  <si>
    <t>REGIONAL NORTE DE SANTANDER</t>
  </si>
  <si>
    <t>CENTRO DE FORMACION PARA EL DESARROLLO RURAL Y MINERO</t>
  </si>
  <si>
    <t>REGIONAL QUINDÍO</t>
  </si>
  <si>
    <t>CENTRO AGROINDUSTRIAL</t>
  </si>
  <si>
    <t>CENTRO PARA EL DESARROLLO TECNOLÓGICO DE LA CONSTRUCCIÓN Y LA INDUSTRIA</t>
  </si>
  <si>
    <t>CENTRO DE COMERCIO Y TURISMO</t>
  </si>
  <si>
    <t>REGIONAL RISARALDA</t>
  </si>
  <si>
    <t>CENTRO ATENCION SECTOR AGROPECUARIO</t>
  </si>
  <si>
    <t>CENTRO DE DISEÑO E INNOVACIÓN TECNOLOGICA INDUSTRIAL</t>
  </si>
  <si>
    <t>REGIONAL SANTANDER</t>
  </si>
  <si>
    <t>CENTRO INDUSTRIAL DE MANTENIMIENTO INTEGRAL</t>
  </si>
  <si>
    <t>CENTRO INDUSTRIAL DEL DISEÑO Y LA MANUFACTURA</t>
  </si>
  <si>
    <t>CENTRO DE SERVICIOS EMPRESARIALES Y TURISTICOS</t>
  </si>
  <si>
    <t>CENTRO INDUSTRIAL Y DEL DESARROLLO TECNOLOGICO</t>
  </si>
  <si>
    <t>CENTRO AGROTURISTICO</t>
  </si>
  <si>
    <t>CENTRO AGROEMPRESARIAL Y TURISTICO DE LOS ANDES</t>
  </si>
  <si>
    <t>CENTRO DE GESTION AGROEMPRESARIAL DEL ORIENTE</t>
  </si>
  <si>
    <t>REGIONAL SUCRE</t>
  </si>
  <si>
    <t>CENTRO DE LA INNOVACION, LA TECNOLOGIA Y LOS SERVICIOS</t>
  </si>
  <si>
    <t>REGIONAL TOLIMA</t>
  </si>
  <si>
    <t>CENTRO AGROPECUARIO LA GRANJA</t>
  </si>
  <si>
    <t>CENTRO DE INDUSTRIA Y CONSTRUCCION</t>
  </si>
  <si>
    <t>REGIONAL VALLE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</si>
  <si>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</si>
  <si>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</si>
  <si>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</si>
  <si>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</si>
  <si>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</si>
  <si>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</si>
  <si>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</si>
  <si>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</si>
  <si>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</si>
  <si>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</si>
  <si>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REGIONAL ARAUCA</t>
  </si>
  <si>
    <t>CENTRO DE GESTION Y DESARROLLO AGROINDUSTRIAL DE ARAUCA</t>
  </si>
  <si>
    <t>REGIONAL CASANARE</t>
  </si>
  <si>
    <t>CENTRO AGROINDUSTRIAL Y FORTALECIMIENTO EMPRESARIAL DE CASANARE</t>
  </si>
  <si>
    <t>REGIONAL PUTUMAYO</t>
  </si>
  <si>
    <t>CENTRO AGROFORESTAL Y ACUICOLA ARAPAIMA</t>
  </si>
  <si>
    <t>REGIONAL SAN ANDRÉS</t>
  </si>
  <si>
    <t>CENTRO DE FORMACION TURISTICA, GENTE DE MAR Y DE SERVICIOS</t>
  </si>
  <si>
    <t>REGIONAL AMAZONAS</t>
  </si>
  <si>
    <t>CENTRO PARA LA BIODIVERSIDAD Y EL TURISMO DEL AMAZONAS</t>
  </si>
  <si>
    <t>REGIONAL GUAINÍA</t>
  </si>
  <si>
    <t>CENTRO AMBIENTAL Y ECOTURISTICO DEL NORORIENTE AMAZONICO</t>
  </si>
  <si>
    <t>REGIONAL GUAVIARE</t>
  </si>
  <si>
    <t>CENTRO DE DESARROLLO AGROINDUSTRIAL, TURISTICO Y TECNOLOGICO DEL GUAVIARE</t>
  </si>
  <si>
    <t>REGIONAL VAUPÉS</t>
  </si>
  <si>
    <t>CENTRO AGROPECUARIO Y DE SERVICIOS AMBIENTALES JIRI - JIRIMO</t>
  </si>
  <si>
    <t>REGIONAL VICHADA</t>
  </si>
  <si>
    <t>CENTRO DE PRODUCCIÓN Y TRANSFORMACION AGROINDUSTRIAL DE LA ORINOQUIA</t>
  </si>
  <si>
    <t>TOTAL CENTROS DE FORMACIÓN</t>
  </si>
  <si>
    <t>CÓDIGO REGIONAL</t>
  </si>
  <si>
    <t>NOMBRE REGIONAL</t>
  </si>
  <si>
    <t>TOTAL REGIONALES</t>
  </si>
  <si>
    <t>PROGRAMA DE FORMACION CONTINUA ESPECIALIZADA</t>
  </si>
  <si>
    <t>TOTAL NACIONAL</t>
  </si>
  <si>
    <t>TOTAL FORMACIÓN LABORAL</t>
  </si>
  <si>
    <t>FORMACIÓN LABORAL  - Virtual</t>
  </si>
  <si>
    <t>EDUCACION SUPERIOR -   Presencial</t>
  </si>
  <si>
    <t>EDUCACION SUPERIOR -  Virtual</t>
  </si>
  <si>
    <t>CampeSENA</t>
  </si>
  <si>
    <t>FORMACIÓN LABORAL</t>
  </si>
  <si>
    <t xml:space="preserve">TOTAL TITULADA -Presencial </t>
  </si>
  <si>
    <t>TOTAL TITULADA - Virtual</t>
  </si>
  <si>
    <t>PROGRAMA DE BILINGÜISMO- presencial</t>
  </si>
  <si>
    <t>PROGRAMA DE BILINGÜISMO- virtual</t>
  </si>
  <si>
    <t>Tecnologos Regular - Presencial</t>
  </si>
  <si>
    <t>Tecnólogos Regular - Virtual</t>
  </si>
  <si>
    <t>Tecnólogos CampeSENA</t>
  </si>
  <si>
    <t>Operarios Regular</t>
  </si>
  <si>
    <t>Operarios CampeSENA</t>
  </si>
  <si>
    <t>Auxiliares Regular</t>
  </si>
  <si>
    <t>Auxiliares CampeSENA</t>
  </si>
  <si>
    <t>Técnico Laboral Regular - Presencial</t>
  </si>
  <si>
    <t>Técnico Laboral Regular - Virtual</t>
  </si>
  <si>
    <t>Técnico Laboral CampeSENA</t>
  </si>
  <si>
    <t>Técnico Laboral Articulación con la Media</t>
  </si>
  <si>
    <t>Total Formación Profesional CampeSENA</t>
  </si>
  <si>
    <t>Total Formación Profesional Integral - Virtual</t>
  </si>
  <si>
    <t>Metas Programas Relevantes</t>
  </si>
  <si>
    <t>RETENCIÓN</t>
  </si>
  <si>
    <t>TOTAL TITULADA</t>
  </si>
  <si>
    <t>COMPLEMENTARIA - Presencial</t>
  </si>
  <si>
    <t>COMPLEMENTARIA - Virtual</t>
  </si>
  <si>
    <t>TOTAL COMPLEMENTARIA</t>
  </si>
  <si>
    <t>TOTAL FORMACIÓN PROFESIONAL - Presencial</t>
  </si>
  <si>
    <t>TOTAL FORMACIÓN PROFESIONAL - Virtual</t>
  </si>
  <si>
    <t>CENTRO DE INNOVACIÓN Y DE GESTIÓN EMPRESARIAL Y CULTURAL</t>
  </si>
  <si>
    <t xml:space="preserve">TOTAL FORMACIÓN TITULADA </t>
  </si>
  <si>
    <t xml:space="preserve">TOTAL FORMACIÓN COMPLEMENTARIA </t>
  </si>
  <si>
    <t>TOTAL FORMACIÓN PROFESIONAL INTEGRAL</t>
  </si>
  <si>
    <t>ARTICULACION CON LA MEDIA - (Incluidas en Formación laboral)</t>
  </si>
  <si>
    <t>CODIGO REGIONAL</t>
  </si>
  <si>
    <t>CampeSENA (Incluidas en Formación Profesional Integral)</t>
  </si>
  <si>
    <t>DSNFT</t>
  </si>
  <si>
    <t>DFP</t>
  </si>
  <si>
    <t xml:space="preserve">FEEC </t>
  </si>
  <si>
    <t>FEEP</t>
  </si>
  <si>
    <t>Certificaciones de competencias laborales expedidas para CampeSENA (A)</t>
  </si>
  <si>
    <t>Certificaciones expedidas en Competencias Laborales - Regular (C)</t>
  </si>
  <si>
    <t>Total Certificaciones en Competencias laborales (D)=(A+B+C)</t>
  </si>
  <si>
    <t>Proyectos productivos formulados para la estrategia CampeSENA</t>
  </si>
  <si>
    <t>Unidades productivas fortalecidas para la estrategia CampeSENA</t>
  </si>
  <si>
    <t>Proyectos productivos beneficiados para la estrategia CampeSENA</t>
  </si>
  <si>
    <t>Reuniones de consejos ejecutivos realizadas</t>
  </si>
  <si>
    <t>Programas Especiales con Metas Nacionales Compartidas 2025</t>
  </si>
  <si>
    <t>SENATEC</t>
  </si>
  <si>
    <t>Certificación</t>
  </si>
  <si>
    <t>FORMACIÓN COMPLEMENTARIA RED TIC (Incluidas en la Formación Complementaria)</t>
  </si>
  <si>
    <t>POBLACIONES VULNERABLES (Están incluidas en el Total de la Formación Profesional Integral)</t>
  </si>
  <si>
    <t>OTRAS POBLACIONES VULNERABLES</t>
  </si>
  <si>
    <t>EMPRENDIMIENTO Y FORTALECIMIENTO</t>
  </si>
  <si>
    <t>FONDO EMPRENDER</t>
  </si>
  <si>
    <t>DESPLAZADOS POR LA VIOLENCIA
(A)</t>
  </si>
  <si>
    <t>HECHOS VICTIMIZANTES  (B)</t>
  </si>
  <si>
    <t>TOTAL VICTIMAS (C) =
 (A+B)</t>
  </si>
  <si>
    <t>OTRAS POBLACIONES VULNERABLES (D)</t>
  </si>
  <si>
    <t>TOTAL POBLACIONES VULNERABLES (E) = (C+D)</t>
  </si>
  <si>
    <t>Personas en condición de Discapacidad</t>
  </si>
  <si>
    <t>Indígenas</t>
  </si>
  <si>
    <t>INPEC</t>
  </si>
  <si>
    <t>Jóvenes Vulnerables</t>
  </si>
  <si>
    <t>Adolescente en Conflicto con la Ley Penal</t>
  </si>
  <si>
    <t>Mujer Cabeza de Hogar</t>
  </si>
  <si>
    <t>Negritudes (Negros)</t>
  </si>
  <si>
    <t>Afrocolombianos</t>
  </si>
  <si>
    <t>Raizales</t>
  </si>
  <si>
    <t>Palenqueros</t>
  </si>
  <si>
    <t xml:space="preserve"> Proceso de Reintegración y Adolescentes desvinculados de Grupos Armados Organizados al margen de la ley</t>
  </si>
  <si>
    <t xml:space="preserve">Tercera Edad </t>
  </si>
  <si>
    <t>Adolescente Trabajador</t>
  </si>
  <si>
    <t>Rroom</t>
  </si>
  <si>
    <t xml:space="preserve">Emprendedores Orientados </t>
  </si>
  <si>
    <t>Emprendimientos Asesorados</t>
  </si>
  <si>
    <t>Empresas en Fortalecimiento</t>
  </si>
  <si>
    <t>Empleos Fortalecimiento</t>
  </si>
  <si>
    <t>Empresas Fortalecidas Poblaciones NARP (Incluidas en Empresas en Fortalecimiento)</t>
  </si>
  <si>
    <t>Empresas Creadas Poblaciones NARP (Incluidas en Empresas creadas a partir del asesoramiento )</t>
  </si>
  <si>
    <t>Número de Campesinos atendidos en el programa de emprendimiento</t>
  </si>
  <si>
    <t xml:space="preserve">No. Planes de Negocio Desplazados por la Violencia </t>
  </si>
  <si>
    <t>No. Unidades Productivas Desplazados por la Violencia</t>
  </si>
  <si>
    <t>Iniciativas empresariales financiadas con recursos del Fondo Emprender</t>
  </si>
  <si>
    <t>Empleos potenciales directos Fondo Emprender</t>
  </si>
  <si>
    <t>AGENCIA PUBLICA DE EMPLEO</t>
  </si>
  <si>
    <t>TOTAL REGIONAL</t>
  </si>
  <si>
    <t xml:space="preserve">CONTRATO DE APRENDIZAJE </t>
  </si>
  <si>
    <t>CENTRO DE OPERACIÓN Y MANTENIMIENTO MINERO</t>
  </si>
  <si>
    <t>CONTRATO DE APRENDIZAJE Y OTROS</t>
  </si>
  <si>
    <t xml:space="preserve">Número de Empresas con Cuotas Reguladas </t>
  </si>
  <si>
    <t xml:space="preserve">Total Aprendices Con Contrato De Aprendizaje </t>
  </si>
  <si>
    <t>Tecnólogos Regular - A Distancia</t>
  </si>
  <si>
    <t>METAS 2025 NACIONALES COMPARTIDAS CON OTRAS ENTIDADES (MINTIC - SENATEC)</t>
  </si>
  <si>
    <t>Personas formadas y entrenadas en el marco de alianzas con cooperantes internacionales</t>
  </si>
  <si>
    <t>Movilidad Internacional (Entrante y saliente)</t>
  </si>
  <si>
    <t>Alianzas estratégicas, convenios y/o proyectos nacionales e internacionales suscritos y/o fortalecidos por el SENA</t>
  </si>
  <si>
    <t>META 2025</t>
  </si>
  <si>
    <t>INDICADOR</t>
  </si>
  <si>
    <t>GRAN TOTAL FORMACION TITULADA (Cupos incluidos en Total Cupos Formación Titulada)</t>
  </si>
  <si>
    <t>TOTAL FORMACION COMPLEMENTARIA (Cupos incluidos en Total Cupos Formación Complementaria)</t>
  </si>
  <si>
    <t>TOTAL FORMACION TITULADA Y  COMPLEMENTARIA (Cupos incluidos en Total Formación)</t>
  </si>
  <si>
    <t xml:space="preserve"> TECNOLOGOS (Cupos incluidos en Total Cupos Tecnólogos)</t>
  </si>
  <si>
    <t>OPERARIOS (Cupos incluidos en Total Cupos Operarios)</t>
  </si>
  <si>
    <t xml:space="preserve"> TECNICO LABORAL (Cupos incluidos en Total Cupos Técnico Laboral)</t>
  </si>
  <si>
    <t xml:space="preserve">Cupos Pasan 2025 </t>
  </si>
  <si>
    <t xml:space="preserve">Cupos Nuevos 2025 </t>
  </si>
  <si>
    <t>Total FIC</t>
  </si>
  <si>
    <t>I SEMESTRE</t>
  </si>
  <si>
    <t>II SEMESTRE</t>
  </si>
  <si>
    <t>TOTAL CENTROS</t>
  </si>
  <si>
    <t>Auxiliares (Cupos incluidos en Total Cupos Auxiliares)</t>
  </si>
  <si>
    <t>Total Salud</t>
  </si>
  <si>
    <t>Total Articulación con la Media</t>
  </si>
  <si>
    <t>Media Técnica</t>
  </si>
  <si>
    <t>Media Académica</t>
  </si>
  <si>
    <t>Media Privada</t>
  </si>
  <si>
    <t xml:space="preserve">METAS ARTICULACIÓN CON LA MEDIA 2025 POR CENTROS </t>
  </si>
  <si>
    <t>TOTAL COLOCACIONES</t>
  </si>
  <si>
    <t>Planes de Negocio Formulados</t>
  </si>
  <si>
    <t>CONTROLES</t>
  </si>
  <si>
    <t>DIRECCIÓN GENERAL</t>
  </si>
  <si>
    <t>Total</t>
  </si>
  <si>
    <t>DPDC</t>
  </si>
  <si>
    <t>Total Regionales - Total Centros</t>
  </si>
  <si>
    <t>DETE</t>
  </si>
  <si>
    <t>Total Tecnólogos (E)</t>
  </si>
  <si>
    <t>TOTAL EDUCACION SUPERIOR (E)</t>
  </si>
  <si>
    <t>Código</t>
  </si>
  <si>
    <t>Ingrese el código del centro:</t>
  </si>
  <si>
    <t>Metas Formación Profesional Integral</t>
  </si>
  <si>
    <t>META</t>
  </si>
  <si>
    <t>EDUCACION SUPERIOR (=E)</t>
  </si>
  <si>
    <t>TOTAL FORMACION TITULADA (F = D+E)</t>
  </si>
  <si>
    <t>Formación Complementaria - Virtual  (Sin Bilingüismo) (G)</t>
  </si>
  <si>
    <t>Formación Complementaria - Presencial (Sin Bilingüismo) (H)</t>
  </si>
  <si>
    <t>Programa de Bilingüismo - Virtual (I)</t>
  </si>
  <si>
    <t>Programa de Bilingüismo - Presencial (J)</t>
  </si>
  <si>
    <t>Total Operarios (B)</t>
  </si>
  <si>
    <t>Total Auxiliares (A)</t>
  </si>
  <si>
    <t>Total Técnico Laboral (C)</t>
  </si>
  <si>
    <t>Total Profundización Técnica (T)</t>
  </si>
  <si>
    <t>TOTAL FORMACIÓN LABORAL (Operarios, Auxiliar  y técnico laboral, profundización técnica) (D=A+B+C+T)</t>
  </si>
  <si>
    <t xml:space="preserve">TOTAL FORMACION TITULADA (F)  = (D+E) </t>
  </si>
  <si>
    <t>Fuente:  v2_SALUD_ROTACION_2025_27nov2024</t>
  </si>
  <si>
    <t>Fuente: V2_FIC 2025_27nov2024</t>
  </si>
  <si>
    <t>Formación Complementaria CampeSENA (L)</t>
  </si>
  <si>
    <t>TOTAL FORMACION COMPLEMENTARIA (N) = (G+H+K+L+M)</t>
  </si>
  <si>
    <t>TOTAL FORMACION PROFESIONAL INTEGRAL (O=N+F)</t>
  </si>
  <si>
    <t>TOTAL FORMACION COMPLEMENTARIA (N = G+H+K+L+M)</t>
  </si>
  <si>
    <t>CUPOS PASAN</t>
  </si>
  <si>
    <t>CUPOS NUEVOS</t>
  </si>
  <si>
    <t>FUENTE: PLANTILLA CONSOLIDACIÓN METAS 2025-GIER DEF/ PLANTILLA CONSOLIDACIÓN METAS 2025 APE 02122024</t>
  </si>
  <si>
    <t>Tecnólogos Full Popular</t>
  </si>
  <si>
    <t>Fuente: Ajuste Dic - Articulacion con la Media 07122024</t>
  </si>
  <si>
    <t xml:space="preserve">PROYECCIÓN CUPOS SALUD 2025 POR CENTROS </t>
  </si>
  <si>
    <t xml:space="preserve">EDUCACION SUPERIOR </t>
  </si>
  <si>
    <t xml:space="preserve"> TECNOLOGOS (Cupos incluidos en Total Cupos Tecnólogos) </t>
  </si>
  <si>
    <t>Sub total Tecnólogos (A)</t>
  </si>
  <si>
    <t>Subtotal Auxiliares (B)</t>
  </si>
  <si>
    <t>FORMACIÓN TECNICA LABORAL Y OTROS 
 F= (B+C+D)</t>
  </si>
  <si>
    <t>Subtotal Técnico Laboral 
(D)</t>
  </si>
  <si>
    <t>Subtotal Operarios 
( C)</t>
  </si>
  <si>
    <t>Gran total Formación Titulada
(A+F)</t>
  </si>
  <si>
    <t xml:space="preserve">GRAN TOTAL FORMACION TITULADA (Cupos incluidos en Total Cupos Formación Titulada) 
</t>
  </si>
  <si>
    <t>Total Media Técnica</t>
  </si>
  <si>
    <t xml:space="preserve">Total Cupos </t>
  </si>
  <si>
    <t>Total   Media Académica</t>
  </si>
  <si>
    <t>Total  Media Privada</t>
  </si>
  <si>
    <t xml:space="preserve"> </t>
  </si>
  <si>
    <t>Certificación de Competetencias Laborales</t>
  </si>
  <si>
    <t>Productividad CampeSENA</t>
  </si>
  <si>
    <t>DESPLAZADOS POR LA VIOLENCIA (A)</t>
  </si>
  <si>
    <t>TOTAL VICTIMAS (C) = (A+B)</t>
  </si>
  <si>
    <t>Desagregación OTRAS POBLACIONES VULNERABLES</t>
  </si>
  <si>
    <t>Proceso de Reintegración y Adolescentes desvinculados de Grupos Armados Organizados al margen de la ley</t>
  </si>
  <si>
    <t xml:space="preserve">EMPRENDIMIENTO Y FORTALECIMIENTO </t>
  </si>
  <si>
    <t>FORMACIÓN LABORAL (Técnicos + Auxiliares + Operarios + Profundización Técnica)</t>
  </si>
  <si>
    <t>Tecnólogos Regular - Presencial</t>
  </si>
  <si>
    <t>Técnico Laboral Full Popular</t>
  </si>
  <si>
    <t>SubTotal Tecnólogos (E)</t>
  </si>
  <si>
    <t>Operarios Full Popular</t>
  </si>
  <si>
    <t>Auxiliares Full Popular</t>
  </si>
  <si>
    <t>TOTAL FORMACIÓN LABORAL (D=A+B+C+T)</t>
  </si>
  <si>
    <t>SubTotal Operarios (B)</t>
  </si>
  <si>
    <t>SubTotal Auxiliares (A)</t>
  </si>
  <si>
    <t>SubTotal Técnico Laboral (C)</t>
  </si>
  <si>
    <t>Profundización Técnica (T)</t>
  </si>
  <si>
    <t>Formación Complementaria Full Popular (M)</t>
  </si>
  <si>
    <t>Total Formación Profesional Full Popular</t>
  </si>
  <si>
    <t>SubTotal Programa de Bilinguïsmo (K = I + J)</t>
  </si>
  <si>
    <t xml:space="preserve">TOTAL FORMACION TITULADA (F =D+E) </t>
  </si>
  <si>
    <t>Planes de negocios formulados de Full Popular</t>
  </si>
  <si>
    <t>Número de personas de Ful Popular atendidos en el programa de emprendimiento</t>
  </si>
  <si>
    <t>Número de personas de Full Popular atendidos en el programa de emprendimiento</t>
  </si>
  <si>
    <t>Aprendices SENA Con Contrato De Aprendizaje (Incluye contratos voluntarios)</t>
  </si>
  <si>
    <t xml:space="preserve">Aprendices Con Contrato De Aprendizaje Voluntario </t>
  </si>
  <si>
    <t>CONTRATOS DE APRENDIZAJE</t>
  </si>
  <si>
    <t xml:space="preserve">Número de Empresas con Cuota Voluntaria </t>
  </si>
  <si>
    <t>Aprendices Con Contrato De Aprendizaje - NO SENA</t>
  </si>
  <si>
    <t>Aprendices Con Contrato De Aprendizaje Voluntario</t>
  </si>
  <si>
    <t>Cupos autorizados FIC</t>
  </si>
  <si>
    <t>TECNOLOGOS FIC (Cupos incluidos en meta regular Tecnólogos)</t>
  </si>
  <si>
    <t>OPERARIOS FIC (Cupos incluidos en meta regular Operarios)</t>
  </si>
  <si>
    <t>TECNICO LABORAL FIC (Cupos incluidos en meta regular Técnico Laboral)</t>
  </si>
  <si>
    <t>FORMACION TITULADA FIC (Cupos incluidos en meta regular Formación Titulada)</t>
  </si>
  <si>
    <t>FORMACION COMPLEMENTARIA FIC (Cupos incluidos en meta regular Formación Complementaria)</t>
  </si>
  <si>
    <t>TOTAL FORMACION PROFESIONAL INTEGRAL FIC (Cupos incluidos en meta regular Formación Profesional Integral)</t>
  </si>
  <si>
    <t>SubTotal Tecnólogos ( E)</t>
  </si>
  <si>
    <t>Empresas Creadas en Full  popular a través del Fondo Emprender</t>
  </si>
  <si>
    <t>Empleos potenciales directos de full popular a través del Fondo Emprender</t>
  </si>
  <si>
    <t>Certificaciones de competencia Laboral expedidas en Full Popular (B)</t>
  </si>
  <si>
    <t>Certificaciones de competencia Laboral expedidas en Full  Popular (B)</t>
  </si>
  <si>
    <t>NIVEL FORMACION</t>
  </si>
  <si>
    <t>AUXILIAR</t>
  </si>
  <si>
    <t>OPERARIO</t>
  </si>
  <si>
    <t>PROFUNDIZACIÓN TÉCNICA</t>
  </si>
  <si>
    <t>ARTICULACIÓN CON LA MEDIA TECNICO</t>
  </si>
  <si>
    <t>TÉCNICO</t>
  </si>
  <si>
    <t>TECNÓLOGO</t>
  </si>
  <si>
    <t>TOTAL FORMACION EDUCACION SUPERIOR</t>
  </si>
  <si>
    <t>TOTAL FORMACION TITULADA</t>
  </si>
  <si>
    <t>COMPLEMENTARIA</t>
  </si>
  <si>
    <t>FCE</t>
  </si>
  <si>
    <t>FEEC</t>
  </si>
  <si>
    <t>FORMACION COMPLEMENTARIA</t>
  </si>
  <si>
    <t>FORMACIÓN PROFESIONAL INTEGRAL</t>
  </si>
  <si>
    <t xml:space="preserve">TOTAL FORMACION LABORAL </t>
  </si>
  <si>
    <t>FORMACIÓN  PROFESIONAL INTEGRAL</t>
  </si>
  <si>
    <t>CERTIFICACIÓN FORMACIÓN PROFESIONAL</t>
  </si>
  <si>
    <t>Full  Popular (Incluidas en Formación Profesional Integral)</t>
  </si>
  <si>
    <t>OTRAS METAS RELACIONADAS CON FORMACIÓN PROFESIONAL</t>
  </si>
  <si>
    <t>Full  Popular</t>
  </si>
  <si>
    <t xml:space="preserve"> INTERNACIONALIZACIÓN </t>
  </si>
  <si>
    <t>AGENCIA PUBLICA  DE EMPLEO</t>
  </si>
  <si>
    <t>ORIENTADOS DESEMPLEADOS</t>
  </si>
  <si>
    <t>ORIENTADOS DESPLAZADOS</t>
  </si>
  <si>
    <t>COLOCACIONES NO SENA</t>
  </si>
  <si>
    <t>COLOCACIONES EGRESADOS SENA</t>
  </si>
  <si>
    <t>TOTAL ORIENTADOS</t>
  </si>
  <si>
    <t>TASA DE COLOCACION (%)</t>
  </si>
  <si>
    <t>VACANTES</t>
  </si>
  <si>
    <t>INSCRITOS</t>
  </si>
  <si>
    <t>EJECUCIÓN</t>
  </si>
  <si>
    <t>% EJEC</t>
  </si>
  <si>
    <t>Ejecución</t>
  </si>
  <si>
    <t>% Ejecución</t>
  </si>
  <si>
    <t xml:space="preserve"> FORMACIÓN LABORAL  - Presencial
Meta</t>
  </si>
  <si>
    <t xml:space="preserve"> FORMACIÓN LABORAL  - Presencial
Ejecución</t>
  </si>
  <si>
    <t xml:space="preserve"> FORMACIÓN LABORAL  - Presencial
% Ejecución</t>
  </si>
  <si>
    <t>FORMACIÓN LABORAL  - Virtual
Meta</t>
  </si>
  <si>
    <t>FORMACIÓN LABORAL  - Virtual
Ejecución</t>
  </si>
  <si>
    <t>FORMACIÓN LABORAL  - Virtual
% Ejecución</t>
  </si>
  <si>
    <t>TOTAL FORMACIÓN LABORAL
Meta</t>
  </si>
  <si>
    <t>TOTAL FORMACIÓN LABORAL
Ejecución</t>
  </si>
  <si>
    <t>TOTAL FORMACIÓN LABORAL
% Ejecución</t>
  </si>
  <si>
    <t>EDUCACION SUPERIOR -   Presencial
Meta</t>
  </si>
  <si>
    <t>EDUCACION SUPERIOR -   Presencial
Ejecución</t>
  </si>
  <si>
    <t>EDUCACION SUPERIOR -   Presencial
% Ejecución</t>
  </si>
  <si>
    <t>EDUCACION SUPERIOR -  Virtual
Meta</t>
  </si>
  <si>
    <t>EDUCACION SUPERIOR -  Virtual
Ejecución</t>
  </si>
  <si>
    <t>EDUCACION SUPERIOR -  Virtual
% Ejecución</t>
  </si>
  <si>
    <t xml:space="preserve">TOTAL EDUCACION SUPERIOR
Meta </t>
  </si>
  <si>
    <t>TOTAL EDUCACION SUPERIOR
Ejecución</t>
  </si>
  <si>
    <t xml:space="preserve">TOTAL EDUCACION SUPERIOR
% Ejecución </t>
  </si>
  <si>
    <t xml:space="preserve">TOTAL TITULADA -Presencial
Meta </t>
  </si>
  <si>
    <t xml:space="preserve">TOTAL TITULADA -Presencial
Ejecución </t>
  </si>
  <si>
    <t xml:space="preserve">TOTAL TITULADA -Presencial
% Ejecución </t>
  </si>
  <si>
    <t xml:space="preserve">TOTAL TITULADA - Virtual
Meta </t>
  </si>
  <si>
    <t>TOTAL TITULADA - Virtual
Ejecución</t>
  </si>
  <si>
    <t>TOTAL TITULADA - Virtual
% Ejecución</t>
  </si>
  <si>
    <t>TOTAL TITULADA
Meta</t>
  </si>
  <si>
    <t>TOTAL TITULADA
Ejecución</t>
  </si>
  <si>
    <t>TOTAL TITULADA
% Ejecución</t>
  </si>
  <si>
    <t>COMPLEMENTARIA - Presencial
Meta</t>
  </si>
  <si>
    <t>COMPLEMENTARIA - Presencial
Ejecución</t>
  </si>
  <si>
    <t>COMPLEMENTARIA - Presencial
% Ejecución</t>
  </si>
  <si>
    <t>COMPLEMENTARIA - Virtual
Meta</t>
  </si>
  <si>
    <t>COMPLEMENTARIA - Virtual
Ejecución</t>
  </si>
  <si>
    <t>COMPLEMENTARIA - Virtual
% Ejecución</t>
  </si>
  <si>
    <t>TOTAL COMPLEMENTARIA
Meta</t>
  </si>
  <si>
    <t>TOTAL COMPLEMENTARIA
Ejecución</t>
  </si>
  <si>
    <t>TOTAL COMPLEMENTARIA
% Ejecución</t>
  </si>
  <si>
    <t>TOTAL FORMACIÓN PROFESIONAL - Presencial
Meta</t>
  </si>
  <si>
    <t>TOTAL FORMACIÓN PROFESIONAL - Presencial
Ejecución</t>
  </si>
  <si>
    <t>TOTAL FORMACIÓN PROFESIONAL - Presencial
% Ejecución</t>
  </si>
  <si>
    <t>TOTAL FORMACIÓN PROFESIONAL - Virtual
Meta</t>
  </si>
  <si>
    <t>TOTAL FORMACIÓN PROFESIONAL - Virtual
Ejecución</t>
  </si>
  <si>
    <t>TOTAL FORMACIÓN PROFESIONAL - Virtual
% Ejecución</t>
  </si>
  <si>
    <t>TOTAL FORMACIÓN PROFESIONAL
Meta</t>
  </si>
  <si>
    <t>TOTAL FORMACIÓN PROFESIONAL
Ejecución</t>
  </si>
  <si>
    <t>TOTAL FORMACIÓN PROFESIONAL
% Ejecución</t>
  </si>
  <si>
    <t>PROGRAMA DE BILINGÜISMO- presencial
Meta</t>
  </si>
  <si>
    <t>PROGRAMA DE BILINGÜISMO- presencial
Ejecución</t>
  </si>
  <si>
    <t>PROGRAMA DE BILINGÜISMO- presencial
% Ejecución</t>
  </si>
  <si>
    <t>PROGRAMA DE BILINGÜISMO- virtual
Meta</t>
  </si>
  <si>
    <t>PROGRAMA DE BILINGÜISMO- virtual
Ejecución</t>
  </si>
  <si>
    <t>PROGRAMA DE BILINGÜISMO- virtual
% Ejecución</t>
  </si>
  <si>
    <t>PROGRAMA DE BILINGÜISMO
Meta</t>
  </si>
  <si>
    <t>PROGRAMA DE BILINGÜISMO
Ejecución</t>
  </si>
  <si>
    <t>PROGRAMA DE BILINGÜISMO
% Ejecución</t>
  </si>
  <si>
    <t>CampeSENA
Meta</t>
  </si>
  <si>
    <t>Full  Popular
Meta</t>
  </si>
  <si>
    <t>CampeSENA
Ejecución</t>
  </si>
  <si>
    <t>Full  Popular
Ejecución</t>
  </si>
  <si>
    <t>CampeSENA
% Ejecución</t>
  </si>
  <si>
    <t>Full  Popular
% Ejecución</t>
  </si>
  <si>
    <t>FORMACIÓN LABORAL
Meta</t>
  </si>
  <si>
    <t>FORMACIÓN LABORAL
Ejecución</t>
  </si>
  <si>
    <t>FORMACIÓN LABORAL
% Ejecución</t>
  </si>
  <si>
    <t xml:space="preserve">EDUCACIÓN SUPERIOR
Meta </t>
  </si>
  <si>
    <t xml:space="preserve">EDUCACIÓN SUPERIOR
Ejecución </t>
  </si>
  <si>
    <t xml:space="preserve">EDUCACIÓN SUPERIOR
% Ejecución </t>
  </si>
  <si>
    <t xml:space="preserve">TOTAL FORMACIÓN TITULADA
Meta  </t>
  </si>
  <si>
    <t xml:space="preserve">TOTAL FORMACIÓN TITULADA
Ejecución </t>
  </si>
  <si>
    <t xml:space="preserve">TOTAL FORMACIÓN TITULADA
% Ejecución </t>
  </si>
  <si>
    <t xml:space="preserve">TOTAL FORMACIÓN COMPLEMENTARIA
Meta </t>
  </si>
  <si>
    <t xml:space="preserve">TOTAL FORMACIÓN COMPLEMENTARIA
Ejecución </t>
  </si>
  <si>
    <t xml:space="preserve">TOTAL FORMACIÓN COMPLEMENTARIA
% Ejecución </t>
  </si>
  <si>
    <t>TOTAL FORMACIÓN PROFESIONAL INTEGRAL
Meta</t>
  </si>
  <si>
    <t>TOTAL FORMACIÓN PROFESIONAL INTEGRAL
Ejecución</t>
  </si>
  <si>
    <t>TOTAL FORMACIÓN PROFESIONAL INTEGRAL
% Ejecución</t>
  </si>
  <si>
    <t>ARTICULACION CON LA MEDIA - (Incluidas en Formación laboral)
Meta</t>
  </si>
  <si>
    <t>ARTICULACION CON LA MEDIA - (Incluidas en Formación laboral)
Ejecución</t>
  </si>
  <si>
    <t>ARTICULACION CON LA MEDIA - (Incluidas en Formación laboral)
% Ejecución</t>
  </si>
  <si>
    <t>CampeSENA (Incluidas en Formación Profesional Integral)
Meta</t>
  </si>
  <si>
    <t>Full  Popular (Incluidas en Formación Profesional Integral)
Meta</t>
  </si>
  <si>
    <t>CampeSENA (Incluidas en Formación Profesional Integral)
Ejecución</t>
  </si>
  <si>
    <t>Full  Popular (Incluidas en Formación Profesional Integral)
Ejecución</t>
  </si>
  <si>
    <t>Full  Popular (Incluidas en Formación Profesional Integral)
% Ejecución</t>
  </si>
  <si>
    <t>CampeSENA (Incluidas en Formación Profesional Integral)
% Ejecución</t>
  </si>
  <si>
    <t xml:space="preserve">TOTAL EDUCACION SUPERIOR
Ejecución </t>
  </si>
  <si>
    <t xml:space="preserve">TOTAL TITULADA -Presencial
Meta  </t>
  </si>
  <si>
    <t xml:space="preserve">TOTAL TITULADA -Presencial
% Ejecución  </t>
  </si>
  <si>
    <t>TOTAL TITULADA - Virtual
Meta</t>
  </si>
  <si>
    <t xml:space="preserve">TOTAL TITULADA - Virtual
Ejecución </t>
  </si>
  <si>
    <t xml:space="preserve">TOTAL TITULADA - Virtual
% Ejecución </t>
  </si>
  <si>
    <t>Full Popular
Meta</t>
  </si>
  <si>
    <t>Full Popular
Ejecución</t>
  </si>
  <si>
    <t>Full Popular
% Ejecución</t>
  </si>
  <si>
    <t xml:space="preserve">TOTAL FORMACIÓN TITULADA
Meta </t>
  </si>
  <si>
    <t xml:space="preserve">TOTAL FORMACIÓN COMPLEMENTARIA 
Meta </t>
  </si>
  <si>
    <t>Full Popular (Incluidas en Formación Profesional Integral)
Meta</t>
  </si>
  <si>
    <t>Full Popular (Incluidas en Formación Profesional Integral)
Ejecución</t>
  </si>
  <si>
    <t>Full Popular (Incluidas en Formación Profesional Integral)
% Ejecución</t>
  </si>
  <si>
    <t>Certificaciones de competencias laborales expedidas para CampeSENA (A)
Meta</t>
  </si>
  <si>
    <t>Certificaciones de competencias laborales expedidas para CampeSENA (A)
Ejecución</t>
  </si>
  <si>
    <t>Certificaciones de competencias laborales expedidas para CampeSENA (A)
% Ejecución</t>
  </si>
  <si>
    <t>Certificaciones de competencia Laboral expedidas en Economía Popular (B)
Meta</t>
  </si>
  <si>
    <t>Certificaciones de competencia Laboral expedidas en Economía Popular (B)
Ejecución</t>
  </si>
  <si>
    <t>Certificaciones de competencia Laboral expedidas en Economía Popular (B)
% Ejecución</t>
  </si>
  <si>
    <t>Certificaciones expedidas en Competencias Laborales - Regular (C )
Meta</t>
  </si>
  <si>
    <t>Certificaciones expedidas en Competencias Laborales - Regular (C )
Ejecución</t>
  </si>
  <si>
    <t>Certificaciones expedidas en Competencias Laborales - Regular (C )
% Ejecución</t>
  </si>
  <si>
    <t>No. De Certificaciones en Competencias laborales Expedidas (D = A+B+C)
Meta</t>
  </si>
  <si>
    <t>No. De Certificaciones en Competencias laborales Expedidas (D = A+B+C)
Ejecución</t>
  </si>
  <si>
    <t>No. De Certificaciones en Competencias laborales Expedidas (D = A+B+C)
% Ejecución</t>
  </si>
  <si>
    <t>No de Evaluaciones en Competencias Laborales
Meta</t>
  </si>
  <si>
    <t>No de Evaluaciones en Competencias Laborales
Ejecución</t>
  </si>
  <si>
    <t>No de Evaluaciones en Competencias Laborales
% Ejecución</t>
  </si>
  <si>
    <t xml:space="preserve">Personas Evaluadas en Competencias Laborales
Meta  </t>
  </si>
  <si>
    <t xml:space="preserve">Personas Evaluadas en Competencias Laborales
Ejecución  </t>
  </si>
  <si>
    <t xml:space="preserve">Personas Evaluadas en Competencias Laborales
% Ejecución  </t>
  </si>
  <si>
    <t xml:space="preserve">Personas Certificadas en Competencias Laborales
Meta </t>
  </si>
  <si>
    <t>Personas Certificadas en Competencias Laborales
Ejecución</t>
  </si>
  <si>
    <t>Personas Certificadas en Competencias Laborales
% Ejecución</t>
  </si>
  <si>
    <t xml:space="preserve">No. Instrumentos de evaluación construidos
Meta  </t>
  </si>
  <si>
    <t xml:space="preserve">No. Instrumentos de evaluación construidos
Ejecución </t>
  </si>
  <si>
    <t xml:space="preserve">No. Instrumentos de evaluación construidos
% Ejecución </t>
  </si>
  <si>
    <t>Estándares para el desempeño laboral elaborados y/o actualizados
Meta</t>
  </si>
  <si>
    <t>Estándares para el desempeño laboral elaborados y/o actualizados
Ejecución</t>
  </si>
  <si>
    <t>Estándares para el desempeño laboral elaborados y/o actualizados
% Ejecución</t>
  </si>
  <si>
    <t>Reuniones de consejos ejecutivos realizadas
Meta</t>
  </si>
  <si>
    <t>Reuniones de consejos ejecutivos realizadas
Ejecución</t>
  </si>
  <si>
    <t>Reuniones de consejos ejecutivos realizadas
% Ejecución</t>
  </si>
  <si>
    <t>Unidades productivas creadas para la estrategia CampeSENA
Meta</t>
  </si>
  <si>
    <t>Unidades productivas creadas para la estrategia CampeSENA
Ejecución</t>
  </si>
  <si>
    <t>Unidades productivas fortalecidas para la estrategia CampeSENA
Meta</t>
  </si>
  <si>
    <t>Unidades productivas creadas para la estrategia CampeSENA
% Ejecución</t>
  </si>
  <si>
    <t>Unidades productivas fortalecidas para la estrategia CampeSENA
Ejecución</t>
  </si>
  <si>
    <t>Unidades productivas fortalecidas para la estrategia CampeSENA
% Ejecución</t>
  </si>
  <si>
    <t>Proyectos productivos beneficiados para la estrategia CampeSENA
Meta</t>
  </si>
  <si>
    <t>Proyectos productivos beneficiados para la estrategia CampeSENA
Ejecución</t>
  </si>
  <si>
    <t>Proyectos productivos beneficiados para la estrategia CampeSENA
% Ejecución</t>
  </si>
  <si>
    <t>Proyectos productivos formulados para la estrategia CampeSENA
Meta</t>
  </si>
  <si>
    <t>Proyectos productivos formulados para la estrategia CampeSENA
Ejecución</t>
  </si>
  <si>
    <t>Proyectos productivos formulados para la estrategia CampeSENA
% Ejecución</t>
  </si>
  <si>
    <t>Total Certificaciones en Competencias laborales (D =A+B+C)
Meta</t>
  </si>
  <si>
    <t>Total Certificaciones en Competencias laborales (D =A+B+C)
Ejecución</t>
  </si>
  <si>
    <t>Total Certificaciones en Competencias laborales (D =A+B+C)
% Ejecución</t>
  </si>
  <si>
    <t>Personas Certificadas en Competencias Laborales
Meta</t>
  </si>
  <si>
    <t>No. Instrumentos de evaluación construidos
 Meta</t>
  </si>
  <si>
    <t>No. Instrumentos de evaluación construidos
% Ejecución</t>
  </si>
  <si>
    <t xml:space="preserve">Estándares para el desempeño laboral elaborados y/o actualizados
Ejecución </t>
  </si>
  <si>
    <t xml:space="preserve">Estándares para el desempeño laboral elaborados y/o actualizados
% Ejecución </t>
  </si>
  <si>
    <t xml:space="preserve">Reuniones de consejos ejecutivos realizadas
Ejecución </t>
  </si>
  <si>
    <t xml:space="preserve">Reuniones de consejos ejecutivos realizadas
% Ejecución </t>
  </si>
  <si>
    <t xml:space="preserve">Unidades productivas creadas para la estrategia CampeSENA
Ejecución </t>
  </si>
  <si>
    <t xml:space="preserve">Unidades productivas creadas para la estrategia CampeSENA
% Ejecución </t>
  </si>
  <si>
    <t xml:space="preserve"> INSCRITOS
Meta</t>
  </si>
  <si>
    <t xml:space="preserve"> INSCRITOS
Ejecución</t>
  </si>
  <si>
    <t xml:space="preserve"> INSCRITOS
% Ejecución</t>
  </si>
  <si>
    <t xml:space="preserve"> VACANTES
Meta</t>
  </si>
  <si>
    <t xml:space="preserve"> VACANTES
Ejecución</t>
  </si>
  <si>
    <t xml:space="preserve"> VACANTES
% Ejecución</t>
  </si>
  <si>
    <t xml:space="preserve">  COLOCACIONES EGRESADOS SENA
Meta</t>
  </si>
  <si>
    <t xml:space="preserve">  COLOCACIONES EGRESADOS SENA
Ejecución</t>
  </si>
  <si>
    <t xml:space="preserve">  COLOCACIONES EGRESADOS SENA
% Ejecución</t>
  </si>
  <si>
    <t xml:space="preserve">  COLOCACIONES NO SENA
Meta</t>
  </si>
  <si>
    <t xml:space="preserve">  COLOCACIONES NO SENA
Ejecución</t>
  </si>
  <si>
    <t xml:space="preserve">  COLOCACIONES NO SENA
% Ejecución</t>
  </si>
  <si>
    <t>TOTAL COLOCACIONES
Meta</t>
  </si>
  <si>
    <t>TOTAL COLOCACIONES
Ejecución</t>
  </si>
  <si>
    <t>TOTAL COLOCACIONES
% Ejecución</t>
  </si>
  <si>
    <t xml:space="preserve"> ORIENTADOS DESEMPLEADOS
Meta</t>
  </si>
  <si>
    <t xml:space="preserve"> ORIENTADOS DESEMPLEADOS
Ejecución</t>
  </si>
  <si>
    <t xml:space="preserve"> ORIENTADOS DESEMPLEADOS
% Ejecución</t>
  </si>
  <si>
    <t xml:space="preserve"> ORIENTADOS DESPLAZADOS
Meta</t>
  </si>
  <si>
    <t xml:space="preserve"> ORIENTADOS DESPLAZADOS
Ejecución</t>
  </si>
  <si>
    <t xml:space="preserve"> ORIENTADOS DESPLAZADOS
% Ejecución</t>
  </si>
  <si>
    <t xml:space="preserve"> TOTAL ORIENTADOS
Meta</t>
  </si>
  <si>
    <t xml:space="preserve"> TOTAL ORIENTADOS
Ejecución</t>
  </si>
  <si>
    <t xml:space="preserve"> TOTAL ORIENTADOS
% Ejecución</t>
  </si>
  <si>
    <t xml:space="preserve">  TASA DE COLOCACION (%)
Meta</t>
  </si>
  <si>
    <t xml:space="preserve">  TASA DE COLOCACION (%)
Ejecución</t>
  </si>
  <si>
    <t xml:space="preserve">  TASA DE COLOCACION (%)
% Ejecución</t>
  </si>
  <si>
    <t>Emprendimientos Asesorados
Meta</t>
  </si>
  <si>
    <t>Emprendimientos Asesorados
Ejecución</t>
  </si>
  <si>
    <t>Emprendimientos Asesorados
% Ejecución</t>
  </si>
  <si>
    <t>Planes de Negocio Formulados
Meta</t>
  </si>
  <si>
    <t>Planes de Negocio Formulados
Ejecución</t>
  </si>
  <si>
    <t>Planes de Negocio Formulados
% Ejecución</t>
  </si>
  <si>
    <t xml:space="preserve">Emprendedores Orientados
Meta </t>
  </si>
  <si>
    <t xml:space="preserve">Emprendedores Orientados
Ejecución </t>
  </si>
  <si>
    <t xml:space="preserve">Emprendedores Orientados
% Ejecución </t>
  </si>
  <si>
    <t>Empresas en Fortalecimiento
Meta</t>
  </si>
  <si>
    <t xml:space="preserve">Empresas en Fortalecimiento
Ejecución </t>
  </si>
  <si>
    <t xml:space="preserve">Empresas en Fortalecimiento
% Ejecución </t>
  </si>
  <si>
    <t>Empleos Fortalecimiento
Meta</t>
  </si>
  <si>
    <t>Empleos Fortalecimiento
Ejecución</t>
  </si>
  <si>
    <t>Empleos Fortalecimiento
% Ejecución</t>
  </si>
  <si>
    <t>Empresas Fortalecidas Poblaciones NARP (Incluidas en Empresas en Fortalecimiento)
Meta</t>
  </si>
  <si>
    <t>Empresas Fortalecidas Poblaciones NARP (Incluidas en Empresas en Fortalecimiento)
Ejecución</t>
  </si>
  <si>
    <t>Empresas Fortalecidas Poblaciones NARP (Incluidas en Empresas en Fortalecimiento)
% Ejecución</t>
  </si>
  <si>
    <t>Empresas Creadas Poblaciones NARP (Incluidas en Empresas creadas a partir del asesoramiento )
Meta</t>
  </si>
  <si>
    <t>Empresas Creadas Poblaciones NARP (Incluidas en Empresas creadas a partir del asesoramiento )
Ejecución</t>
  </si>
  <si>
    <t>Empresas Creadas Poblaciones NARP (Incluidas en Empresas creadas a partir del asesoramiento )
% Ejecución</t>
  </si>
  <si>
    <t>Planes de negocios formulados de Full Popular
Meta</t>
  </si>
  <si>
    <t>Planes de negocios formulados de Full Popular
Ejecución</t>
  </si>
  <si>
    <t>Planes de negocios formulados de Full Popular
% Ejecución</t>
  </si>
  <si>
    <t>Número de Campesinos atendidos en el programa de emprendimiento
Meta</t>
  </si>
  <si>
    <t>Número de Campesinos atendidos en el programa de emprendimiento
Ejecución</t>
  </si>
  <si>
    <t>Número de Campesinos atendidos en el programa de emprendimiento
% Ejecución</t>
  </si>
  <si>
    <t>Número de personas de Full Popular atendidos en el programa de emprendimiento
Meta</t>
  </si>
  <si>
    <t>Número de personas de Full Popular atendidos en el programa de emprendimiento
Ejecución</t>
  </si>
  <si>
    <t>Número de personas de Full Popular atendidos en el programa de emprendimiento
% Ejecución</t>
  </si>
  <si>
    <t xml:space="preserve">No. Planes de Negocio Desplazados por la Violencia
Meta </t>
  </si>
  <si>
    <t xml:space="preserve">No. Planes de Negocio Desplazados por la Violencia
Ejecución </t>
  </si>
  <si>
    <t xml:space="preserve">No. Planes de Negocio Desplazados por la Violencia
% Ejecución </t>
  </si>
  <si>
    <t>No. Unidades Productivas Desplazados por la Violencia
Meta</t>
  </si>
  <si>
    <t xml:space="preserve">No. Unidades Productivas Desplazados por la Violencia
Ejecución </t>
  </si>
  <si>
    <t xml:space="preserve">No. Unidades Productivas Desplazados por la Violencia
% Ejecución </t>
  </si>
  <si>
    <t>Iniciativas empresariales financiadas con recursos del Fondo Emprender
Meta</t>
  </si>
  <si>
    <t xml:space="preserve">Iniciativas empresariales financiadas con recursos del Fondo Emprender
Ejecución </t>
  </si>
  <si>
    <t xml:space="preserve">Iniciativas empresariales financiadas con recursos del Fondo Emprender
% Ejecución </t>
  </si>
  <si>
    <t>Empleos potenciales directos Fondo Emprender
Meta</t>
  </si>
  <si>
    <t>Empleos potenciales directos Fondo Emprender
Ejecución</t>
  </si>
  <si>
    <t>Empleos potenciales directos Fondo Emprender
% Ejecución</t>
  </si>
  <si>
    <t>Empresas Creadas en Full  popular a través del Fondo Emprender
Meta</t>
  </si>
  <si>
    <t>Empresas Creadas en Full  popular a través del Fondo Emprender
Ejecución</t>
  </si>
  <si>
    <t>Empresas Creadas en Full  popular a través del Fondo Emprender
% Ejecución</t>
  </si>
  <si>
    <t>Empleos potenciales directos de full popular a través del Fondo Emprender
Meta</t>
  </si>
  <si>
    <t>Empleos potenciales directos de full popular a través del Fondo Emprender
Ejecución</t>
  </si>
  <si>
    <t>Empleos potenciales directos de full popular a través del Fondo Emprender
% Ejecución</t>
  </si>
  <si>
    <t xml:space="preserve">No. Unidades Productivas Desplazados por la Violencia
Meta </t>
  </si>
  <si>
    <t>No. Unidades Productivas Desplazados por la Violencia
Ejecución</t>
  </si>
  <si>
    <t>No. Unidades Productivas Desplazados por la Violencia
% Ejecución</t>
  </si>
  <si>
    <t xml:space="preserve">Número de Empresas con Cuotas Reguladas
Meta  </t>
  </si>
  <si>
    <t xml:space="preserve">Número de Empresas con Cuotas Reguladas
Ejecución </t>
  </si>
  <si>
    <t xml:space="preserve">Número de Empresas con Cuotas Reguladas
% Ejecución </t>
  </si>
  <si>
    <t xml:space="preserve"> Número de Empresas con Cuota Voluntaria
Meta </t>
  </si>
  <si>
    <t xml:space="preserve"> Número de Empresas con Cuota Voluntaria
Ejecución </t>
  </si>
  <si>
    <t xml:space="preserve"> Número de Empresas con Cuota Voluntaria
% Ejecución </t>
  </si>
  <si>
    <t xml:space="preserve"> Aprendices SENA Con Contrato De Aprendizaje (Incluye contratos voluntarios)
Meta</t>
  </si>
  <si>
    <t xml:space="preserve"> Aprendices SENA Con Contrato De Aprendizaje (Incluye contratos voluntarios)
Ejecución </t>
  </si>
  <si>
    <t xml:space="preserve"> Aprendices SENA Con Contrato De Aprendizaje (Incluye contratos voluntarios)
% Ejecución </t>
  </si>
  <si>
    <t xml:space="preserve"> Aprendices Con Contrato De Aprendizaje - NO SENA
Meta</t>
  </si>
  <si>
    <t xml:space="preserve"> Aprendices Con Contrato De Aprendizaje - NO SENA
Ejecución </t>
  </si>
  <si>
    <t xml:space="preserve"> Aprendices Con Contrato De Aprendizaje - NO SENA
% Ejecución </t>
  </si>
  <si>
    <t xml:space="preserve">Total Aprendices Con Contrato De Aprendizaje
Meta  </t>
  </si>
  <si>
    <t xml:space="preserve">Total Aprendices Con Contrato De Aprendizaje
Ejecución </t>
  </si>
  <si>
    <t xml:space="preserve">Total Aprendices Con Contrato De Aprendizaje
% Ejecución </t>
  </si>
  <si>
    <t xml:space="preserve"> Aprendices Con Contrato De Aprendizaje Voluntario
Meta </t>
  </si>
  <si>
    <t xml:space="preserve"> Aprendices Con Contrato De Aprendizaje Voluntario
Ejecución </t>
  </si>
  <si>
    <t xml:space="preserve"> Aprendices Con Contrato De Aprendizaje Voluntario
% Ejecución </t>
  </si>
  <si>
    <t>Aprendices SENA Con Contrato De Aprendizaje (Incluye contratos voluntarios)
Meta</t>
  </si>
  <si>
    <t xml:space="preserve">Aprendices SENA Con Contrato De Aprendizaje (Incluye contratos voluntarios)
Ejecución </t>
  </si>
  <si>
    <t xml:space="preserve">Aprendices SENA Con Contrato De Aprendizaje (Incluye contratos voluntarios)
% Ejecución </t>
  </si>
  <si>
    <t xml:space="preserve">Aprendices Con Contrato De Aprendizaje Voluntario
Meta </t>
  </si>
  <si>
    <t xml:space="preserve">Aprendices Con Contrato De Aprendizaje Voluntario
Ejecución  </t>
  </si>
  <si>
    <t xml:space="preserve">Aprendices Con Contrato De Aprendizaje Voluntario
% Ejecución  </t>
  </si>
  <si>
    <t xml:space="preserve">Total FIC
</t>
  </si>
  <si>
    <t>CERTIFICACIÓN FORMACIÓN PROFESIONAL INTEGRAL</t>
  </si>
  <si>
    <t>REGULAR
Meta</t>
  </si>
  <si>
    <t>REGULAR
Ejecución</t>
  </si>
  <si>
    <t>REGULAR
% ejuc</t>
  </si>
  <si>
    <t>CAMPESENA
Meta</t>
  </si>
  <si>
    <t>CAMPESENA
Ejecución</t>
  </si>
  <si>
    <t>CAMPESENA
% ejuc</t>
  </si>
  <si>
    <t xml:space="preserve">FULL POPULAR
Meta </t>
  </si>
  <si>
    <t xml:space="preserve">FULL POPULAR
Ejecución </t>
  </si>
  <si>
    <t xml:space="preserve">FULL POPULAR
% ejec </t>
  </si>
  <si>
    <t>Total Certificaciones en Competencias laborales (D =A+B+C)</t>
  </si>
  <si>
    <t>CAMPESENA</t>
  </si>
  <si>
    <t>Retención - CampeSENA</t>
  </si>
  <si>
    <t>Certificación - CampeSENA (Incluidas en Formación Profesional Integral)</t>
  </si>
  <si>
    <t>FULL POPULAR</t>
  </si>
  <si>
    <t>Retención - Full  Popular</t>
  </si>
  <si>
    <t>Certificación - Full  Popular (Incluidas en Formación Profesional Integral)</t>
  </si>
  <si>
    <r>
      <t xml:space="preserve">POBLACIONES VULNERABLES 
</t>
    </r>
    <r>
      <rPr>
        <b/>
        <sz val="10"/>
        <rFont val="Aptos Narrow"/>
        <family val="2"/>
        <scheme val="minor"/>
      </rPr>
      <t>(Están incluidas en el Total de la Formación Profesional Integral)</t>
    </r>
  </si>
  <si>
    <t>Fuente: Dirección de Planeación y Direccionamiento Corporativo - Grupo de Gestión de la Información y Evaluación de Resultados - Aplicativo Sofía Plus</t>
  </si>
  <si>
    <t xml:space="preserve">Fuente: Sistema Nacional de  Formación para el Trabajo-  Grupo de Certificación de Competencias Laborales </t>
  </si>
  <si>
    <t>Fuente: Dirección de Empleo y Trabajo -Aplicativo Agencia Pública de Empleo- APE.</t>
  </si>
  <si>
    <t xml:space="preserve"> INTERNACIONALIZACIÓN - DIRECCIÓN DE PROMOCIÓN Y RELACIONES CORPORATIVAS</t>
  </si>
  <si>
    <t>CONTRATO DE APRENDIZAJE -2025</t>
  </si>
  <si>
    <t>SEGUIMIENTO POR REGIONAL A LA FORMACIÓN PROFESIONAL INTEGRAL - 2025</t>
  </si>
  <si>
    <t>SEGUIMIENTO POR CENTROS DE FORMACIÓN A LA FORMACIÓN PROFESIONAL INTEGRAL -2025</t>
  </si>
  <si>
    <t>CERTIFICACION POR REGIONAL DE COMPETENCIAS LABORALES- 2025</t>
  </si>
  <si>
    <t>CERTIFICACION POR CENTROS DE FORMACIÓN DE COMPETENCIAS LABORALES-2025</t>
  </si>
  <si>
    <t>POBLACIONES VULNERABLES  Y AGENCIA PÚBLICA DE EMPLEO - 2025</t>
  </si>
  <si>
    <t>POBLACIONES VULNERABLES CENTROS DE FORMACIÓN -2025</t>
  </si>
  <si>
    <t>CONTRATO DE APRENDIZAJE- CENTROS DE FORMACIÓN 2025</t>
  </si>
  <si>
    <t xml:space="preserve">PROYECCIÓN CUPOS FIC 2025 POR CENTROS </t>
  </si>
  <si>
    <t>OTROS ( atención personas extranjeras)</t>
  </si>
  <si>
    <t>FORMACIÓN LABORAL  - Presencial</t>
  </si>
  <si>
    <t xml:space="preserve">       SEGUIMIENTO A METAS NACIONALES 2025</t>
  </si>
  <si>
    <t>Descripción del contenido:</t>
  </si>
  <si>
    <t>Nombre de la hoja de cálculo</t>
  </si>
  <si>
    <t>Descripción</t>
  </si>
  <si>
    <t>En esta hoja se encuentra el consolidado de los indicadores a nivel país y su porcentaje de avance con respecto a la meta</t>
  </si>
  <si>
    <t>En esta hoja se encuentra el detallado de los indicadores y resultados por cada Regional y Centros de Formación con respecto a la meta</t>
  </si>
  <si>
    <r>
      <t xml:space="preserve">En esta hoja se encuentra el detallado de los indicadores y resultados por cada Regional relacionados con </t>
    </r>
    <r>
      <rPr>
        <b/>
        <sz val="12"/>
        <color theme="1"/>
        <rFont val="Aptos Narrow"/>
        <family val="2"/>
        <scheme val="minor"/>
      </rPr>
      <t>Formación Profesional</t>
    </r>
    <r>
      <rPr>
        <sz val="12"/>
        <color theme="1"/>
        <rFont val="Aptos Narrow"/>
        <family val="2"/>
        <scheme val="minor"/>
      </rPr>
      <t>, como lo son: Formación superior, formación laboral, formación complementaria (Incluye programa Bilingüismo), total formación integral, formación CampeSENA, formación Full Popular, formación virtual, retención y certificación</t>
    </r>
  </si>
  <si>
    <r>
      <t xml:space="preserve">En esta hoja se encuentra el detallado de los indicadores y resultados por cada Regional y Centros de Formación relacionados con </t>
    </r>
    <r>
      <rPr>
        <b/>
        <sz val="12"/>
        <color theme="1"/>
        <rFont val="Aptos Narrow"/>
        <family val="2"/>
        <scheme val="minor"/>
      </rPr>
      <t>Formación Profesional</t>
    </r>
    <r>
      <rPr>
        <sz val="12"/>
        <color theme="1"/>
        <rFont val="Aptos Narrow"/>
        <family val="2"/>
        <scheme val="minor"/>
      </rPr>
      <t>, como lo son: Formación superior, formación laboral, formación complementaria (Incluye programa Bilingüismo), total formación integral, formación CampeSENA, formación Full Popular, formación virtual, retención y certificación</t>
    </r>
  </si>
  <si>
    <r>
      <t xml:space="preserve">En esta hoja se encuentra el detallado de los indicadores y resultados por cada Regional relacionados con la Dirección de Empleo y Trabajo </t>
    </r>
    <r>
      <rPr>
        <b/>
        <sz val="12"/>
        <color theme="1"/>
        <rFont val="Aptos Narrow"/>
        <family val="2"/>
        <scheme val="minor"/>
      </rPr>
      <t>(DETE)</t>
    </r>
    <r>
      <rPr>
        <sz val="12"/>
        <color theme="1"/>
        <rFont val="Aptos Narrow"/>
        <family val="2"/>
        <scheme val="minor"/>
      </rPr>
      <t>, como lo son: Poblaciones Vulnerables (Incluidas en el Total de la Formación Profesional Integral), Agencia Pública de Empleo, Emprendimiento y Fortalecimiento y Fondo Emprender</t>
    </r>
  </si>
  <si>
    <r>
      <t xml:space="preserve">En esta hoja se encuentra el detallado de los indicadores y resultados por cada Regional y Centro de Formación relacionados con la Dirección de Empleo  para el Trabajo </t>
    </r>
    <r>
      <rPr>
        <b/>
        <sz val="12"/>
        <color theme="1"/>
        <rFont val="Aptos Narrow"/>
        <family val="2"/>
        <scheme val="minor"/>
      </rPr>
      <t>(DETE)</t>
    </r>
    <r>
      <rPr>
        <sz val="12"/>
        <color theme="1"/>
        <rFont val="Aptos Narrow"/>
        <family val="2"/>
        <scheme val="minor"/>
      </rPr>
      <t>, como lo son: Poblaciones Vulnerables (Incluidas en el Total de la Formación Profesional Integral), Emprendimiento y Fortalecimiento.</t>
    </r>
  </si>
  <si>
    <r>
      <t xml:space="preserve">En esta hoja se encuentra el detallado de los indicadores y resultados por cada Regional relacionados con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Contratos de Aprendizaje</t>
    </r>
  </si>
  <si>
    <r>
      <t xml:space="preserve">En esta hoja se encuentra el detallado de los indicadores y resultados por cada Regional y Centro de Formación  relacionados con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Contratos de Aprendizaje</t>
    </r>
  </si>
  <si>
    <r>
      <t xml:space="preserve">En esta hoja se encuentra el detallado de los indicadores y resultados de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Alianzas estratégicas, convenios y/o proyectos nacionales e internacionales suscritos y/o fortalecidos por el SENA, Movilidad Internacional (Entrante y saliente) y Personas formadas y entrenadas en el marco de alianzas con cooperantes internacionales</t>
    </r>
  </si>
  <si>
    <t>En esta hoja se encuentra el consolidado de indicadores a nivel país y su porcentaje de avance con respecto a la meta de Programas Especiales las cuales se comparten con el Ministerio de Tecnologías de la Información y Comunicaciones de Colombia y con el Ministerio de Educación Nacional</t>
  </si>
  <si>
    <t>En esta hoja se encuentra la información de los cupos autorizados para la formación FIC, por Regional, Centro de Formación y nivel de formación</t>
  </si>
  <si>
    <t>FORMACIÓN COMPLEMENTARIA</t>
  </si>
  <si>
    <t>METAS PROGRAMAS RELEVANTES</t>
  </si>
  <si>
    <t>OTRAS METAS DE FORMACIÓN (Retención y Certificación)</t>
  </si>
  <si>
    <t>Total Programa de Bilinguïsmo (K)</t>
  </si>
  <si>
    <t>SEGUIMIENTO A METAS CENTROS DE FORMACIÓN 2025</t>
  </si>
  <si>
    <t>SEGUIMIENTO A METAS REGIONALES 2025</t>
  </si>
  <si>
    <t xml:space="preserve">     OTRAS METAS RELACIONADAS CON FORMACIÓN PROFESIONAL</t>
  </si>
  <si>
    <t>1. Semáforos</t>
  </si>
  <si>
    <t>En esta hoja se presenta el consolidado de los semáforos, clasificados por tipo de indicador según el área misional correspondiente. La codificación por colores se interpreta de la siguiente manera: verde representa un desempeño adecuado, amarillo señala condición de vulnerabilidad,  rojo indica un nivel bajo de cumplimiento, y anaranjado corresponde a sobreejecución de la meta</t>
  </si>
  <si>
    <t>2. Consulta Nacional</t>
  </si>
  <si>
    <t>3. Consulta Regional y Centros</t>
  </si>
  <si>
    <t>4. FORMACIÓN X REGIONAL</t>
  </si>
  <si>
    <t>5. FORMACIÓN X CTROS</t>
  </si>
  <si>
    <t>6. SNFT X REG</t>
  </si>
  <si>
    <t>7. SNFT X CTROS</t>
  </si>
  <si>
    <t>8. DETE X REGIONAL</t>
  </si>
  <si>
    <t xml:space="preserve">9. DETE X CTROS </t>
  </si>
  <si>
    <t>10.  DPRC X REGIONAL</t>
  </si>
  <si>
    <t>11. DPRC X CTROS</t>
  </si>
  <si>
    <t>12. DPRC X NACIONAL</t>
  </si>
  <si>
    <t>13. METAS MINTIC- SENATEC 2025</t>
  </si>
  <si>
    <t>14. PROYECCIÓN CUPOS FIC X CTROS</t>
  </si>
  <si>
    <t>Agrupador</t>
  </si>
  <si>
    <t>Código del Indicador</t>
  </si>
  <si>
    <t>Nombre del Indicador</t>
  </si>
  <si>
    <t>Mes</t>
  </si>
  <si>
    <t>Baja</t>
  </si>
  <si>
    <t>Vulnerable</t>
  </si>
  <si>
    <t>Buena</t>
  </si>
  <si>
    <t>Sobre Ejecución</t>
  </si>
  <si>
    <t>MIN</t>
  </si>
  <si>
    <t>MAX</t>
  </si>
  <si>
    <t>Superior al</t>
  </si>
  <si>
    <t>Indicador</t>
  </si>
  <si>
    <t>Minimo baja</t>
  </si>
  <si>
    <t>Máximo baja</t>
  </si>
  <si>
    <t>Minimo vulnerable</t>
  </si>
  <si>
    <t>Máximo vulnerable</t>
  </si>
  <si>
    <t>Minimo Buena</t>
  </si>
  <si>
    <t>Maximo buena</t>
  </si>
  <si>
    <t>1. Formación Profesional Integral</t>
  </si>
  <si>
    <t>GFPI - 0003</t>
  </si>
  <si>
    <t>Formación Titulada (Aplica para Formación Laboral y Educación Superior)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</si>
  <si>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</si>
  <si>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</si>
  <si>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</si>
  <si>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</si>
  <si>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</si>
  <si>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</si>
  <si>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</si>
  <si>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</si>
  <si>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GFPI - 0004</t>
  </si>
  <si>
    <t>Formación Complementaria</t>
  </si>
  <si>
    <t>GFPI - 0005</t>
  </si>
  <si>
    <t>Formación Profesional Integral</t>
  </si>
  <si>
    <t>GFPI - 0006</t>
  </si>
  <si>
    <t>2. Agencia Publica de Empleo</t>
  </si>
  <si>
    <t>GFPI - 0007</t>
  </si>
  <si>
    <t>Inscritos</t>
  </si>
  <si>
    <t>GFPI - 0008</t>
  </si>
  <si>
    <t>Vacantes</t>
  </si>
  <si>
    <t>GFPI - 0009</t>
  </si>
  <si>
    <t>Colocados Egresados</t>
  </si>
  <si>
    <t>GFPI - 0010</t>
  </si>
  <si>
    <t>Colocados NO SENA</t>
  </si>
  <si>
    <t>GFPI - 0011</t>
  </si>
  <si>
    <t>Total Colocaciones</t>
  </si>
  <si>
    <t>GFPI - 0012</t>
  </si>
  <si>
    <t>Orientados Desempleados</t>
  </si>
  <si>
    <t>GFPI - 0013</t>
  </si>
  <si>
    <t>Orientados Desplazados</t>
  </si>
  <si>
    <t>GFPI - 0014</t>
  </si>
  <si>
    <t>Total orientados</t>
  </si>
  <si>
    <t>3. Emprendimiento y fortalecimiento</t>
  </si>
  <si>
    <t>GFPI - 0020</t>
  </si>
  <si>
    <t>Empresas en fortalecimiento</t>
  </si>
  <si>
    <t>GFPI - 0023</t>
  </si>
  <si>
    <t>Empleos en Fortalecimiento</t>
  </si>
  <si>
    <t>GFPI - 0024</t>
  </si>
  <si>
    <t>Emprendedores orientados</t>
  </si>
  <si>
    <t>GFPI - 0025</t>
  </si>
  <si>
    <t xml:space="preserve">Planes de Negocio Formulados </t>
  </si>
  <si>
    <t>GFPI  - 0072</t>
  </si>
  <si>
    <t>Número de Personas de Full Popular atendidos en el Programa de Emprendimiento</t>
  </si>
  <si>
    <t>GFPI  - 0073</t>
  </si>
  <si>
    <t>Número de Campesinos atendidos en el Programa de Emprendimiento</t>
  </si>
  <si>
    <t>GFPI  - 0074</t>
  </si>
  <si>
    <t>Emprendimientos asesorados</t>
  </si>
  <si>
    <t>4. Fondo Emprender</t>
  </si>
  <si>
    <t>GFPI - 0028</t>
  </si>
  <si>
    <t>GFPI - 0029</t>
  </si>
  <si>
    <t>GFPI - 0030</t>
  </si>
  <si>
    <t>GFPI - 0031</t>
  </si>
  <si>
    <t>5. Promoción y Relaciones Corporativas</t>
  </si>
  <si>
    <t>Movilidad Internacional</t>
  </si>
  <si>
    <t>GFPI - 0032</t>
  </si>
  <si>
    <t>6. Contrato de Aprendizaje</t>
  </si>
  <si>
    <t>GFPI - 0035</t>
  </si>
  <si>
    <t>Contrato de Aprendizaje</t>
  </si>
  <si>
    <t>GFPI - 0036</t>
  </si>
  <si>
    <t>Contrato de Aprendizaje Voluntario</t>
  </si>
  <si>
    <t>GFPI - 0037</t>
  </si>
  <si>
    <t>Empresas con Cuota Regulada</t>
  </si>
  <si>
    <t>GFPI - 0038</t>
  </si>
  <si>
    <t>Empresas con cuota voluntaria</t>
  </si>
  <si>
    <t>7. Certificaciones</t>
  </si>
  <si>
    <t>GFPI - 0040</t>
  </si>
  <si>
    <t>Certificación Técnico laboral y otros</t>
  </si>
  <si>
    <t>GFPI - 0041</t>
  </si>
  <si>
    <t xml:space="preserve">Certificación Educación Superior </t>
  </si>
  <si>
    <t>GFPI - 0042</t>
  </si>
  <si>
    <t>Total certificación  formación titulada</t>
  </si>
  <si>
    <t>GFPI - 0043</t>
  </si>
  <si>
    <t>Certificación Formación Complementaria</t>
  </si>
  <si>
    <t>GFPI - 0044</t>
  </si>
  <si>
    <t>Total Certificaciones</t>
  </si>
  <si>
    <t>GFPI - 0045</t>
  </si>
  <si>
    <t>Certificaciones expedidas programa de Articulación con la Media</t>
  </si>
  <si>
    <t>8. SNFT-ECCL</t>
  </si>
  <si>
    <t>GFPI - 0055</t>
  </si>
  <si>
    <t>Número en Evaluaciones en Competencias Laborales</t>
  </si>
  <si>
    <t>GFPI - 0056</t>
  </si>
  <si>
    <t>Personas Evaluadas en Competencias  Laborales</t>
  </si>
  <si>
    <t>GFPI - 0057</t>
  </si>
  <si>
    <t>Número de Certificaciones expedidas en Competencias Laborales</t>
  </si>
  <si>
    <t>GFPI - 0058</t>
  </si>
  <si>
    <t xml:space="preserve">Personas Certificadas en Competencias Laborales </t>
  </si>
  <si>
    <t>GFPI - 0059</t>
  </si>
  <si>
    <t xml:space="preserve"> Número Instrumentos de evaluación construidos</t>
  </si>
  <si>
    <t>GFPI - 0060</t>
  </si>
  <si>
    <t xml:space="preserve">Certificaciones de comptenecias laborales expedidas para la estrategia campesena </t>
  </si>
  <si>
    <t>GFPI - 0061</t>
  </si>
  <si>
    <t xml:space="preserve">Certificaciones de comptenecias laborales expedidas para Economía Popular </t>
  </si>
  <si>
    <t>9. Formación Continua Especializada</t>
  </si>
  <si>
    <t>Programa de Formación Continua Especializada</t>
  </si>
  <si>
    <t>FEEC - Programa de Formación Especializada para la Economía Campesina</t>
  </si>
  <si>
    <t>GFPI - 0062</t>
  </si>
  <si>
    <t>FEEP - Programa de Formación Especializada para la Economía Popular</t>
  </si>
  <si>
    <t>10. CampeSENA Formación</t>
  </si>
  <si>
    <t>GFPI -  0063</t>
  </si>
  <si>
    <t>Formación Titulada CampeSENA (Aplica para Formación Laboral y Educación Superior)</t>
  </si>
  <si>
    <t>GFPI -  0064</t>
  </si>
  <si>
    <t>Formación Complementaria CampeSENA</t>
  </si>
  <si>
    <t>GFPI -  0065</t>
  </si>
  <si>
    <t>Formación Profesional CampeSENA</t>
  </si>
  <si>
    <t>11. CampeSENA Emprendimiento</t>
  </si>
  <si>
    <t>GFPI - 0068</t>
  </si>
  <si>
    <t>GFPI - 0069</t>
  </si>
  <si>
    <t xml:space="preserve">Unidades productivas fortalecidas con formación para la estrategia CampeSENA </t>
  </si>
  <si>
    <t>GFPI - 0070</t>
  </si>
  <si>
    <t>12. Economia Popular Formación</t>
  </si>
  <si>
    <t>GFPI -  0066</t>
  </si>
  <si>
    <t>Formación Titulada Full Popular (Aplica para los niveles de Formación Laboral y Educación Superior)</t>
  </si>
  <si>
    <t>GFPI -  0071</t>
  </si>
  <si>
    <t>Formación Complementaria Full Popular</t>
  </si>
  <si>
    <t>Ingrese el código de la regional:</t>
  </si>
  <si>
    <t>Columna1</t>
  </si>
  <si>
    <t>TOTAL META FORMACIÓN PROFESIONAL 2025</t>
  </si>
  <si>
    <r>
      <t xml:space="preserve">En esta hoja se encuentra el detallado de los indicadores y resultados por cada Regional relacionados con el Sistema Nacional de Formación para el Trabajo </t>
    </r>
    <r>
      <rPr>
        <b/>
        <sz val="12"/>
        <color theme="1"/>
        <rFont val="Aptos Narrow"/>
        <family val="2"/>
        <scheme val="minor"/>
      </rPr>
      <t>(SNFT)</t>
    </r>
    <r>
      <rPr>
        <sz val="12"/>
        <color theme="1"/>
        <rFont val="Aptos Narrow"/>
        <family val="2"/>
        <scheme val="minor"/>
      </rPr>
      <t>, como lo son: Evaluación y certificación de Competencias Laborales (CampeSENA, Full Popular y Regular), Instrumentos de Evaluación, Unidades y Proyectos productivos CampeSENA y Mesas Sectoriales (Estándares para el desempeño laboral elaborados y/o actualizados y reuniones de Consejos Ejecutivos)</t>
    </r>
  </si>
  <si>
    <r>
      <t xml:space="preserve">En esta hoja se encuentra el detallado de los indicadores y resultados por cada Regional y Centros de Formación relacionados con el Sistema Nacional de Formación para el Trabajo </t>
    </r>
    <r>
      <rPr>
        <b/>
        <sz val="12"/>
        <color theme="1"/>
        <rFont val="Aptos Narrow"/>
        <family val="2"/>
        <scheme val="minor"/>
      </rPr>
      <t>(SNFT)</t>
    </r>
    <r>
      <rPr>
        <sz val="12"/>
        <color theme="1"/>
        <rFont val="Aptos Narrow"/>
        <family val="2"/>
        <scheme val="minor"/>
      </rPr>
      <t>, como lo son: Evaluación y certificación de Competencias Laborales (CampeSENA, Full Popular y Regular), Instrumentos de Evaluación, Unidades y Proyectos productivos CampeSENA y Mesas Sectoriales (Estándares para el desempeño laboral elaborados y/o actualizados y reuniones de Consejos Ejecutivos)</t>
    </r>
  </si>
  <si>
    <t>1.1 Aspectos importantes Semáforos</t>
  </si>
  <si>
    <t>Contiene información sobre indicadores cuyo seguimiento con semaforización inicia en meses posteriores, así como de aquellos que no están sujetos a esta metodología.</t>
  </si>
  <si>
    <t>8. Sistema Nacional de Formación para el trabajo - Certificación de Competencias Laborales</t>
  </si>
  <si>
    <t>Observación</t>
  </si>
  <si>
    <t>Formación Continua Especializada FCE</t>
  </si>
  <si>
    <t>Aplica desde agosto</t>
  </si>
  <si>
    <t>Formación Especializada Economía CampeSENA</t>
  </si>
  <si>
    <t>Formación Especializada Economía Popular</t>
  </si>
  <si>
    <t>Aplica desde Junio</t>
  </si>
  <si>
    <t>10. CampeSENA Emprendimiento</t>
  </si>
  <si>
    <t>Aplica desde junio</t>
  </si>
  <si>
    <t>Aplica desde mayo</t>
  </si>
  <si>
    <t>Aplica desde octubre</t>
  </si>
  <si>
    <t>No aplica semáforo porque depende de tercero</t>
  </si>
  <si>
    <t>No existe semáforo</t>
  </si>
  <si>
    <t>Este indicador no presenta semáforo</t>
  </si>
  <si>
    <t>ASPECTOS IMPORTANTES PARA INDICADORES</t>
  </si>
  <si>
    <t>Nota: A partir de abril se inicia el seguimiento a metas mediante semáforos. Es importante tener en cuenta que algunos indicadores no tendrán semáforo en ningún mes, y otros indicadores comenzarán a ser monitoreados con esta metodología en meses posteriores. (Ver detalle en la hoja "1.1. Aspectos importantes Semáforos" de este archivo</t>
  </si>
  <si>
    <t>Poblaciones vulnerables</t>
  </si>
  <si>
    <t>Retención</t>
  </si>
  <si>
    <r>
      <t xml:space="preserve">Para el año 2025 el informe estadístico presenta un ajuste en su presentación, el cual consiste en la integración de metas y avances en un solo archivo. Este cambio permite una visualización global de los indicadores tanto a nivel nacional como por regiones y centros de formación.
Además, el detalle de cada meta se encuentra en las siguientes hojas, organizadas de acuerdo con el área a la que corresponden los indicadores. La información de seguimiento de semáforos se visualizó a partir del mes de Abril de 2025.
A continuación, se detalla la información incluida en este </t>
    </r>
    <r>
      <rPr>
        <b/>
        <sz val="14"/>
        <color theme="1"/>
        <rFont val="Aptos Narrow"/>
        <family val="2"/>
        <scheme val="minor"/>
      </rPr>
      <t>Anexo No. 1</t>
    </r>
    <r>
      <rPr>
        <sz val="14"/>
        <color theme="1"/>
        <rFont val="Aptos Narrow"/>
        <family val="2"/>
        <scheme val="minor"/>
      </rPr>
      <t>, organizada según los principales ejes estratégicos y operativos:</t>
    </r>
  </si>
  <si>
    <t>El indicador presenta un cumplimiento acorde o superior al avance esperado para la fecha de corte.</t>
  </si>
  <si>
    <t>El cumplimiento es inferior al esperado, pero con posibilidad de recuperación en el corto plazo si se ajustan las estrategias.</t>
  </si>
  <si>
    <t>El avance está significativamente por debajo de la meta proyectada, lo que requiere atención prioritaria y medidas correctivas.</t>
  </si>
  <si>
    <t>Sobreejecución</t>
  </si>
  <si>
    <t>El indicador supera ampliamente el cumplimiento esperado, reflejando un desempeño destacado respecto a lo planificado.</t>
  </si>
  <si>
    <t>NA</t>
  </si>
  <si>
    <t>NIVELES DE 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</si>
</sst>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 [$€-2]\ * #,##0.00_ ;_ [$€-2]\ * \-#,##0.00_ ;_ [$€-2]\ * &quot;-&quot;??_ "/>
    <numFmt numFmtId="165" formatCode="[h]:mm"/>
    <numFmt numFmtId="166" formatCode="#,##0.00&quot; &quot;;&quot; (&quot;#,##0.00&quot;)&quot;;&quot; -&quot;#&quot; &quot;;@&quot; &quot;"/>
    <numFmt numFmtId="167" formatCode="[$-240A]General"/>
    <numFmt numFmtId="168" formatCode="_-* #,##0_-;\-* #,##0_-;_-* &quot;-&quot;??_-;_-@_-"/>
    <numFmt numFmtId="169" formatCode="#,##0_ ;\-#,##0\ "/>
    <numFmt numFmtId="170" formatCode="0.0%"/>
    <numFmt numFmtId="171" formatCode="_(* #,##0_);_(* \(#,##0\);_(* &quot;-&quot;??_);_(@_)"/>
  </numFmts>
  <fonts count="7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 tint="0.249977111117893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Calibri"/>
      <family val="2"/>
    </font>
    <font>
      <b/>
      <sz val="1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color rgb="FF9C6500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color theme="1"/>
      <name val="Arial"/>
      <family val="2"/>
    </font>
    <font>
      <sz val="20"/>
      <color theme="1"/>
      <name val="Aptos Narrow"/>
      <family val="2"/>
      <scheme val="minor"/>
    </font>
    <font>
      <b/>
      <sz val="16"/>
      <name val="Aptos Narrow"/>
      <family val="2"/>
      <scheme val="minor"/>
    </font>
    <font>
      <b/>
      <sz val="20"/>
      <name val="Aptos Narrow"/>
      <family val="2"/>
      <scheme val="minor"/>
    </font>
    <font>
      <b/>
      <sz val="14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9"/>
      <color theme="1"/>
      <name val="Segoe UI"/>
      <family val="2"/>
      <charset val="1"/>
    </font>
    <font>
      <b/>
      <sz val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theme="1" tint="0.249977111117893"/>
      <name val="Aptos Narrow"/>
      <family val="2"/>
      <scheme val="minor"/>
    </font>
    <font>
      <b/>
      <sz val="11"/>
      <color theme="1" tint="0.249977111117893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  <font>
      <b/>
      <sz val="11"/>
      <color theme="1"/>
      <name val="Aptos Narrow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name val="Aptos Narrow"/>
      <family val="2"/>
      <scheme val="minor"/>
    </font>
    <font>
      <b/>
      <sz val="15"/>
      <color theme="1"/>
      <name val="Arial"/>
      <family val="2"/>
    </font>
    <font>
      <b/>
      <sz val="14"/>
      <color theme="0"/>
      <name val="Aptos Narrow"/>
      <family val="2"/>
      <scheme val="minor"/>
    </font>
    <font>
      <b/>
      <sz val="20"/>
      <color theme="0"/>
      <name val="Aptos Narrow"/>
      <family val="2"/>
      <scheme val="minor"/>
    </font>
    <font>
      <b/>
      <sz val="22"/>
      <name val="Aptos Narrow"/>
      <family val="2"/>
      <scheme val="minor"/>
    </font>
    <font>
      <b/>
      <sz val="13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11"/>
      <name val="Arial"/>
      <family val="2"/>
    </font>
    <font>
      <b/>
      <sz val="16"/>
      <color theme="0"/>
      <name val="Aptos Narrow"/>
      <family val="2"/>
      <scheme val="minor"/>
    </font>
    <font>
      <sz val="12"/>
      <name val="Arial"/>
      <family val="2"/>
    </font>
    <font>
      <sz val="11"/>
      <color theme="1"/>
      <name val="Arial"/>
      <family val="2"/>
    </font>
    <font>
      <b/>
      <sz val="10"/>
      <color theme="1"/>
      <name val="Aptos Narrow"/>
      <family val="2"/>
      <scheme val="minor"/>
    </font>
    <font>
      <sz val="10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39A900"/>
        <bgColor indexed="64"/>
      </patternFill>
    </fill>
    <fill>
      <patternFill patternType="solid">
        <fgColor rgb="FF00314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24D"/>
        <bgColor indexed="64"/>
      </patternFill>
    </fill>
    <fill>
      <patternFill patternType="solid">
        <fgColor rgb="FF385C57"/>
        <bgColor indexed="64"/>
      </patternFill>
    </fill>
    <fill>
      <patternFill patternType="solid">
        <fgColor rgb="FF82DE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</patternFill>
    </fill>
    <fill>
      <patternFill patternType="solid">
        <fgColor rgb="FF009900"/>
        <bgColor indexed="64"/>
      </patternFill>
    </fill>
    <fill>
      <patternFill patternType="solid">
        <fgColor rgb="FFFFFF00"/>
      </patternFill>
    </fill>
    <fill>
      <patternFill patternType="solid">
        <fgColor rgb="FFFF0000"/>
      </patternFill>
    </fill>
    <fill>
      <patternFill patternType="solid">
        <fgColor rgb="FFFFC000"/>
      </patternFill>
    </fill>
  </fills>
  <borders count="10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ck">
        <color indexed="64"/>
      </bottom>
      <diagonal/>
    </border>
    <border>
      <left/>
      <right/>
      <top style="thin">
        <color auto="1"/>
      </top>
      <bottom style="thick">
        <color indexed="64"/>
      </bottom>
      <diagonal/>
    </border>
    <border>
      <left/>
      <right style="medium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medium">
        <color indexed="64"/>
      </bottom>
      <diagonal/>
    </border>
    <border>
      <left/>
      <right style="thin">
        <color auto="1"/>
      </right>
      <top style="thick">
        <color indexed="64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46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16" borderId="25" applyNumberFormat="0" applyAlignment="0" applyProtection="0"/>
    <xf numFmtId="0" fontId="19" fillId="17" borderId="26" applyNumberFormat="0" applyAlignment="0" applyProtection="0"/>
    <xf numFmtId="0" fontId="20" fillId="17" borderId="25" applyNumberFormat="0" applyAlignment="0" applyProtection="0"/>
    <xf numFmtId="0" fontId="21" fillId="0" borderId="27" applyNumberFormat="0" applyFill="0" applyAlignment="0" applyProtection="0"/>
    <xf numFmtId="0" fontId="2" fillId="18" borderId="28" applyNumberFormat="0" applyAlignment="0" applyProtection="0"/>
    <xf numFmtId="0" fontId="22" fillId="0" borderId="0" applyNumberFormat="0" applyFill="0" applyBorder="0" applyAlignment="0" applyProtection="0"/>
    <xf numFmtId="0" fontId="1" fillId="19" borderId="29" applyNumberFormat="0" applyFont="0" applyAlignment="0" applyProtection="0"/>
    <xf numFmtId="0" fontId="23" fillId="0" borderId="0" applyNumberFormat="0" applyFill="0" applyBorder="0" applyAlignment="0" applyProtection="0"/>
    <xf numFmtId="0" fontId="3" fillId="0" borderId="30" applyNumberFormat="0" applyFill="0" applyAlignment="0" applyProtection="0"/>
    <xf numFmtId="0" fontId="24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4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4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2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164" fontId="25" fillId="0" borderId="0" applyNumberForma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0" fontId="1" fillId="0" borderId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0" fontId="25" fillId="0" borderId="0"/>
    <xf numFmtId="0" fontId="25" fillId="0" borderId="0"/>
    <xf numFmtId="0" fontId="1" fillId="19" borderId="29" applyNumberFormat="0" applyFont="0" applyAlignment="0" applyProtection="0"/>
    <xf numFmtId="9" fontId="25" fillId="0" borderId="0" applyFont="0" applyFill="0" applyBorder="0" applyAlignment="0" applyProtection="0"/>
    <xf numFmtId="0" fontId="26" fillId="0" borderId="0"/>
    <xf numFmtId="0" fontId="25" fillId="0" borderId="0"/>
    <xf numFmtId="43" fontId="26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6" fontId="6" fillId="0" borderId="0"/>
    <xf numFmtId="0" fontId="27" fillId="0" borderId="0"/>
    <xf numFmtId="167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28" fillId="15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35" borderId="0" applyNumberFormat="0" applyBorder="0" applyAlignment="0" applyProtection="0"/>
    <xf numFmtId="0" fontId="24" fillId="39" borderId="0" applyNumberFormat="0" applyBorder="0" applyAlignment="0" applyProtection="0"/>
    <xf numFmtId="0" fontId="24" fillId="43" borderId="0" applyNumberFormat="0" applyBorder="0" applyAlignment="0" applyProtection="0"/>
    <xf numFmtId="43" fontId="2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64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0" fontId="6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9" fillId="0" borderId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8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 wrapText="1"/>
    </xf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left"/>
    </xf>
    <xf numFmtId="3" fontId="3" fillId="0" borderId="0" xfId="0" applyNumberFormat="1" applyFont="1" applyAlignment="1">
      <alignment horizontal="center"/>
    </xf>
    <xf numFmtId="4" fontId="0" fillId="0" borderId="0" xfId="0" applyNumberFormat="1"/>
    <xf numFmtId="3" fontId="0" fillId="0" borderId="0" xfId="0" applyNumberFormat="1"/>
    <xf numFmtId="9" fontId="0" fillId="0" borderId="0" xfId="1" applyFont="1" applyFill="1"/>
    <xf numFmtId="9" fontId="3" fillId="0" borderId="0" xfId="1" applyFont="1" applyFill="1"/>
    <xf numFmtId="3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0" fillId="5" borderId="0" xfId="0" applyFill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3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/>
    <xf numFmtId="0" fontId="2" fillId="7" borderId="1" xfId="2" applyFont="1" applyFill="1" applyBorder="1" applyAlignment="1">
      <alignment horizontal="center" vertical="center" wrapText="1"/>
    </xf>
    <xf numFmtId="0" fontId="2" fillId="6" borderId="1" xfId="2" applyFont="1" applyFill="1" applyBorder="1" applyAlignment="1">
      <alignment horizontal="center" vertical="center" wrapText="1"/>
    </xf>
    <xf numFmtId="9" fontId="0" fillId="0" borderId="0" xfId="0" applyNumberFormat="1"/>
    <xf numFmtId="0" fontId="2" fillId="2" borderId="1" xfId="2" applyFont="1" applyFill="1" applyBorder="1" applyAlignment="1">
      <alignment horizontal="center" vertical="center" wrapText="1"/>
    </xf>
    <xf numFmtId="0" fontId="0" fillId="0" borderId="1" xfId="0" applyBorder="1"/>
    <xf numFmtId="0" fontId="2" fillId="7" borderId="3" xfId="2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horizontal="center" vertical="center" wrapText="1"/>
    </xf>
    <xf numFmtId="0" fontId="2" fillId="8" borderId="1" xfId="2" applyFont="1" applyFill="1" applyBorder="1" applyAlignment="1">
      <alignment horizontal="center" vertical="center" wrapText="1"/>
    </xf>
    <xf numFmtId="3" fontId="0" fillId="0" borderId="1" xfId="1" applyNumberFormat="1" applyFont="1" applyFill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3" fontId="0" fillId="0" borderId="0" xfId="0" applyNumberFormat="1" applyAlignment="1">
      <alignment horizontal="center"/>
    </xf>
    <xf numFmtId="3" fontId="0" fillId="0" borderId="1" xfId="0" applyNumberFormat="1" applyBorder="1"/>
    <xf numFmtId="0" fontId="6" fillId="0" borderId="1" xfId="0" applyFont="1" applyBorder="1" applyAlignment="1">
      <alignment vertical="center" wrapText="1"/>
    </xf>
    <xf numFmtId="0" fontId="0" fillId="0" borderId="0" xfId="0" applyAlignment="1" applyProtection="1">
      <alignment horizontal="center"/>
      <protection locked="0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0" fillId="0" borderId="0" xfId="0" applyAlignment="1">
      <alignment vertical="center" wrapText="1"/>
    </xf>
    <xf numFmtId="3" fontId="3" fillId="0" borderId="15" xfId="0" applyNumberFormat="1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/>
    </xf>
    <xf numFmtId="0" fontId="11" fillId="0" borderId="0" xfId="0" applyFont="1"/>
    <xf numFmtId="10" fontId="0" fillId="0" borderId="0" xfId="1" applyNumberFormat="1" applyFont="1"/>
    <xf numFmtId="3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10" fontId="3" fillId="0" borderId="1" xfId="0" applyNumberFormat="1" applyFont="1" applyBorder="1" applyAlignment="1">
      <alignment horizontal="center"/>
    </xf>
    <xf numFmtId="3" fontId="0" fillId="0" borderId="1" xfId="1" applyNumberFormat="1" applyFont="1" applyBorder="1" applyAlignment="1">
      <alignment horizontal="center"/>
    </xf>
    <xf numFmtId="10" fontId="3" fillId="0" borderId="1" xfId="1" applyNumberFormat="1" applyFont="1" applyBorder="1" applyAlignment="1">
      <alignment horizontal="center"/>
    </xf>
    <xf numFmtId="10" fontId="0" fillId="0" borderId="1" xfId="1" applyNumberFormat="1" applyFont="1" applyFill="1" applyBorder="1" applyAlignment="1">
      <alignment horizontal="center" vertical="center"/>
    </xf>
    <xf numFmtId="3" fontId="0" fillId="0" borderId="1" xfId="1" applyNumberFormat="1" applyFont="1" applyFill="1" applyBorder="1" applyAlignment="1">
      <alignment horizontal="center" vertical="center"/>
    </xf>
    <xf numFmtId="0" fontId="3" fillId="1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45" borderId="1" xfId="2" applyFont="1" applyFill="1" applyBorder="1" applyAlignment="1">
      <alignment horizontal="center" vertical="center" wrapText="1"/>
    </xf>
    <xf numFmtId="0" fontId="7" fillId="45" borderId="1" xfId="2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3" fontId="3" fillId="9" borderId="1" xfId="0" applyNumberFormat="1" applyFont="1" applyFill="1" applyBorder="1" applyAlignment="1">
      <alignment horizontal="center" vertical="center" wrapText="1"/>
    </xf>
    <xf numFmtId="168" fontId="0" fillId="0" borderId="1" xfId="155" applyNumberFormat="1" applyFont="1" applyBorder="1"/>
    <xf numFmtId="168" fontId="0" fillId="0" borderId="0" xfId="155" applyNumberFormat="1" applyFont="1" applyBorder="1"/>
    <xf numFmtId="0" fontId="0" fillId="0" borderId="0" xfId="0" applyProtection="1">
      <protection hidden="1"/>
    </xf>
    <xf numFmtId="0" fontId="3" fillId="9" borderId="8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3" fontId="3" fillId="10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8" fontId="0" fillId="0" borderId="1" xfId="155" applyNumberFormat="1" applyFont="1" applyBorder="1" applyProtection="1">
      <protection hidden="1"/>
    </xf>
    <xf numFmtId="10" fontId="0" fillId="0" borderId="0" xfId="1" applyNumberFormat="1" applyFont="1" applyBorder="1"/>
    <xf numFmtId="168" fontId="2" fillId="5" borderId="0" xfId="155" applyNumberFormat="1" applyFont="1" applyFill="1" applyBorder="1"/>
    <xf numFmtId="9" fontId="0" fillId="0" borderId="1" xfId="1" applyFont="1" applyBorder="1" applyProtection="1">
      <protection hidden="1"/>
    </xf>
    <xf numFmtId="0" fontId="2" fillId="5" borderId="0" xfId="0" applyFont="1" applyFill="1"/>
    <xf numFmtId="10" fontId="0" fillId="0" borderId="1" xfId="1" applyNumberFormat="1" applyFont="1" applyBorder="1"/>
    <xf numFmtId="0" fontId="2" fillId="7" borderId="0" xfId="2" applyFont="1" applyFill="1" applyAlignment="1">
      <alignment horizontal="center" vertical="center" wrapText="1"/>
    </xf>
    <xf numFmtId="3" fontId="3" fillId="10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3" fontId="3" fillId="10" borderId="0" xfId="0" applyNumberFormat="1" applyFont="1" applyFill="1" applyAlignment="1">
      <alignment horizontal="center" vertical="center" wrapText="1"/>
    </xf>
    <xf numFmtId="0" fontId="3" fillId="44" borderId="0" xfId="0" applyFont="1" applyFill="1" applyAlignment="1">
      <alignment horizontal="center" vertical="center" wrapText="1"/>
    </xf>
    <xf numFmtId="10" fontId="0" fillId="0" borderId="1" xfId="0" applyNumberFormat="1" applyBorder="1" applyAlignment="1">
      <alignment horizontal="center"/>
    </xf>
    <xf numFmtId="10" fontId="3" fillId="0" borderId="15" xfId="0" applyNumberFormat="1" applyFont="1" applyBorder="1" applyAlignment="1">
      <alignment horizontal="center"/>
    </xf>
    <xf numFmtId="169" fontId="0" fillId="0" borderId="1" xfId="155" applyNumberFormat="1" applyFont="1" applyBorder="1" applyProtection="1">
      <protection hidden="1"/>
    </xf>
    <xf numFmtId="3" fontId="0" fillId="0" borderId="1" xfId="155" applyNumberFormat="1" applyFont="1" applyBorder="1" applyProtection="1">
      <protection hidden="1"/>
    </xf>
    <xf numFmtId="10" fontId="0" fillId="0" borderId="1" xfId="155" applyNumberFormat="1" applyFont="1" applyBorder="1" applyAlignment="1" applyProtection="1">
      <alignment horizontal="right"/>
      <protection hidden="1"/>
    </xf>
    <xf numFmtId="10" fontId="0" fillId="0" borderId="1" xfId="1" applyNumberFormat="1" applyFont="1" applyBorder="1" applyAlignment="1" applyProtection="1">
      <alignment horizontal="right"/>
      <protection hidden="1"/>
    </xf>
    <xf numFmtId="3" fontId="3" fillId="0" borderId="34" xfId="0" applyNumberFormat="1" applyFont="1" applyBorder="1" applyAlignment="1">
      <alignment horizontal="center"/>
    </xf>
    <xf numFmtId="3" fontId="3" fillId="0" borderId="14" xfId="0" applyNumberFormat="1" applyFont="1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10" fontId="3" fillId="0" borderId="32" xfId="1" applyNumberFormat="1" applyFont="1" applyBorder="1" applyAlignment="1">
      <alignment horizontal="center"/>
    </xf>
    <xf numFmtId="169" fontId="0" fillId="0" borderId="1" xfId="155" applyNumberFormat="1" applyFont="1" applyBorder="1" applyAlignment="1" applyProtection="1">
      <alignment horizontal="right"/>
      <protection hidden="1"/>
    </xf>
    <xf numFmtId="10" fontId="0" fillId="0" borderId="39" xfId="155" applyNumberFormat="1" applyFont="1" applyBorder="1" applyAlignment="1" applyProtection="1">
      <alignment horizontal="right"/>
      <protection hidden="1"/>
    </xf>
    <xf numFmtId="10" fontId="0" fillId="0" borderId="1" xfId="155" applyNumberFormat="1" applyFont="1" applyBorder="1"/>
    <xf numFmtId="170" fontId="3" fillId="0" borderId="1" xfId="1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7" fillId="4" borderId="1" xfId="0" applyFont="1" applyFill="1" applyBorder="1"/>
    <xf numFmtId="169" fontId="7" fillId="4" borderId="1" xfId="155" applyNumberFormat="1" applyFont="1" applyFill="1" applyBorder="1" applyProtection="1">
      <protection hidden="1"/>
    </xf>
    <xf numFmtId="10" fontId="7" fillId="4" borderId="1" xfId="155" applyNumberFormat="1" applyFont="1" applyFill="1" applyBorder="1" applyAlignment="1" applyProtection="1">
      <alignment horizontal="right"/>
      <protection hidden="1"/>
    </xf>
    <xf numFmtId="3" fontId="7" fillId="46" borderId="1" xfId="155" applyNumberFormat="1" applyFont="1" applyFill="1" applyBorder="1" applyProtection="1">
      <protection hidden="1"/>
    </xf>
    <xf numFmtId="0" fontId="7" fillId="4" borderId="40" xfId="0" applyFont="1" applyFill="1" applyBorder="1"/>
    <xf numFmtId="169" fontId="7" fillId="4" borderId="41" xfId="155" applyNumberFormat="1" applyFont="1" applyFill="1" applyBorder="1" applyProtection="1">
      <protection hidden="1"/>
    </xf>
    <xf numFmtId="169" fontId="5" fillId="5" borderId="1" xfId="155" applyNumberFormat="1" applyFont="1" applyFill="1" applyBorder="1" applyAlignment="1" applyProtection="1">
      <alignment horizontal="right"/>
      <protection hidden="1"/>
    </xf>
    <xf numFmtId="168" fontId="7" fillId="4" borderId="1" xfId="155" applyNumberFormat="1" applyFont="1" applyFill="1" applyBorder="1"/>
    <xf numFmtId="0" fontId="36" fillId="47" borderId="1" xfId="0" applyFont="1" applyFill="1" applyBorder="1" applyAlignment="1">
      <alignment horizontal="center" vertical="center" wrapText="1"/>
    </xf>
    <xf numFmtId="0" fontId="36" fillId="47" borderId="2" xfId="0" applyFont="1" applyFill="1" applyBorder="1" applyAlignment="1">
      <alignment horizontal="center" vertical="center"/>
    </xf>
    <xf numFmtId="0" fontId="36" fillId="47" borderId="1" xfId="0" applyFont="1" applyFill="1" applyBorder="1" applyAlignment="1">
      <alignment horizontal="center" vertical="center"/>
    </xf>
    <xf numFmtId="0" fontId="34" fillId="47" borderId="1" xfId="0" applyFont="1" applyFill="1" applyBorder="1" applyAlignment="1">
      <alignment horizontal="center"/>
    </xf>
    <xf numFmtId="0" fontId="34" fillId="47" borderId="1" xfId="0" applyFont="1" applyFill="1" applyBorder="1"/>
    <xf numFmtId="0" fontId="41" fillId="0" borderId="0" xfId="0" applyFont="1" applyAlignment="1">
      <alignment vertical="center"/>
    </xf>
    <xf numFmtId="0" fontId="41" fillId="0" borderId="0" xfId="0" applyFont="1" applyAlignment="1">
      <alignment vertical="center" wrapText="1"/>
    </xf>
    <xf numFmtId="3" fontId="41" fillId="0" borderId="0" xfId="0" applyNumberFormat="1" applyFont="1" applyAlignment="1">
      <alignment vertical="center" wrapText="1"/>
    </xf>
    <xf numFmtId="0" fontId="41" fillId="0" borderId="0" xfId="0" applyFont="1"/>
    <xf numFmtId="0" fontId="10" fillId="0" borderId="0" xfId="0" applyFont="1" applyAlignment="1">
      <alignment horizontal="center"/>
    </xf>
    <xf numFmtId="0" fontId="0" fillId="5" borderId="0" xfId="0" applyFill="1"/>
    <xf numFmtId="0" fontId="24" fillId="5" borderId="0" xfId="0" applyFont="1" applyFill="1" applyAlignment="1">
      <alignment horizontal="center"/>
    </xf>
    <xf numFmtId="0" fontId="2" fillId="5" borderId="0" xfId="0" applyFont="1" applyFill="1" applyAlignment="1">
      <alignment vertical="center" wrapText="1"/>
    </xf>
    <xf numFmtId="3" fontId="2" fillId="5" borderId="0" xfId="0" applyNumberFormat="1" applyFont="1" applyFill="1" applyAlignment="1">
      <alignment vertical="center" wrapText="1"/>
    </xf>
    <xf numFmtId="0" fontId="2" fillId="5" borderId="0" xfId="0" applyFont="1" applyFill="1" applyAlignment="1">
      <alignment vertical="center"/>
    </xf>
    <xf numFmtId="0" fontId="24" fillId="5" borderId="0" xfId="0" applyFont="1" applyFill="1"/>
    <xf numFmtId="14" fontId="2" fillId="5" borderId="0" xfId="0" applyNumberFormat="1" applyFont="1" applyFill="1"/>
    <xf numFmtId="0" fontId="41" fillId="0" borderId="0" xfId="0" applyFont="1" applyAlignment="1">
      <alignment horizontal="center" vertical="center" wrapText="1"/>
    </xf>
    <xf numFmtId="0" fontId="42" fillId="0" borderId="0" xfId="2" applyFont="1" applyAlignment="1">
      <alignment horizontal="center" vertical="center" wrapText="1"/>
    </xf>
    <xf numFmtId="0" fontId="43" fillId="0" borderId="0" xfId="0" applyFont="1" applyAlignment="1">
      <alignment horizontal="left" vertical="center" readingOrder="1"/>
    </xf>
    <xf numFmtId="0" fontId="44" fillId="0" borderId="0" xfId="0" applyFont="1"/>
    <xf numFmtId="171" fontId="44" fillId="0" borderId="0" xfId="155" applyNumberFormat="1" applyFont="1"/>
    <xf numFmtId="0" fontId="45" fillId="0" borderId="0" xfId="0" applyFont="1" applyAlignment="1">
      <alignment vertical="center" readingOrder="1"/>
    </xf>
    <xf numFmtId="0" fontId="46" fillId="5" borderId="0" xfId="190" applyFont="1" applyFill="1"/>
    <xf numFmtId="10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0" fontId="3" fillId="0" borderId="20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0" fontId="3" fillId="0" borderId="43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left"/>
    </xf>
    <xf numFmtId="3" fontId="3" fillId="0" borderId="20" xfId="0" applyNumberFormat="1" applyFont="1" applyBorder="1" applyAlignment="1">
      <alignment horizontal="center"/>
    </xf>
    <xf numFmtId="3" fontId="0" fillId="0" borderId="1" xfId="155" applyNumberFormat="1" applyFont="1" applyBorder="1"/>
    <xf numFmtId="3" fontId="7" fillId="4" borderId="1" xfId="155" applyNumberFormat="1" applyFont="1" applyFill="1" applyBorder="1"/>
    <xf numFmtId="3" fontId="0" fillId="0" borderId="1" xfId="1" applyNumberFormat="1" applyFont="1" applyBorder="1"/>
    <xf numFmtId="9" fontId="0" fillId="0" borderId="1" xfId="0" applyNumberFormat="1" applyBorder="1" applyAlignment="1">
      <alignment horizontal="center"/>
    </xf>
    <xf numFmtId="0" fontId="7" fillId="47" borderId="1" xfId="0" applyFont="1" applyFill="1" applyBorder="1"/>
    <xf numFmtId="168" fontId="7" fillId="47" borderId="1" xfId="155" applyNumberFormat="1" applyFont="1" applyFill="1" applyBorder="1"/>
    <xf numFmtId="0" fontId="5" fillId="5" borderId="1" xfId="0" applyFont="1" applyFill="1" applyBorder="1"/>
    <xf numFmtId="168" fontId="5" fillId="5" borderId="1" xfId="155" applyNumberFormat="1" applyFont="1" applyFill="1" applyBorder="1"/>
    <xf numFmtId="3" fontId="5" fillId="5" borderId="1" xfId="155" applyNumberFormat="1" applyFont="1" applyFill="1" applyBorder="1"/>
    <xf numFmtId="10" fontId="5" fillId="5" borderId="1" xfId="155" applyNumberFormat="1" applyFont="1" applyFill="1" applyBorder="1"/>
    <xf numFmtId="0" fontId="34" fillId="47" borderId="1" xfId="0" applyFont="1" applyFill="1" applyBorder="1" applyAlignment="1">
      <alignment wrapText="1"/>
    </xf>
    <xf numFmtId="3" fontId="7" fillId="47" borderId="1" xfId="0" applyNumberFormat="1" applyFont="1" applyFill="1" applyBorder="1"/>
    <xf numFmtId="10" fontId="7" fillId="47" borderId="1" xfId="0" applyNumberFormat="1" applyFont="1" applyFill="1" applyBorder="1"/>
    <xf numFmtId="10" fontId="5" fillId="5" borderId="0" xfId="1" applyNumberFormat="1" applyFont="1" applyFill="1"/>
    <xf numFmtId="0" fontId="5" fillId="5" borderId="0" xfId="0" applyFont="1" applyFill="1"/>
    <xf numFmtId="3" fontId="7" fillId="47" borderId="1" xfId="0" applyNumberFormat="1" applyFont="1" applyFill="1" applyBorder="1" applyAlignment="1">
      <alignment horizontal="right"/>
    </xf>
    <xf numFmtId="0" fontId="34" fillId="47" borderId="1" xfId="0" applyFont="1" applyFill="1" applyBorder="1" applyAlignment="1">
      <alignment horizontal="left" wrapText="1"/>
    </xf>
    <xf numFmtId="3" fontId="7" fillId="47" borderId="1" xfId="0" applyNumberFormat="1" applyFont="1" applyFill="1" applyBorder="1" applyProtection="1">
      <protection hidden="1"/>
    </xf>
    <xf numFmtId="3" fontId="7" fillId="47" borderId="1" xfId="155" applyNumberFormat="1" applyFont="1" applyFill="1" applyBorder="1" applyProtection="1">
      <protection hidden="1"/>
    </xf>
    <xf numFmtId="10" fontId="7" fillId="47" borderId="1" xfId="0" applyNumberFormat="1" applyFont="1" applyFill="1" applyBorder="1" applyAlignment="1" applyProtection="1">
      <alignment horizontal="right"/>
      <protection hidden="1"/>
    </xf>
    <xf numFmtId="0" fontId="7" fillId="47" borderId="38" xfId="0" applyFont="1" applyFill="1" applyBorder="1"/>
    <xf numFmtId="0" fontId="34" fillId="47" borderId="38" xfId="0" applyFont="1" applyFill="1" applyBorder="1"/>
    <xf numFmtId="0" fontId="36" fillId="47" borderId="39" xfId="0" applyFont="1" applyFill="1" applyBorder="1" applyAlignment="1">
      <alignment horizontal="center" vertical="center"/>
    </xf>
    <xf numFmtId="0" fontId="36" fillId="47" borderId="35" xfId="0" applyFont="1" applyFill="1" applyBorder="1" applyAlignment="1">
      <alignment horizontal="center" vertical="center" wrapText="1"/>
    </xf>
    <xf numFmtId="3" fontId="0" fillId="5" borderId="0" xfId="0" applyNumberFormat="1" applyFill="1"/>
    <xf numFmtId="3" fontId="50" fillId="0" borderId="1" xfId="0" applyNumberFormat="1" applyFont="1" applyBorder="1" applyAlignment="1">
      <alignment horizontal="center"/>
    </xf>
    <xf numFmtId="10" fontId="0" fillId="0" borderId="1" xfId="1" applyNumberFormat="1" applyFont="1" applyBorder="1" applyProtection="1">
      <protection hidden="1"/>
    </xf>
    <xf numFmtId="0" fontId="35" fillId="47" borderId="3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0" fontId="5" fillId="4" borderId="39" xfId="155" applyNumberFormat="1" applyFont="1" applyFill="1" applyBorder="1" applyAlignment="1" applyProtection="1">
      <alignment horizontal="right"/>
      <protection hidden="1"/>
    </xf>
    <xf numFmtId="0" fontId="0" fillId="0" borderId="38" xfId="0" applyBorder="1" applyProtection="1">
      <protection hidden="1"/>
    </xf>
    <xf numFmtId="0" fontId="36" fillId="47" borderId="82" xfId="0" applyFont="1" applyFill="1" applyBorder="1" applyAlignment="1">
      <alignment horizontal="center" vertical="center"/>
    </xf>
    <xf numFmtId="10" fontId="7" fillId="46" borderId="39" xfId="0" applyNumberFormat="1" applyFont="1" applyFill="1" applyBorder="1" applyAlignment="1" applyProtection="1">
      <alignment horizontal="right"/>
      <protection hidden="1"/>
    </xf>
    <xf numFmtId="10" fontId="0" fillId="0" borderId="39" xfId="155" applyNumberFormat="1" applyFont="1" applyBorder="1" applyProtection="1">
      <protection hidden="1"/>
    </xf>
    <xf numFmtId="0" fontId="36" fillId="48" borderId="79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 wrapText="1"/>
    </xf>
    <xf numFmtId="3" fontId="3" fillId="9" borderId="3" xfId="0" applyNumberFormat="1" applyFont="1" applyFill="1" applyBorder="1" applyAlignment="1">
      <alignment horizontal="center" vertical="center" wrapText="1"/>
    </xf>
    <xf numFmtId="0" fontId="5" fillId="4" borderId="40" xfId="0" applyFont="1" applyFill="1" applyBorder="1"/>
    <xf numFmtId="10" fontId="0" fillId="0" borderId="39" xfId="155" applyNumberFormat="1" applyFont="1" applyBorder="1"/>
    <xf numFmtId="0" fontId="36" fillId="47" borderId="81" xfId="0" applyFont="1" applyFill="1" applyBorder="1" applyAlignment="1">
      <alignment horizontal="center" vertical="center" wrapText="1"/>
    </xf>
    <xf numFmtId="3" fontId="3" fillId="10" borderId="3" xfId="0" applyNumberFormat="1" applyFont="1" applyFill="1" applyBorder="1" applyAlignment="1">
      <alignment horizontal="center" vertical="center" wrapText="1"/>
    </xf>
    <xf numFmtId="10" fontId="52" fillId="0" borderId="0" xfId="1" applyNumberFormat="1" applyFont="1"/>
    <xf numFmtId="10" fontId="0" fillId="0" borderId="42" xfId="155" applyNumberFormat="1" applyFont="1" applyBorder="1" applyAlignment="1" applyProtection="1">
      <alignment horizontal="right"/>
      <protection hidden="1"/>
    </xf>
    <xf numFmtId="168" fontId="60" fillId="48" borderId="2" xfId="155" applyNumberFormat="1" applyFont="1" applyFill="1" applyBorder="1" applyAlignment="1">
      <alignment horizontal="center" vertical="center"/>
    </xf>
    <xf numFmtId="0" fontId="3" fillId="12" borderId="9" xfId="0" applyFont="1" applyFill="1" applyBorder="1" applyAlignment="1">
      <alignment horizontal="center" vertical="center" wrapText="1"/>
    </xf>
    <xf numFmtId="10" fontId="60" fillId="48" borderId="1" xfId="1" applyNumberFormat="1" applyFont="1" applyFill="1" applyBorder="1" applyAlignment="1">
      <alignment horizontal="right" vertical="center"/>
    </xf>
    <xf numFmtId="168" fontId="0" fillId="0" borderId="41" xfId="155" applyNumberFormat="1" applyFont="1" applyBorder="1" applyProtection="1">
      <protection hidden="1"/>
    </xf>
    <xf numFmtId="0" fontId="3" fillId="12" borderId="10" xfId="0" applyFont="1" applyFill="1" applyBorder="1" applyAlignment="1">
      <alignment horizontal="center" vertical="center" wrapText="1"/>
    </xf>
    <xf numFmtId="10" fontId="0" fillId="0" borderId="39" xfId="0" applyNumberFormat="1" applyBorder="1"/>
    <xf numFmtId="10" fontId="53" fillId="0" borderId="0" xfId="1" applyNumberFormat="1" applyFont="1"/>
    <xf numFmtId="0" fontId="36" fillId="48" borderId="21" xfId="0" applyFont="1" applyFill="1" applyBorder="1" applyAlignment="1">
      <alignment horizontal="center" vertical="center"/>
    </xf>
    <xf numFmtId="0" fontId="55" fillId="49" borderId="1" xfId="0" applyFont="1" applyFill="1" applyBorder="1"/>
    <xf numFmtId="0" fontId="3" fillId="10" borderId="48" xfId="0" applyFont="1" applyFill="1" applyBorder="1" applyAlignment="1">
      <alignment horizontal="center" vertical="center" wrapText="1"/>
    </xf>
    <xf numFmtId="10" fontId="0" fillId="0" borderId="42" xfId="155" applyNumberFormat="1" applyFont="1" applyBorder="1"/>
    <xf numFmtId="169" fontId="0" fillId="0" borderId="41" xfId="155" applyNumberFormat="1" applyFont="1" applyBorder="1" applyProtection="1">
      <protection hidden="1"/>
    </xf>
    <xf numFmtId="0" fontId="3" fillId="10" borderId="9" xfId="0" applyFont="1" applyFill="1" applyBorder="1" applyAlignment="1">
      <alignment horizontal="center" vertical="center" wrapText="1"/>
    </xf>
    <xf numFmtId="0" fontId="34" fillId="48" borderId="87" xfId="0" applyFont="1" applyFill="1" applyBorder="1" applyAlignment="1">
      <alignment vertical="center"/>
    </xf>
    <xf numFmtId="0" fontId="36" fillId="47" borderId="1" xfId="0" applyFont="1" applyFill="1" applyBorder="1"/>
    <xf numFmtId="3" fontId="0" fillId="0" borderId="41" xfId="0" applyNumberFormat="1" applyBorder="1"/>
    <xf numFmtId="0" fontId="36" fillId="47" borderId="38" xfId="0" applyFont="1" applyFill="1" applyBorder="1"/>
    <xf numFmtId="0" fontId="36" fillId="47" borderId="49" xfId="0" applyFont="1" applyFill="1" applyBorder="1" applyAlignment="1">
      <alignment horizontal="center" vertical="center"/>
    </xf>
    <xf numFmtId="3" fontId="0" fillId="0" borderId="4" xfId="0" applyNumberFormat="1" applyBorder="1" applyAlignment="1">
      <alignment horizontal="left"/>
    </xf>
    <xf numFmtId="169" fontId="5" fillId="4" borderId="1" xfId="155" applyNumberFormat="1" applyFont="1" applyFill="1" applyBorder="1" applyProtection="1">
      <protection hidden="1"/>
    </xf>
    <xf numFmtId="0" fontId="3" fillId="10" borderId="10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61" fillId="6" borderId="1" xfId="2" applyFont="1" applyFill="1" applyBorder="1" applyAlignment="1">
      <alignment horizontal="center" vertical="center" wrapText="1"/>
    </xf>
    <xf numFmtId="168" fontId="60" fillId="48" borderId="1" xfId="155" applyNumberFormat="1" applyFont="1" applyFill="1" applyBorder="1" applyAlignment="1">
      <alignment horizontal="left" wrapText="1"/>
    </xf>
    <xf numFmtId="168" fontId="0" fillId="0" borderId="41" xfId="155" applyNumberFormat="1" applyFont="1" applyBorder="1"/>
    <xf numFmtId="168" fontId="60" fillId="48" borderId="1" xfId="155" applyNumberFormat="1" applyFont="1" applyFill="1" applyBorder="1" applyAlignment="1">
      <alignment horizontal="center" vertical="center"/>
    </xf>
    <xf numFmtId="10" fontId="7" fillId="4" borderId="39" xfId="155" applyNumberFormat="1" applyFont="1" applyFill="1" applyBorder="1"/>
    <xf numFmtId="10" fontId="0" fillId="0" borderId="42" xfId="0" applyNumberFormat="1" applyBorder="1"/>
    <xf numFmtId="0" fontId="34" fillId="47" borderId="51" xfId="0" applyFont="1" applyFill="1" applyBorder="1" applyAlignment="1">
      <alignment wrapText="1"/>
    </xf>
    <xf numFmtId="168" fontId="54" fillId="47" borderId="1" xfId="155" applyNumberFormat="1" applyFont="1" applyFill="1" applyBorder="1" applyAlignment="1">
      <alignment horizontal="center" vertical="center"/>
    </xf>
    <xf numFmtId="0" fontId="35" fillId="47" borderId="13" xfId="0" applyFont="1" applyFill="1" applyBorder="1" applyAlignment="1">
      <alignment horizontal="center" vertical="center" wrapText="1"/>
    </xf>
    <xf numFmtId="3" fontId="0" fillId="0" borderId="4" xfId="1" applyNumberFormat="1" applyFont="1" applyBorder="1" applyAlignment="1">
      <alignment horizontal="center"/>
    </xf>
    <xf numFmtId="168" fontId="60" fillId="4" borderId="1" xfId="155" applyNumberFormat="1" applyFont="1" applyFill="1" applyBorder="1" applyAlignment="1">
      <alignment horizontal="right" vertical="center"/>
    </xf>
    <xf numFmtId="3" fontId="36" fillId="47" borderId="1" xfId="0" applyNumberFormat="1" applyFont="1" applyFill="1" applyBorder="1" applyProtection="1">
      <protection hidden="1"/>
    </xf>
    <xf numFmtId="168" fontId="7" fillId="47" borderId="41" xfId="155" applyNumberFormat="1" applyFont="1" applyFill="1" applyBorder="1"/>
    <xf numFmtId="10" fontId="5" fillId="4" borderId="42" xfId="155" applyNumberFormat="1" applyFont="1" applyFill="1" applyBorder="1" applyAlignment="1" applyProtection="1">
      <alignment horizontal="right"/>
      <protection hidden="1"/>
    </xf>
    <xf numFmtId="0" fontId="2" fillId="6" borderId="42" xfId="2" applyFont="1" applyFill="1" applyBorder="1" applyAlignment="1">
      <alignment horizontal="center" vertical="center" wrapText="1"/>
    </xf>
    <xf numFmtId="168" fontId="54" fillId="47" borderId="2" xfId="155" applyNumberFormat="1" applyFont="1" applyFill="1" applyBorder="1" applyAlignment="1">
      <alignment horizontal="center" vertical="center"/>
    </xf>
    <xf numFmtId="0" fontId="62" fillId="2" borderId="3" xfId="0" applyFont="1" applyFill="1" applyBorder="1" applyAlignment="1">
      <alignment horizontal="center" vertical="center" wrapText="1"/>
    </xf>
    <xf numFmtId="0" fontId="35" fillId="47" borderId="51" xfId="0" applyFont="1" applyFill="1" applyBorder="1" applyAlignment="1">
      <alignment horizontal="center" vertical="center" wrapText="1"/>
    </xf>
    <xf numFmtId="0" fontId="36" fillId="48" borderId="88" xfId="0" applyFont="1" applyFill="1" applyBorder="1" applyAlignment="1">
      <alignment horizontal="center" vertical="center"/>
    </xf>
    <xf numFmtId="169" fontId="36" fillId="47" borderId="1" xfId="155" applyNumberFormat="1" applyFont="1" applyFill="1" applyBorder="1" applyProtection="1">
      <protection hidden="1"/>
    </xf>
    <xf numFmtId="0" fontId="2" fillId="7" borderId="41" xfId="2" applyFont="1" applyFill="1" applyBorder="1" applyAlignment="1">
      <alignment horizontal="center" vertical="center" wrapText="1"/>
    </xf>
    <xf numFmtId="9" fontId="0" fillId="0" borderId="41" xfId="1" applyFont="1" applyBorder="1"/>
    <xf numFmtId="0" fontId="5" fillId="4" borderId="38" xfId="0" applyFont="1" applyFill="1" applyBorder="1"/>
    <xf numFmtId="0" fontId="53" fillId="0" borderId="0" xfId="0" applyFont="1"/>
    <xf numFmtId="10" fontId="0" fillId="0" borderId="41" xfId="0" applyNumberFormat="1" applyBorder="1"/>
    <xf numFmtId="0" fontId="7" fillId="47" borderId="40" xfId="0" applyFont="1" applyFill="1" applyBorder="1"/>
    <xf numFmtId="0" fontId="8" fillId="2" borderId="3" xfId="0" applyFont="1" applyFill="1" applyBorder="1" applyAlignment="1">
      <alignment horizontal="center" vertical="center" wrapText="1"/>
    </xf>
    <xf numFmtId="168" fontId="36" fillId="48" borderId="14" xfId="155" applyNumberFormat="1" applyFont="1" applyFill="1" applyBorder="1" applyAlignment="1">
      <alignment horizontal="center" vertical="center" wrapText="1"/>
    </xf>
    <xf numFmtId="3" fontId="3" fillId="10" borderId="9" xfId="0" applyNumberFormat="1" applyFont="1" applyFill="1" applyBorder="1" applyAlignment="1">
      <alignment horizontal="center" vertical="center" wrapText="1"/>
    </xf>
    <xf numFmtId="0" fontId="62" fillId="3" borderId="3" xfId="0" applyFont="1" applyFill="1" applyBorder="1" applyAlignment="1">
      <alignment horizontal="center" vertical="center" wrapText="1"/>
    </xf>
    <xf numFmtId="0" fontId="7" fillId="46" borderId="38" xfId="0" applyFont="1" applyFill="1" applyBorder="1"/>
    <xf numFmtId="168" fontId="0" fillId="0" borderId="35" xfId="155" applyNumberFormat="1" applyFont="1" applyBorder="1" applyProtection="1">
      <protection hidden="1"/>
    </xf>
    <xf numFmtId="169" fontId="55" fillId="49" borderId="1" xfId="155" applyNumberFormat="1" applyFont="1" applyFill="1" applyBorder="1" applyProtection="1">
      <protection hidden="1"/>
    </xf>
    <xf numFmtId="0" fontId="2" fillId="6" borderId="41" xfId="2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38" xfId="0" applyBorder="1"/>
    <xf numFmtId="10" fontId="0" fillId="0" borderId="1" xfId="0" applyNumberFormat="1" applyBorder="1" applyAlignment="1">
      <alignment horizontal="right"/>
    </xf>
    <xf numFmtId="0" fontId="7" fillId="4" borderId="38" xfId="0" applyFont="1" applyFill="1" applyBorder="1"/>
    <xf numFmtId="0" fontId="0" fillId="0" borderId="51" xfId="0" applyBorder="1" applyProtection="1">
      <protection hidden="1"/>
    </xf>
    <xf numFmtId="0" fontId="0" fillId="0" borderId="40" xfId="0" applyBorder="1"/>
    <xf numFmtId="3" fontId="0" fillId="0" borderId="1" xfId="0" applyNumberFormat="1" applyBorder="1" applyAlignment="1">
      <alignment vertical="center"/>
    </xf>
    <xf numFmtId="10" fontId="0" fillId="0" borderId="1" xfId="0" applyNumberFormat="1" applyBorder="1" applyAlignment="1">
      <alignment vertical="center"/>
    </xf>
    <xf numFmtId="168" fontId="36" fillId="48" borderId="15" xfId="155" applyNumberFormat="1" applyFont="1" applyFill="1" applyBorder="1" applyAlignment="1">
      <alignment horizontal="center" vertical="center" wrapText="1"/>
    </xf>
    <xf numFmtId="10" fontId="55" fillId="49" borderId="1" xfId="155" applyNumberFormat="1" applyFont="1" applyFill="1" applyBorder="1" applyAlignment="1" applyProtection="1">
      <alignment horizontal="right"/>
      <protection hidden="1"/>
    </xf>
    <xf numFmtId="0" fontId="2" fillId="2" borderId="41" xfId="2" applyFont="1" applyFill="1" applyBorder="1" applyAlignment="1">
      <alignment horizontal="center" vertical="center" wrapText="1"/>
    </xf>
    <xf numFmtId="10" fontId="0" fillId="0" borderId="4" xfId="1" applyNumberFormat="1" applyFont="1" applyBorder="1" applyAlignment="1">
      <alignment horizontal="center"/>
    </xf>
    <xf numFmtId="169" fontId="5" fillId="4" borderId="41" xfId="155" applyNumberFormat="1" applyFont="1" applyFill="1" applyBorder="1" applyProtection="1">
      <protection hidden="1"/>
    </xf>
    <xf numFmtId="10" fontId="0" fillId="0" borderId="39" xfId="1" applyNumberFormat="1" applyFont="1" applyBorder="1" applyAlignment="1" applyProtection="1">
      <alignment horizontal="right"/>
      <protection hidden="1"/>
    </xf>
    <xf numFmtId="0" fontId="5" fillId="5" borderId="38" xfId="0" applyFont="1" applyFill="1" applyBorder="1"/>
    <xf numFmtId="0" fontId="52" fillId="0" borderId="0" xfId="0" applyFont="1" applyAlignment="1">
      <alignment wrapText="1"/>
    </xf>
    <xf numFmtId="0" fontId="0" fillId="0" borderId="0" xfId="0" applyAlignment="1">
      <alignment wrapText="1"/>
    </xf>
    <xf numFmtId="0" fontId="34" fillId="48" borderId="70" xfId="0" applyFont="1" applyFill="1" applyBorder="1" applyAlignment="1">
      <alignment vertical="center"/>
    </xf>
    <xf numFmtId="0" fontId="36" fillId="48" borderId="71" xfId="0" applyFont="1" applyFill="1" applyBorder="1" applyAlignment="1">
      <alignment horizontal="center" vertical="center"/>
    </xf>
    <xf numFmtId="0" fontId="36" fillId="48" borderId="72" xfId="0" applyFont="1" applyFill="1" applyBorder="1" applyAlignment="1">
      <alignment horizontal="center" vertical="center"/>
    </xf>
    <xf numFmtId="0" fontId="36" fillId="48" borderId="73" xfId="0" applyFont="1" applyFill="1" applyBorder="1" applyAlignment="1">
      <alignment horizontal="center" vertical="center"/>
    </xf>
    <xf numFmtId="0" fontId="34" fillId="48" borderId="20" xfId="0" applyFont="1" applyFill="1" applyBorder="1" applyAlignment="1">
      <alignment vertical="center"/>
    </xf>
    <xf numFmtId="0" fontId="52" fillId="0" borderId="0" xfId="0" applyFont="1"/>
    <xf numFmtId="0" fontId="36" fillId="48" borderId="15" xfId="0" applyFont="1" applyFill="1" applyBorder="1" applyAlignment="1">
      <alignment horizontal="center" vertical="center"/>
    </xf>
    <xf numFmtId="0" fontId="36" fillId="48" borderId="14" xfId="0" applyFont="1" applyFill="1" applyBorder="1" applyAlignment="1">
      <alignment horizontal="center" vertical="center"/>
    </xf>
    <xf numFmtId="0" fontId="36" fillId="48" borderId="43" xfId="0" applyFont="1" applyFill="1" applyBorder="1" applyAlignment="1">
      <alignment horizontal="center" vertical="center"/>
    </xf>
    <xf numFmtId="0" fontId="36" fillId="48" borderId="20" xfId="0" applyFont="1" applyFill="1" applyBorder="1" applyAlignment="1">
      <alignment vertical="center" wrapText="1"/>
    </xf>
    <xf numFmtId="10" fontId="36" fillId="48" borderId="43" xfId="1" applyNumberFormat="1" applyFont="1" applyFill="1" applyBorder="1" applyAlignment="1">
      <alignment horizontal="right" vertical="center" wrapText="1"/>
    </xf>
    <xf numFmtId="0" fontId="36" fillId="47" borderId="15" xfId="0" applyFont="1" applyFill="1" applyBorder="1" applyAlignment="1">
      <alignment horizontal="center" vertical="center"/>
    </xf>
    <xf numFmtId="0" fontId="36" fillId="47" borderId="43" xfId="0" applyFont="1" applyFill="1" applyBorder="1" applyAlignment="1">
      <alignment horizontal="center" vertical="center"/>
    </xf>
    <xf numFmtId="10" fontId="0" fillId="0" borderId="42" xfId="1" applyNumberFormat="1" applyFont="1" applyBorder="1"/>
    <xf numFmtId="0" fontId="36" fillId="47" borderId="35" xfId="0" applyFont="1" applyFill="1" applyBorder="1" applyAlignment="1">
      <alignment horizontal="center" vertical="center"/>
    </xf>
    <xf numFmtId="0" fontId="36" fillId="47" borderId="36" xfId="0" applyFont="1" applyFill="1" applyBorder="1" applyAlignment="1">
      <alignment horizontal="center" vertical="center"/>
    </xf>
    <xf numFmtId="0" fontId="36" fillId="47" borderId="37" xfId="0" applyFont="1" applyFill="1" applyBorder="1" applyAlignment="1">
      <alignment horizontal="center" vertical="center"/>
    </xf>
    <xf numFmtId="3" fontId="0" fillId="0" borderId="4" xfId="0" applyNumberFormat="1" applyBorder="1" applyAlignment="1">
      <alignment horizontal="center"/>
    </xf>
    <xf numFmtId="0" fontId="34" fillId="47" borderId="20" xfId="0" applyFont="1" applyFill="1" applyBorder="1" applyAlignment="1">
      <alignment horizontal="left" vertical="center"/>
    </xf>
    <xf numFmtId="9" fontId="60" fillId="4" borderId="1" xfId="1" applyFont="1" applyFill="1" applyBorder="1" applyAlignment="1">
      <alignment horizontal="right" vertical="center"/>
    </xf>
    <xf numFmtId="0" fontId="60" fillId="4" borderId="1" xfId="0" applyFont="1" applyFill="1" applyBorder="1"/>
    <xf numFmtId="0" fontId="0" fillId="48" borderId="0" xfId="0" applyFill="1"/>
    <xf numFmtId="0" fontId="0" fillId="48" borderId="0" xfId="0" applyFill="1" applyAlignment="1">
      <alignment horizontal="left"/>
    </xf>
    <xf numFmtId="170" fontId="0" fillId="48" borderId="0" xfId="0" applyNumberFormat="1" applyFill="1"/>
    <xf numFmtId="170" fontId="3" fillId="45" borderId="91" xfId="0" applyNumberFormat="1" applyFont="1" applyFill="1" applyBorder="1" applyAlignment="1">
      <alignment horizontal="center" vertical="center"/>
    </xf>
    <xf numFmtId="170" fontId="3" fillId="51" borderId="93" xfId="0" applyNumberFormat="1" applyFont="1" applyFill="1" applyBorder="1" applyAlignment="1">
      <alignment horizontal="center" vertical="center"/>
    </xf>
    <xf numFmtId="170" fontId="3" fillId="51" borderId="42" xfId="0" applyNumberFormat="1" applyFont="1" applyFill="1" applyBorder="1" applyAlignment="1">
      <alignment horizontal="center" vertical="center"/>
    </xf>
    <xf numFmtId="170" fontId="3" fillId="9" borderId="40" xfId="0" applyNumberFormat="1" applyFont="1" applyFill="1" applyBorder="1" applyAlignment="1">
      <alignment horizontal="center" vertical="center"/>
    </xf>
    <xf numFmtId="170" fontId="3" fillId="9" borderId="42" xfId="0" applyNumberFormat="1" applyFont="1" applyFill="1" applyBorder="1" applyAlignment="1">
      <alignment horizontal="center" vertical="center"/>
    </xf>
    <xf numFmtId="170" fontId="3" fillId="52" borderId="93" xfId="0" applyNumberFormat="1" applyFont="1" applyFill="1" applyBorder="1" applyAlignment="1">
      <alignment horizontal="center" vertical="center"/>
    </xf>
    <xf numFmtId="170" fontId="3" fillId="52" borderId="94" xfId="0" applyNumberFormat="1" applyFont="1" applyFill="1" applyBorder="1" applyAlignment="1">
      <alignment horizontal="center" vertical="center"/>
    </xf>
    <xf numFmtId="170" fontId="3" fillId="45" borderId="95" xfId="0" applyNumberFormat="1" applyFont="1" applyFill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0" fontId="3" fillId="51" borderId="83" xfId="0" applyNumberFormat="1" applyFont="1" applyFill="1" applyBorder="1" applyAlignment="1">
      <alignment horizontal="center" vertical="center"/>
    </xf>
    <xf numFmtId="170" fontId="3" fillId="51" borderId="0" xfId="0" applyNumberFormat="1" applyFont="1" applyFill="1" applyAlignment="1">
      <alignment horizontal="center" vertical="center"/>
    </xf>
    <xf numFmtId="170" fontId="3" fillId="9" borderId="83" xfId="0" applyNumberFormat="1" applyFont="1" applyFill="1" applyBorder="1" applyAlignment="1">
      <alignment horizontal="center" vertical="center"/>
    </xf>
    <xf numFmtId="170" fontId="3" fillId="9" borderId="0" xfId="0" applyNumberFormat="1" applyFont="1" applyFill="1" applyAlignment="1">
      <alignment horizontal="center" vertical="center"/>
    </xf>
    <xf numFmtId="170" fontId="3" fillId="52" borderId="19" xfId="0" applyNumberFormat="1" applyFont="1" applyFill="1" applyBorder="1" applyAlignment="1">
      <alignment horizontal="center" vertical="center"/>
    </xf>
    <xf numFmtId="170" fontId="3" fillId="52" borderId="0" xfId="0" applyNumberFormat="1" applyFont="1" applyFill="1" applyAlignment="1">
      <alignment horizontal="center" vertical="center"/>
    </xf>
    <xf numFmtId="170" fontId="3" fillId="45" borderId="96" xfId="0" applyNumberFormat="1" applyFont="1" applyFill="1" applyBorder="1" applyAlignment="1">
      <alignment horizontal="center" vertical="center"/>
    </xf>
    <xf numFmtId="0" fontId="0" fillId="0" borderId="97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10" fontId="63" fillId="9" borderId="1" xfId="1" applyNumberFormat="1" applyFont="1" applyFill="1" applyBorder="1" applyAlignment="1">
      <alignment horizontal="center" vertical="center" wrapText="1"/>
    </xf>
    <xf numFmtId="10" fontId="63" fillId="0" borderId="1" xfId="1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wrapText="1"/>
    </xf>
    <xf numFmtId="0" fontId="0" fillId="0" borderId="2" xfId="0" applyBorder="1"/>
    <xf numFmtId="0" fontId="6" fillId="0" borderId="1" xfId="0" applyFont="1" applyBorder="1" applyAlignment="1">
      <alignment horizontal="left" vertical="center" wrapText="1"/>
    </xf>
    <xf numFmtId="0" fontId="0" fillId="0" borderId="95" xfId="0" applyBorder="1"/>
    <xf numFmtId="0" fontId="0" fillId="0" borderId="0" xfId="0" applyAlignment="1">
      <alignment horizontal="left"/>
    </xf>
    <xf numFmtId="170" fontId="0" fillId="0" borderId="0" xfId="0" applyNumberFormat="1"/>
    <xf numFmtId="10" fontId="3" fillId="0" borderId="39" xfId="155" applyNumberFormat="1" applyFont="1" applyBorder="1"/>
    <xf numFmtId="10" fontId="5" fillId="4" borderId="39" xfId="155" applyNumberFormat="1" applyFont="1" applyFill="1" applyBorder="1"/>
    <xf numFmtId="170" fontId="63" fillId="0" borderId="1" xfId="1" applyNumberFormat="1" applyFont="1" applyFill="1" applyBorder="1" applyAlignment="1">
      <alignment horizontal="center" vertical="center" wrapText="1"/>
    </xf>
    <xf numFmtId="170" fontId="63" fillId="0" borderId="4" xfId="1" applyNumberFormat="1" applyFont="1" applyFill="1" applyBorder="1" applyAlignment="1">
      <alignment horizontal="center" vertical="center" wrapText="1"/>
    </xf>
    <xf numFmtId="170" fontId="63" fillId="0" borderId="3" xfId="1" applyNumberFormat="1" applyFont="1" applyFill="1" applyBorder="1" applyAlignment="1">
      <alignment horizontal="center" vertical="center" wrapText="1"/>
    </xf>
    <xf numFmtId="0" fontId="0" fillId="48" borderId="98" xfId="0" applyFill="1" applyBorder="1"/>
    <xf numFmtId="10" fontId="3" fillId="0" borderId="1" xfId="1" applyNumberFormat="1" applyFont="1" applyFill="1" applyBorder="1" applyAlignment="1">
      <alignment horizontal="center"/>
    </xf>
    <xf numFmtId="10" fontId="50" fillId="0" borderId="1" xfId="1" applyNumberFormat="1" applyFont="1" applyBorder="1" applyAlignment="1">
      <alignment horizontal="center"/>
    </xf>
    <xf numFmtId="0" fontId="50" fillId="0" borderId="1" xfId="0" applyFont="1" applyBorder="1"/>
    <xf numFmtId="0" fontId="0" fillId="5" borderId="97" xfId="0" applyFill="1" applyBorder="1"/>
    <xf numFmtId="0" fontId="0" fillId="5" borderId="1" xfId="0" applyFill="1" applyBorder="1"/>
    <xf numFmtId="0" fontId="0" fillId="5" borderId="2" xfId="0" applyFill="1" applyBorder="1"/>
    <xf numFmtId="0" fontId="6" fillId="5" borderId="1" xfId="0" applyFont="1" applyFill="1" applyBorder="1" applyAlignment="1">
      <alignment horizontal="left" vertical="center" wrapText="1"/>
    </xf>
    <xf numFmtId="10" fontId="0" fillId="5" borderId="0" xfId="1" applyNumberFormat="1" applyFont="1" applyFill="1"/>
    <xf numFmtId="0" fontId="33" fillId="5" borderId="0" xfId="0" applyFont="1" applyFill="1"/>
    <xf numFmtId="168" fontId="0" fillId="0" borderId="0" xfId="0" applyNumberFormat="1"/>
    <xf numFmtId="10" fontId="3" fillId="0" borderId="1" xfId="1" applyNumberFormat="1" applyFont="1" applyBorder="1"/>
    <xf numFmtId="10" fontId="1" fillId="0" borderId="39" xfId="155" applyNumberFormat="1" applyFont="1" applyBorder="1"/>
    <xf numFmtId="10" fontId="3" fillId="0" borderId="39" xfId="155" applyNumberFormat="1" applyFont="1" applyBorder="1" applyProtection="1">
      <protection hidden="1"/>
    </xf>
    <xf numFmtId="10" fontId="7" fillId="4" borderId="42" xfId="155" applyNumberFormat="1" applyFont="1" applyFill="1" applyBorder="1"/>
    <xf numFmtId="10" fontId="31" fillId="0" borderId="1" xfId="1" applyNumberFormat="1" applyFont="1" applyBorder="1"/>
    <xf numFmtId="10" fontId="31" fillId="0" borderId="39" xfId="155" applyNumberFormat="1" applyFont="1" applyBorder="1" applyProtection="1">
      <protection hidden="1"/>
    </xf>
    <xf numFmtId="0" fontId="0" fillId="0" borderId="1" xfId="0" applyBorder="1" applyAlignment="1">
      <alignment horizontal="center" vertical="center"/>
    </xf>
    <xf numFmtId="170" fontId="63" fillId="0" borderId="0" xfId="1" applyNumberFormat="1" applyFont="1" applyAlignment="1">
      <alignment horizontal="center" vertical="center" wrapText="1"/>
    </xf>
    <xf numFmtId="10" fontId="5" fillId="4" borderId="42" xfId="155" applyNumberFormat="1" applyFont="1" applyFill="1" applyBorder="1"/>
    <xf numFmtId="10" fontId="7" fillId="5" borderId="1" xfId="155" applyNumberFormat="1" applyFont="1" applyFill="1" applyBorder="1"/>
    <xf numFmtId="0" fontId="3" fillId="5" borderId="0" xfId="0" applyFont="1" applyFill="1"/>
    <xf numFmtId="0" fontId="3" fillId="5" borderId="0" xfId="0" applyFont="1" applyFill="1" applyAlignment="1">
      <alignment vertical="center" wrapText="1"/>
    </xf>
    <xf numFmtId="3" fontId="3" fillId="4" borderId="5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10" fontId="5" fillId="5" borderId="39" xfId="155" applyNumberFormat="1" applyFont="1" applyFill="1" applyBorder="1"/>
    <xf numFmtId="10" fontId="3" fillId="5" borderId="39" xfId="155" applyNumberFormat="1" applyFont="1" applyFill="1" applyBorder="1" applyProtection="1">
      <protection hidden="1"/>
    </xf>
    <xf numFmtId="0" fontId="9" fillId="52" borderId="1" xfId="0" applyFont="1" applyFill="1" applyBorder="1" applyAlignment="1">
      <alignment horizontal="center" vertical="center"/>
    </xf>
    <xf numFmtId="9" fontId="9" fillId="45" borderId="1" xfId="0" applyNumberFormat="1" applyFont="1" applyFill="1" applyBorder="1" applyAlignment="1">
      <alignment horizontal="center" vertical="center"/>
    </xf>
    <xf numFmtId="0" fontId="9" fillId="51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4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0" fontId="9" fillId="0" borderId="1" xfId="0" applyNumberFormat="1" applyFont="1" applyBorder="1" applyAlignment="1">
      <alignment horizontal="center" vertical="center"/>
    </xf>
    <xf numFmtId="10" fontId="65" fillId="0" borderId="1" xfId="1" applyNumberFormat="1" applyFont="1" applyFill="1" applyBorder="1" applyAlignment="1">
      <alignment horizontal="center" vertical="center" wrapText="1"/>
    </xf>
    <xf numFmtId="10" fontId="65" fillId="9" borderId="1" xfId="1" applyNumberFormat="1" applyFont="1" applyFill="1" applyBorder="1" applyAlignment="1">
      <alignment horizontal="center" vertical="center" wrapText="1"/>
    </xf>
    <xf numFmtId="0" fontId="66" fillId="0" borderId="0" xfId="0" applyFont="1"/>
    <xf numFmtId="0" fontId="26" fillId="0" borderId="38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26" fillId="0" borderId="39" xfId="0" applyFont="1" applyBorder="1" applyAlignment="1">
      <alignment vertical="center" wrapText="1"/>
    </xf>
    <xf numFmtId="0" fontId="68" fillId="0" borderId="1" xfId="0" applyFont="1" applyBorder="1" applyAlignment="1">
      <alignment vertical="center" wrapText="1"/>
    </xf>
    <xf numFmtId="10" fontId="26" fillId="0" borderId="1" xfId="0" applyNumberFormat="1" applyFont="1" applyBorder="1" applyAlignment="1">
      <alignment vertical="center" wrapText="1"/>
    </xf>
    <xf numFmtId="0" fontId="0" fillId="0" borderId="74" xfId="0" applyBorder="1" applyProtection="1">
      <protection hidden="1"/>
    </xf>
    <xf numFmtId="169" fontId="0" fillId="0" borderId="4" xfId="155" applyNumberFormat="1" applyFont="1" applyBorder="1" applyProtection="1">
      <protection hidden="1"/>
    </xf>
    <xf numFmtId="10" fontId="0" fillId="0" borderId="99" xfId="155" applyNumberFormat="1" applyFont="1" applyBorder="1" applyProtection="1">
      <protection hidden="1"/>
    </xf>
    <xf numFmtId="0" fontId="36" fillId="47" borderId="15" xfId="0" applyFont="1" applyFill="1" applyBorder="1" applyAlignment="1">
      <alignment horizontal="center" vertical="center" wrapText="1"/>
    </xf>
    <xf numFmtId="0" fontId="36" fillId="47" borderId="14" xfId="0" applyFont="1" applyFill="1" applyBorder="1" applyAlignment="1">
      <alignment horizontal="center" vertical="center"/>
    </xf>
    <xf numFmtId="3" fontId="0" fillId="5" borderId="0" xfId="0" applyNumberFormat="1" applyFill="1" applyAlignment="1">
      <alignment horizontal="left"/>
    </xf>
    <xf numFmtId="3" fontId="0" fillId="0" borderId="3" xfId="0" applyNumberFormat="1" applyBorder="1" applyAlignment="1">
      <alignment horizontal="left"/>
    </xf>
    <xf numFmtId="0" fontId="36" fillId="49" borderId="13" xfId="0" applyFont="1" applyFill="1" applyBorder="1" applyAlignment="1">
      <alignment horizontal="right" vertical="center"/>
    </xf>
    <xf numFmtId="0" fontId="37" fillId="11" borderId="32" xfId="0" applyFont="1" applyFill="1" applyBorder="1" applyAlignment="1" applyProtection="1">
      <alignment horizontal="center" vertical="center"/>
      <protection locked="0"/>
    </xf>
    <xf numFmtId="0" fontId="36" fillId="49" borderId="31" xfId="0" applyFont="1" applyFill="1" applyBorder="1" applyAlignment="1">
      <alignment horizontal="right" vertical="center"/>
    </xf>
    <xf numFmtId="0" fontId="38" fillId="11" borderId="32" xfId="0" applyFont="1" applyFill="1" applyBorder="1" applyAlignment="1" applyProtection="1">
      <alignment horizontal="center" vertical="center"/>
      <protection locked="0"/>
    </xf>
    <xf numFmtId="0" fontId="34" fillId="47" borderId="20" xfId="0" applyFont="1" applyFill="1" applyBorder="1" applyAlignment="1">
      <alignment horizontal="left" wrapText="1"/>
    </xf>
    <xf numFmtId="0" fontId="0" fillId="0" borderId="74" xfId="0" applyBorder="1"/>
    <xf numFmtId="10" fontId="0" fillId="0" borderId="99" xfId="155" applyNumberFormat="1" applyFont="1" applyBorder="1" applyAlignment="1" applyProtection="1">
      <alignment horizontal="right"/>
      <protection hidden="1"/>
    </xf>
    <xf numFmtId="0" fontId="34" fillId="47" borderId="20" xfId="0" applyFont="1" applyFill="1" applyBorder="1" applyAlignment="1">
      <alignment wrapText="1"/>
    </xf>
    <xf numFmtId="3" fontId="0" fillId="0" borderId="4" xfId="0" applyNumberFormat="1" applyBorder="1"/>
    <xf numFmtId="10" fontId="0" fillId="0" borderId="99" xfId="0" applyNumberFormat="1" applyBorder="1"/>
    <xf numFmtId="0" fontId="34" fillId="47" borderId="51" xfId="0" applyFont="1" applyFill="1" applyBorder="1"/>
    <xf numFmtId="10" fontId="0" fillId="0" borderId="39" xfId="1" applyNumberFormat="1" applyFont="1" applyBorder="1"/>
    <xf numFmtId="168" fontId="54" fillId="47" borderId="38" xfId="155" applyNumberFormat="1" applyFont="1" applyFill="1" applyBorder="1"/>
    <xf numFmtId="10" fontId="3" fillId="0" borderId="39" xfId="1" applyNumberFormat="1" applyFont="1" applyBorder="1"/>
    <xf numFmtId="0" fontId="5" fillId="5" borderId="40" xfId="0" applyFont="1" applyFill="1" applyBorder="1"/>
    <xf numFmtId="168" fontId="5" fillId="5" borderId="41" xfId="155" applyNumberFormat="1" applyFont="1" applyFill="1" applyBorder="1"/>
    <xf numFmtId="3" fontId="5" fillId="5" borderId="41" xfId="155" applyNumberFormat="1" applyFont="1" applyFill="1" applyBorder="1"/>
    <xf numFmtId="10" fontId="5" fillId="5" borderId="42" xfId="155" applyNumberFormat="1" applyFont="1" applyFill="1" applyBorder="1"/>
    <xf numFmtId="0" fontId="34" fillId="48" borderId="80" xfId="0" applyFont="1" applyFill="1" applyBorder="1" applyAlignment="1">
      <alignment vertical="center"/>
    </xf>
    <xf numFmtId="0" fontId="36" fillId="48" borderId="81" xfId="0" applyFont="1" applyFill="1" applyBorder="1" applyAlignment="1">
      <alignment horizontal="center" vertical="center"/>
    </xf>
    <xf numFmtId="0" fontId="36" fillId="48" borderId="49" xfId="0" applyFont="1" applyFill="1" applyBorder="1" applyAlignment="1">
      <alignment horizontal="center" vertical="center"/>
    </xf>
    <xf numFmtId="0" fontId="36" fillId="48" borderId="82" xfId="0" applyFont="1" applyFill="1" applyBorder="1" applyAlignment="1">
      <alignment horizontal="center" vertical="center"/>
    </xf>
    <xf numFmtId="0" fontId="0" fillId="0" borderId="3" xfId="0" applyBorder="1"/>
    <xf numFmtId="169" fontId="0" fillId="0" borderId="3" xfId="155" applyNumberFormat="1" applyFont="1" applyBorder="1" applyProtection="1">
      <protection hidden="1"/>
    </xf>
    <xf numFmtId="10" fontId="0" fillId="0" borderId="3" xfId="1" applyNumberFormat="1" applyFont="1" applyBorder="1"/>
    <xf numFmtId="0" fontId="36" fillId="47" borderId="80" xfId="0" applyFont="1" applyFill="1" applyBorder="1"/>
    <xf numFmtId="169" fontId="36" fillId="47" borderId="81" xfId="155" applyNumberFormat="1" applyFont="1" applyFill="1" applyBorder="1" applyProtection="1">
      <protection hidden="1"/>
    </xf>
    <xf numFmtId="10" fontId="31" fillId="0" borderId="82" xfId="1" applyNumberFormat="1" applyFont="1" applyBorder="1"/>
    <xf numFmtId="0" fontId="55" fillId="49" borderId="51" xfId="0" applyFont="1" applyFill="1" applyBorder="1"/>
    <xf numFmtId="169" fontId="55" fillId="49" borderId="35" xfId="155" applyNumberFormat="1" applyFont="1" applyFill="1" applyBorder="1" applyProtection="1">
      <protection hidden="1"/>
    </xf>
    <xf numFmtId="10" fontId="5" fillId="5" borderId="37" xfId="155" applyNumberFormat="1" applyFont="1" applyFill="1" applyBorder="1"/>
    <xf numFmtId="0" fontId="55" fillId="49" borderId="38" xfId="0" applyFont="1" applyFill="1" applyBorder="1"/>
    <xf numFmtId="10" fontId="55" fillId="49" borderId="39" xfId="155" applyNumberFormat="1" applyFont="1" applyFill="1" applyBorder="1" applyAlignment="1" applyProtection="1">
      <alignment horizontal="right"/>
      <protection hidden="1"/>
    </xf>
    <xf numFmtId="0" fontId="55" fillId="49" borderId="40" xfId="0" applyFont="1" applyFill="1" applyBorder="1"/>
    <xf numFmtId="169" fontId="55" fillId="49" borderId="41" xfId="155" applyNumberFormat="1" applyFont="1" applyFill="1" applyBorder="1" applyProtection="1">
      <protection hidden="1"/>
    </xf>
    <xf numFmtId="10" fontId="55" fillId="49" borderId="42" xfId="155" applyNumberFormat="1" applyFont="1" applyFill="1" applyBorder="1" applyAlignment="1" applyProtection="1">
      <alignment horizontal="right"/>
      <protection hidden="1"/>
    </xf>
    <xf numFmtId="0" fontId="34" fillId="47" borderId="80" xfId="0" applyFont="1" applyFill="1" applyBorder="1" applyAlignment="1">
      <alignment wrapText="1"/>
    </xf>
    <xf numFmtId="0" fontId="36" fillId="47" borderId="81" xfId="0" applyFont="1" applyFill="1" applyBorder="1" applyAlignment="1">
      <alignment horizontal="center" vertical="center"/>
    </xf>
    <xf numFmtId="0" fontId="0" fillId="0" borderId="51" xfId="0" applyBorder="1"/>
    <xf numFmtId="169" fontId="0" fillId="0" borderId="35" xfId="155" applyNumberFormat="1" applyFont="1" applyBorder="1" applyProtection="1">
      <protection hidden="1"/>
    </xf>
    <xf numFmtId="10" fontId="0" fillId="0" borderId="37" xfId="155" applyNumberFormat="1" applyFont="1" applyBorder="1"/>
    <xf numFmtId="0" fontId="67" fillId="48" borderId="83" xfId="0" applyFont="1" applyFill="1" applyBorder="1" applyAlignment="1">
      <alignment horizontal="center" vertical="center" wrapText="1"/>
    </xf>
    <xf numFmtId="0" fontId="67" fillId="48" borderId="5" xfId="0" applyFont="1" applyFill="1" applyBorder="1" applyAlignment="1">
      <alignment horizontal="center" vertical="center" wrapText="1"/>
    </xf>
    <xf numFmtId="170" fontId="67" fillId="48" borderId="5" xfId="0" applyNumberFormat="1" applyFont="1" applyFill="1" applyBorder="1" applyAlignment="1">
      <alignment horizontal="center" vertical="center" wrapText="1"/>
    </xf>
    <xf numFmtId="0" fontId="67" fillId="48" borderId="100" xfId="0" applyFont="1" applyFill="1" applyBorder="1" applyAlignment="1">
      <alignment horizontal="center" vertical="center" wrapText="1"/>
    </xf>
    <xf numFmtId="0" fontId="26" fillId="0" borderId="51" xfId="0" applyFont="1" applyBorder="1" applyAlignment="1">
      <alignment vertical="center" wrapText="1"/>
    </xf>
    <xf numFmtId="0" fontId="26" fillId="0" borderId="35" xfId="0" applyFont="1" applyBorder="1" applyAlignment="1">
      <alignment vertical="center" wrapText="1"/>
    </xf>
    <xf numFmtId="0" fontId="26" fillId="0" borderId="37" xfId="0" applyFont="1" applyBorder="1" applyAlignment="1">
      <alignment vertical="center" wrapText="1"/>
    </xf>
    <xf numFmtId="0" fontId="26" fillId="0" borderId="40" xfId="0" applyFont="1" applyBorder="1" applyAlignment="1">
      <alignment vertical="center" wrapText="1"/>
    </xf>
    <xf numFmtId="0" fontId="26" fillId="0" borderId="41" xfId="0" applyFont="1" applyBorder="1" applyAlignment="1">
      <alignment vertical="center" wrapText="1"/>
    </xf>
    <xf numFmtId="0" fontId="26" fillId="0" borderId="42" xfId="0" applyFont="1" applyBorder="1" applyAlignment="1">
      <alignment vertical="center" wrapText="1"/>
    </xf>
    <xf numFmtId="0" fontId="3" fillId="0" borderId="1" xfId="0" applyFont="1" applyBorder="1"/>
    <xf numFmtId="10" fontId="3" fillId="0" borderId="39" xfId="0" applyNumberFormat="1" applyFont="1" applyBorder="1"/>
    <xf numFmtId="9" fontId="3" fillId="0" borderId="1" xfId="0" applyNumberFormat="1" applyFont="1" applyBorder="1"/>
    <xf numFmtId="10" fontId="50" fillId="0" borderId="1" xfId="0" applyNumberFormat="1" applyFont="1" applyBorder="1" applyAlignment="1">
      <alignment horizontal="center"/>
    </xf>
    <xf numFmtId="0" fontId="46" fillId="5" borderId="0" xfId="0" applyFont="1" applyFill="1"/>
    <xf numFmtId="10" fontId="0" fillId="0" borderId="7" xfId="155" applyNumberFormat="1" applyFont="1" applyBorder="1"/>
    <xf numFmtId="10" fontId="0" fillId="0" borderId="7" xfId="155" applyNumberFormat="1" applyFont="1" applyBorder="1" applyProtection="1">
      <protection hidden="1"/>
    </xf>
    <xf numFmtId="10" fontId="3" fillId="0" borderId="7" xfId="155" applyNumberFormat="1" applyFont="1" applyBorder="1"/>
    <xf numFmtId="10" fontId="7" fillId="4" borderId="7" xfId="155" applyNumberFormat="1" applyFont="1" applyFill="1" applyBorder="1"/>
    <xf numFmtId="3" fontId="0" fillId="0" borderId="0" xfId="0" applyNumberFormat="1" applyAlignment="1">
      <alignment horizontal="right"/>
    </xf>
    <xf numFmtId="10" fontId="0" fillId="0" borderId="7" xfId="1" applyNumberFormat="1" applyFont="1" applyBorder="1"/>
    <xf numFmtId="10" fontId="0" fillId="0" borderId="94" xfId="1" applyNumberFormat="1" applyFont="1" applyBorder="1"/>
    <xf numFmtId="10" fontId="0" fillId="0" borderId="1" xfId="0" applyNumberFormat="1" applyBorder="1" applyAlignment="1">
      <alignment horizontal="center" vertical="center"/>
    </xf>
    <xf numFmtId="10" fontId="0" fillId="52" borderId="1" xfId="155" applyNumberFormat="1" applyFont="1" applyFill="1" applyBorder="1"/>
    <xf numFmtId="10" fontId="0" fillId="52" borderId="1" xfId="1" applyNumberFormat="1" applyFont="1" applyFill="1" applyBorder="1"/>
    <xf numFmtId="10" fontId="63" fillId="0" borderId="1" xfId="1" applyNumberFormat="1" applyFont="1" applyBorder="1" applyAlignment="1">
      <alignment horizontal="center" vertical="center" wrapText="1"/>
    </xf>
    <xf numFmtId="10" fontId="65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10" fontId="5" fillId="0" borderId="1" xfId="0" applyNumberFormat="1" applyFont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41" fontId="48" fillId="47" borderId="1" xfId="312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/>
    </xf>
    <xf numFmtId="10" fontId="0" fillId="0" borderId="1" xfId="155" applyNumberFormat="1" applyFont="1" applyBorder="1" applyProtection="1">
      <protection hidden="1"/>
    </xf>
    <xf numFmtId="10" fontId="1" fillId="0" borderId="1" xfId="155" applyNumberFormat="1" applyFont="1" applyBorder="1"/>
    <xf numFmtId="41" fontId="49" fillId="47" borderId="1" xfId="175" applyFont="1" applyFill="1" applyBorder="1" applyAlignment="1">
      <alignment horizontal="left" vertical="center" wrapText="1"/>
    </xf>
    <xf numFmtId="10" fontId="3" fillId="0" borderId="1" xfId="155" applyNumberFormat="1" applyFont="1" applyBorder="1"/>
    <xf numFmtId="10" fontId="3" fillId="0" borderId="1" xfId="155" applyNumberFormat="1" applyFont="1" applyBorder="1" applyProtection="1">
      <protection hidden="1"/>
    </xf>
    <xf numFmtId="10" fontId="7" fillId="4" borderId="1" xfId="155" applyNumberFormat="1" applyFont="1" applyFill="1" applyBorder="1"/>
    <xf numFmtId="3" fontId="7" fillId="5" borderId="1" xfId="0" applyNumberFormat="1" applyFont="1" applyFill="1" applyBorder="1" applyAlignment="1">
      <alignment horizontal="right"/>
    </xf>
    <xf numFmtId="170" fontId="69" fillId="53" borderId="1" xfId="190" applyNumberFormat="1" applyFont="1" applyFill="1" applyBorder="1" applyAlignment="1">
      <alignment horizontal="center" vertical="center"/>
    </xf>
    <xf numFmtId="10" fontId="70" fillId="54" borderId="1" xfId="190" applyNumberFormat="1" applyFont="1" applyFill="1" applyBorder="1" applyAlignment="1">
      <alignment vertical="center" wrapText="1"/>
    </xf>
    <xf numFmtId="10" fontId="70" fillId="55" borderId="1" xfId="190" applyNumberFormat="1" applyFont="1" applyFill="1" applyBorder="1" applyAlignment="1">
      <alignment vertical="center" wrapText="1"/>
    </xf>
    <xf numFmtId="10" fontId="70" fillId="56" borderId="1" xfId="190" applyNumberFormat="1" applyFont="1" applyFill="1" applyBorder="1" applyAlignment="1">
      <alignment vertical="center" wrapText="1"/>
    </xf>
    <xf numFmtId="10" fontId="70" fillId="57" borderId="1" xfId="190" applyNumberFormat="1" applyFont="1" applyFill="1" applyBorder="1" applyAlignment="1">
      <alignment vertical="center" wrapText="1"/>
    </xf>
    <xf numFmtId="170" fontId="69" fillId="53" borderId="0" xfId="190" applyNumberFormat="1" applyFont="1" applyFill="1" applyAlignment="1">
      <alignment horizontal="center" vertical="center"/>
    </xf>
    <xf numFmtId="170" fontId="3" fillId="52" borderId="75" xfId="0" applyNumberFormat="1" applyFont="1" applyFill="1" applyBorder="1" applyAlignment="1">
      <alignment horizontal="center" vertical="center"/>
    </xf>
    <xf numFmtId="0" fontId="3" fillId="0" borderId="86" xfId="0" applyFont="1" applyBorder="1" applyAlignment="1">
      <alignment horizontal="center" vertical="center" wrapText="1"/>
    </xf>
    <xf numFmtId="0" fontId="3" fillId="0" borderId="9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170" fontId="3" fillId="51" borderId="75" xfId="0" applyNumberFormat="1" applyFont="1" applyFill="1" applyBorder="1" applyAlignment="1">
      <alignment horizontal="center" vertical="center"/>
    </xf>
    <xf numFmtId="170" fontId="3" fillId="51" borderId="89" xfId="0" applyNumberFormat="1" applyFont="1" applyFill="1" applyBorder="1" applyAlignment="1">
      <alignment horizontal="center" vertical="center"/>
    </xf>
    <xf numFmtId="170" fontId="3" fillId="9" borderId="90" xfId="0" applyNumberFormat="1" applyFont="1" applyFill="1" applyBorder="1" applyAlignment="1">
      <alignment horizontal="center" vertical="center"/>
    </xf>
    <xf numFmtId="170" fontId="3" fillId="9" borderId="89" xfId="0" applyNumberFormat="1" applyFont="1" applyFill="1" applyBorder="1" applyAlignment="1">
      <alignment horizontal="center" vertical="center"/>
    </xf>
    <xf numFmtId="0" fontId="34" fillId="47" borderId="13" xfId="0" applyFont="1" applyFill="1" applyBorder="1" applyAlignment="1">
      <alignment horizontal="center" vertical="center" wrapText="1"/>
    </xf>
    <xf numFmtId="0" fontId="34" fillId="47" borderId="6" xfId="0" applyFont="1" applyFill="1" applyBorder="1" applyAlignment="1">
      <alignment horizontal="center" vertical="center" wrapText="1"/>
    </xf>
    <xf numFmtId="0" fontId="34" fillId="47" borderId="33" xfId="0" applyFont="1" applyFill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 wrapText="1"/>
    </xf>
    <xf numFmtId="0" fontId="52" fillId="0" borderId="6" xfId="0" applyFont="1" applyBorder="1" applyAlignment="1">
      <alignment horizontal="center" vertical="center" wrapText="1"/>
    </xf>
    <xf numFmtId="0" fontId="52" fillId="0" borderId="33" xfId="0" applyFont="1" applyBorder="1" applyAlignment="1">
      <alignment horizontal="center" vertical="center" wrapText="1"/>
    </xf>
    <xf numFmtId="0" fontId="9" fillId="47" borderId="31" xfId="0" applyFont="1" applyFill="1" applyBorder="1" applyAlignment="1">
      <alignment horizontal="left" wrapText="1"/>
    </xf>
    <xf numFmtId="0" fontId="9" fillId="47" borderId="48" xfId="0" applyFont="1" applyFill="1" applyBorder="1" applyAlignment="1">
      <alignment horizontal="left" wrapText="1"/>
    </xf>
    <xf numFmtId="0" fontId="9" fillId="47" borderId="49" xfId="0" applyFont="1" applyFill="1" applyBorder="1" applyAlignment="1">
      <alignment horizontal="left" wrapText="1"/>
    </xf>
    <xf numFmtId="0" fontId="9" fillId="47" borderId="50" xfId="0" applyFont="1" applyFill="1" applyBorder="1" applyAlignment="1">
      <alignment horizontal="left" wrapText="1"/>
    </xf>
    <xf numFmtId="0" fontId="9" fillId="47" borderId="44" xfId="0" applyFont="1" applyFill="1" applyBorder="1" applyAlignment="1">
      <alignment horizontal="left" wrapText="1"/>
    </xf>
    <xf numFmtId="0" fontId="51" fillId="0" borderId="38" xfId="258" applyBorder="1" applyAlignment="1" applyProtection="1">
      <alignment horizontal="left" vertical="center" wrapText="1"/>
      <protection locked="0"/>
    </xf>
    <xf numFmtId="0" fontId="51" fillId="0" borderId="1" xfId="258" applyBorder="1" applyAlignment="1" applyProtection="1">
      <alignment horizontal="left" vertical="center" wrapText="1"/>
      <protection locked="0"/>
    </xf>
    <xf numFmtId="0" fontId="53" fillId="0" borderId="35" xfId="0" applyFont="1" applyBorder="1" applyAlignment="1">
      <alignment horizontal="left" vertical="center" wrapText="1"/>
    </xf>
    <xf numFmtId="0" fontId="53" fillId="0" borderId="37" xfId="0" applyFont="1" applyBorder="1" applyAlignment="1">
      <alignment horizontal="left" vertical="center" wrapText="1"/>
    </xf>
    <xf numFmtId="0" fontId="53" fillId="0" borderId="1" xfId="0" applyFont="1" applyBorder="1" applyAlignment="1">
      <alignment horizontal="left" vertical="center" wrapText="1"/>
    </xf>
    <xf numFmtId="0" fontId="53" fillId="0" borderId="39" xfId="0" applyFont="1" applyBorder="1" applyAlignment="1">
      <alignment horizontal="left" vertical="center" wrapText="1"/>
    </xf>
    <xf numFmtId="0" fontId="51" fillId="0" borderId="52" xfId="258" applyBorder="1" applyAlignment="1" applyProtection="1">
      <alignment horizontal="left" vertical="center" wrapText="1"/>
      <protection locked="0"/>
    </xf>
    <xf numFmtId="0" fontId="51" fillId="0" borderId="8" xfId="258" applyBorder="1" applyAlignment="1" applyProtection="1">
      <alignment horizontal="left" vertical="center" wrapText="1"/>
      <protection locked="0"/>
    </xf>
    <xf numFmtId="0" fontId="51" fillId="0" borderId="2" xfId="258" applyBorder="1" applyAlignment="1" applyProtection="1">
      <alignment horizontal="left" vertical="center" wrapText="1"/>
      <protection locked="0"/>
    </xf>
    <xf numFmtId="0" fontId="51" fillId="0" borderId="53" xfId="258" applyFill="1" applyBorder="1" applyAlignment="1" applyProtection="1">
      <alignment horizontal="left" vertical="center"/>
      <protection locked="0"/>
    </xf>
    <xf numFmtId="0" fontId="51" fillId="0" borderId="0" xfId="258" applyFill="1" applyBorder="1" applyAlignment="1" applyProtection="1">
      <alignment horizontal="left" vertical="center"/>
      <protection locked="0"/>
    </xf>
    <xf numFmtId="0" fontId="51" fillId="0" borderId="54" xfId="258" applyBorder="1" applyAlignment="1" applyProtection="1">
      <alignment horizontal="left" vertical="center" wrapText="1"/>
      <protection locked="0"/>
    </xf>
    <xf numFmtId="0" fontId="51" fillId="0" borderId="55" xfId="258" applyBorder="1" applyAlignment="1" applyProtection="1">
      <alignment horizontal="left" vertical="center" wrapText="1"/>
      <protection locked="0"/>
    </xf>
    <xf numFmtId="0" fontId="53" fillId="0" borderId="41" xfId="0" applyFont="1" applyBorder="1" applyAlignment="1">
      <alignment horizontal="left" vertical="center" wrapText="1"/>
    </xf>
    <xf numFmtId="0" fontId="53" fillId="0" borderId="42" xfId="0" applyFont="1" applyBorder="1" applyAlignment="1">
      <alignment horizontal="left" vertical="center" wrapText="1"/>
    </xf>
    <xf numFmtId="0" fontId="9" fillId="5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9" fillId="51" borderId="1" xfId="0" applyNumberFormat="1" applyFont="1" applyFill="1" applyBorder="1" applyAlignment="1">
      <alignment horizontal="center" vertical="center"/>
    </xf>
    <xf numFmtId="9" fontId="9" fillId="9" borderId="1" xfId="0" applyNumberFormat="1" applyFont="1" applyFill="1" applyBorder="1" applyAlignment="1">
      <alignment horizontal="center" vertical="center"/>
    </xf>
    <xf numFmtId="0" fontId="31" fillId="48" borderId="31" xfId="0" applyFont="1" applyFill="1" applyBorder="1" applyAlignment="1">
      <alignment horizontal="center" vertical="center" wrapText="1"/>
    </xf>
    <xf numFmtId="0" fontId="31" fillId="48" borderId="48" xfId="0" applyFont="1" applyFill="1" applyBorder="1" applyAlignment="1">
      <alignment horizontal="center" vertical="center" wrapText="1"/>
    </xf>
    <xf numFmtId="0" fontId="31" fillId="48" borderId="44" xfId="0" applyFont="1" applyFill="1" applyBorder="1" applyAlignment="1">
      <alignment horizontal="center" vertical="center" wrapText="1"/>
    </xf>
    <xf numFmtId="0" fontId="47" fillId="47" borderId="56" xfId="0" applyFont="1" applyFill="1" applyBorder="1" applyAlignment="1">
      <alignment horizontal="center" vertical="center" wrapText="1"/>
    </xf>
    <xf numFmtId="0" fontId="47" fillId="47" borderId="57" xfId="0" applyFont="1" applyFill="1" applyBorder="1" applyAlignment="1">
      <alignment horizontal="center" vertical="center" wrapText="1"/>
    </xf>
    <xf numFmtId="0" fontId="47" fillId="47" borderId="58" xfId="0" applyFont="1" applyFill="1" applyBorder="1" applyAlignment="1">
      <alignment horizontal="center" vertical="center" wrapText="1"/>
    </xf>
    <xf numFmtId="0" fontId="47" fillId="47" borderId="77" xfId="0" applyFont="1" applyFill="1" applyBorder="1" applyAlignment="1">
      <alignment horizontal="center" vertical="center" wrapText="1"/>
    </xf>
    <xf numFmtId="0" fontId="47" fillId="47" borderId="0" xfId="0" applyFont="1" applyFill="1" applyAlignment="1">
      <alignment horizontal="center" vertical="center" wrapText="1"/>
    </xf>
    <xf numFmtId="0" fontId="47" fillId="47" borderId="78" xfId="0" applyFont="1" applyFill="1" applyBorder="1" applyAlignment="1">
      <alignment horizontal="center" vertical="center" wrapText="1"/>
    </xf>
    <xf numFmtId="0" fontId="56" fillId="46" borderId="1" xfId="0" applyFont="1" applyFill="1" applyBorder="1" applyAlignment="1">
      <alignment horizontal="center" vertical="center"/>
    </xf>
    <xf numFmtId="0" fontId="35" fillId="47" borderId="13" xfId="0" applyFont="1" applyFill="1" applyBorder="1" applyAlignment="1">
      <alignment horizontal="center" vertical="center" wrapText="1"/>
    </xf>
    <xf numFmtId="0" fontId="35" fillId="47" borderId="6" xfId="0" applyFont="1" applyFill="1" applyBorder="1" applyAlignment="1">
      <alignment horizontal="center" vertical="center" wrapText="1"/>
    </xf>
    <xf numFmtId="0" fontId="35" fillId="47" borderId="3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4" fillId="50" borderId="13" xfId="0" applyFont="1" applyFill="1" applyBorder="1" applyAlignment="1">
      <alignment horizontal="center" vertical="center" wrapText="1"/>
    </xf>
    <xf numFmtId="0" fontId="34" fillId="50" borderId="6" xfId="0" applyFont="1" applyFill="1" applyBorder="1" applyAlignment="1">
      <alignment horizontal="center" vertical="center" wrapText="1"/>
    </xf>
    <xf numFmtId="0" fontId="34" fillId="50" borderId="33" xfId="0" applyFont="1" applyFill="1" applyBorder="1" applyAlignment="1">
      <alignment horizontal="center" vertical="center" wrapText="1"/>
    </xf>
    <xf numFmtId="0" fontId="35" fillId="47" borderId="65" xfId="0" applyFont="1" applyFill="1" applyBorder="1" applyAlignment="1">
      <alignment horizontal="center" vertical="center" wrapText="1"/>
    </xf>
    <xf numFmtId="0" fontId="35" fillId="47" borderId="66" xfId="0" applyFont="1" applyFill="1" applyBorder="1" applyAlignment="1">
      <alignment horizontal="center" vertical="center" wrapText="1"/>
    </xf>
    <xf numFmtId="0" fontId="35" fillId="47" borderId="67" xfId="0" applyFont="1" applyFill="1" applyBorder="1" applyAlignment="1">
      <alignment horizontal="center" vertical="center" wrapText="1"/>
    </xf>
    <xf numFmtId="0" fontId="35" fillId="47" borderId="85" xfId="0" applyFont="1" applyFill="1" applyBorder="1" applyAlignment="1">
      <alignment horizontal="center" vertical="center" wrapText="1"/>
    </xf>
    <xf numFmtId="0" fontId="35" fillId="47" borderId="3" xfId="0" applyFont="1" applyFill="1" applyBorder="1" applyAlignment="1">
      <alignment horizontal="center" vertical="center" wrapText="1"/>
    </xf>
    <xf numFmtId="0" fontId="35" fillId="47" borderId="68" xfId="0" applyFont="1" applyFill="1" applyBorder="1" applyAlignment="1">
      <alignment horizontal="center" vertical="center" wrapText="1"/>
    </xf>
    <xf numFmtId="0" fontId="35" fillId="47" borderId="69" xfId="0" applyFont="1" applyFill="1" applyBorder="1" applyAlignment="1">
      <alignment horizontal="center" vertical="center" wrapText="1"/>
    </xf>
    <xf numFmtId="0" fontId="35" fillId="47" borderId="56" xfId="0" applyFont="1" applyFill="1" applyBorder="1" applyAlignment="1">
      <alignment horizontal="center" vertical="center" wrapText="1"/>
    </xf>
    <xf numFmtId="0" fontId="35" fillId="47" borderId="57" xfId="0" applyFont="1" applyFill="1" applyBorder="1" applyAlignment="1">
      <alignment horizontal="center" vertical="center" wrapText="1"/>
    </xf>
    <xf numFmtId="0" fontId="35" fillId="47" borderId="58" xfId="0" applyFont="1" applyFill="1" applyBorder="1" applyAlignment="1">
      <alignment horizontal="center" vertical="center" wrapText="1"/>
    </xf>
    <xf numFmtId="0" fontId="35" fillId="47" borderId="77" xfId="0" applyFont="1" applyFill="1" applyBorder="1" applyAlignment="1">
      <alignment horizontal="center" vertical="center" wrapText="1"/>
    </xf>
    <xf numFmtId="0" fontId="35" fillId="47" borderId="0" xfId="0" applyFont="1" applyFill="1" applyAlignment="1">
      <alignment horizontal="center" vertical="center" wrapText="1"/>
    </xf>
    <xf numFmtId="0" fontId="35" fillId="47" borderId="59" xfId="0" applyFont="1" applyFill="1" applyBorder="1" applyAlignment="1">
      <alignment horizontal="center" vertical="center" wrapText="1"/>
    </xf>
    <xf numFmtId="0" fontId="35" fillId="47" borderId="60" xfId="0" applyFont="1" applyFill="1" applyBorder="1" applyAlignment="1">
      <alignment horizontal="center" vertical="center" wrapText="1"/>
    </xf>
    <xf numFmtId="0" fontId="30" fillId="49" borderId="74" xfId="0" applyFont="1" applyFill="1" applyBorder="1" applyAlignment="1">
      <alignment horizontal="left" vertical="center"/>
    </xf>
    <xf numFmtId="0" fontId="30" fillId="49" borderId="4" xfId="0" applyFont="1" applyFill="1" applyBorder="1" applyAlignment="1">
      <alignment horizontal="left" vertical="center"/>
    </xf>
    <xf numFmtId="0" fontId="30" fillId="49" borderId="35" xfId="0" applyFont="1" applyFill="1" applyBorder="1" applyAlignment="1">
      <alignment horizontal="left" vertical="center"/>
    </xf>
    <xf numFmtId="0" fontId="30" fillId="49" borderId="37" xfId="0" applyFont="1" applyFill="1" applyBorder="1" applyAlignment="1">
      <alignment horizontal="left" vertical="center"/>
    </xf>
    <xf numFmtId="0" fontId="30" fillId="49" borderId="62" xfId="0" applyFont="1" applyFill="1" applyBorder="1" applyAlignment="1">
      <alignment horizontal="left" vertical="center" wrapText="1"/>
    </xf>
    <xf numFmtId="0" fontId="30" fillId="49" borderId="63" xfId="0" applyFont="1" applyFill="1" applyBorder="1" applyAlignment="1">
      <alignment horizontal="left" vertical="center" wrapText="1"/>
    </xf>
    <xf numFmtId="0" fontId="30" fillId="49" borderId="64" xfId="0" applyFont="1" applyFill="1" applyBorder="1" applyAlignment="1">
      <alignment horizontal="left" vertical="center" wrapText="1"/>
    </xf>
    <xf numFmtId="0" fontId="35" fillId="49" borderId="31" xfId="0" applyFont="1" applyFill="1" applyBorder="1" applyAlignment="1">
      <alignment horizontal="left" vertical="center" wrapText="1"/>
    </xf>
    <xf numFmtId="0" fontId="35" fillId="49" borderId="0" xfId="0" applyFont="1" applyFill="1" applyAlignment="1">
      <alignment horizontal="left" vertical="center" wrapText="1"/>
    </xf>
    <xf numFmtId="0" fontId="35" fillId="49" borderId="48" xfId="0" applyFont="1" applyFill="1" applyBorder="1" applyAlignment="1">
      <alignment horizontal="left" vertical="center" wrapText="1"/>
    </xf>
    <xf numFmtId="0" fontId="35" fillId="49" borderId="44" xfId="0" applyFont="1" applyFill="1" applyBorder="1" applyAlignment="1">
      <alignment horizontal="left" vertical="center" wrapText="1"/>
    </xf>
    <xf numFmtId="0" fontId="35" fillId="49" borderId="45" xfId="0" applyFont="1" applyFill="1" applyBorder="1" applyAlignment="1">
      <alignment horizontal="left" vertical="center" wrapText="1"/>
    </xf>
    <xf numFmtId="0" fontId="35" fillId="49" borderId="61" xfId="0" applyFont="1" applyFill="1" applyBorder="1" applyAlignment="1">
      <alignment horizontal="left" vertical="center" wrapText="1"/>
    </xf>
    <xf numFmtId="0" fontId="35" fillId="49" borderId="46" xfId="0" applyFont="1" applyFill="1" applyBorder="1" applyAlignment="1">
      <alignment horizontal="left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58" fillId="6" borderId="47" xfId="0" applyFont="1" applyFill="1" applyBorder="1" applyAlignment="1">
      <alignment horizontal="center" vertical="center" wrapText="1"/>
    </xf>
    <xf numFmtId="0" fontId="58" fillId="6" borderId="75" xfId="0" applyFont="1" applyFill="1" applyBorder="1" applyAlignment="1">
      <alignment horizontal="center" vertical="center" wrapText="1"/>
    </xf>
    <xf numFmtId="0" fontId="58" fillId="6" borderId="36" xfId="0" applyFont="1" applyFill="1" applyBorder="1" applyAlignment="1">
      <alignment horizontal="center" vertical="center" wrapText="1"/>
    </xf>
    <xf numFmtId="0" fontId="59" fillId="46" borderId="7" xfId="0" applyFont="1" applyFill="1" applyBorder="1" applyAlignment="1">
      <alignment horizontal="left" vertical="center" wrapText="1"/>
    </xf>
    <xf numFmtId="0" fontId="59" fillId="46" borderId="8" xfId="0" applyFont="1" applyFill="1" applyBorder="1" applyAlignment="1">
      <alignment horizontal="left" vertical="center" wrapText="1"/>
    </xf>
    <xf numFmtId="0" fontId="59" fillId="46" borderId="2" xfId="0" applyFont="1" applyFill="1" applyBorder="1" applyAlignment="1">
      <alignment horizontal="left" vertical="center" wrapText="1"/>
    </xf>
    <xf numFmtId="0" fontId="59" fillId="46" borderId="1" xfId="0" applyFont="1" applyFill="1" applyBorder="1" applyAlignment="1">
      <alignment horizontal="left" vertical="center" wrapText="1"/>
    </xf>
    <xf numFmtId="0" fontId="59" fillId="46" borderId="39" xfId="0" applyFont="1" applyFill="1" applyBorder="1" applyAlignment="1">
      <alignment horizontal="left" vertical="center" wrapText="1"/>
    </xf>
    <xf numFmtId="0" fontId="58" fillId="2" borderId="50" xfId="0" applyFont="1" applyFill="1" applyBorder="1" applyAlignment="1">
      <alignment horizontal="left" vertical="center" wrapText="1"/>
    </xf>
    <xf numFmtId="0" fontId="58" fillId="2" borderId="48" xfId="0" applyFont="1" applyFill="1" applyBorder="1" applyAlignment="1">
      <alignment horizontal="left" vertical="center" wrapText="1"/>
    </xf>
    <xf numFmtId="0" fontId="58" fillId="2" borderId="44" xfId="0" applyFont="1" applyFill="1" applyBorder="1" applyAlignment="1">
      <alignment horizontal="left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58" fillId="6" borderId="47" xfId="0" applyFont="1" applyFill="1" applyBorder="1" applyAlignment="1">
      <alignment horizontal="left" vertical="center" wrapText="1"/>
    </xf>
    <xf numFmtId="0" fontId="58" fillId="6" borderId="75" xfId="0" applyFont="1" applyFill="1" applyBorder="1" applyAlignment="1">
      <alignment horizontal="left" vertical="center" wrapText="1"/>
    </xf>
    <xf numFmtId="0" fontId="58" fillId="6" borderId="36" xfId="0" applyFont="1" applyFill="1" applyBorder="1" applyAlignment="1">
      <alignment horizontal="left" vertical="center" wrapText="1"/>
    </xf>
    <xf numFmtId="0" fontId="57" fillId="6" borderId="9" xfId="0" applyFont="1" applyFill="1" applyBorder="1" applyAlignment="1">
      <alignment horizontal="center" vertical="center" wrapText="1"/>
    </xf>
    <xf numFmtId="0" fontId="57" fillId="6" borderId="10" xfId="0" applyFont="1" applyFill="1" applyBorder="1" applyAlignment="1">
      <alignment horizontal="center" vertical="center" wrapText="1"/>
    </xf>
    <xf numFmtId="0" fontId="57" fillId="6" borderId="17" xfId="0" applyFont="1" applyFill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57" fillId="2" borderId="9" xfId="0" applyFont="1" applyFill="1" applyBorder="1" applyAlignment="1">
      <alignment horizontal="center" vertical="center" wrapText="1"/>
    </xf>
    <xf numFmtId="0" fontId="57" fillId="2" borderId="10" xfId="0" applyFont="1" applyFill="1" applyBorder="1" applyAlignment="1">
      <alignment horizontal="center" vertical="center" wrapText="1"/>
    </xf>
    <xf numFmtId="0" fontId="57" fillId="2" borderId="1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5" fillId="5" borderId="13" xfId="0" applyFont="1" applyFill="1" applyBorder="1" applyAlignment="1">
      <alignment horizontal="left" vertical="center" wrapText="1"/>
    </xf>
    <xf numFmtId="0" fontId="35" fillId="5" borderId="6" xfId="0" applyFont="1" applyFill="1" applyBorder="1" applyAlignment="1">
      <alignment horizontal="left" vertical="center" wrapText="1"/>
    </xf>
    <xf numFmtId="0" fontId="35" fillId="5" borderId="33" xfId="0" applyFont="1" applyFill="1" applyBorder="1" applyAlignment="1">
      <alignment horizontal="left" vertical="center" wrapText="1"/>
    </xf>
    <xf numFmtId="0" fontId="3" fillId="9" borderId="18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8" fillId="2" borderId="47" xfId="0" applyFont="1" applyFill="1" applyBorder="1" applyAlignment="1">
      <alignment horizontal="left" vertical="center" wrapText="1"/>
    </xf>
    <xf numFmtId="0" fontId="58" fillId="2" borderId="75" xfId="0" applyFont="1" applyFill="1" applyBorder="1" applyAlignment="1">
      <alignment horizontal="left" vertical="center" wrapText="1"/>
    </xf>
    <xf numFmtId="0" fontId="58" fillId="2" borderId="36" xfId="0" applyFont="1" applyFill="1" applyBorder="1" applyAlignment="1">
      <alignment horizontal="left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left"/>
    </xf>
    <xf numFmtId="0" fontId="2" fillId="2" borderId="80" xfId="0" applyFont="1" applyFill="1" applyBorder="1" applyAlignment="1">
      <alignment horizontal="center" vertical="center" wrapText="1"/>
    </xf>
    <xf numFmtId="0" fontId="2" fillId="2" borderId="83" xfId="0" applyFont="1" applyFill="1" applyBorder="1" applyAlignment="1">
      <alignment horizontal="center" vertical="center" wrapText="1"/>
    </xf>
    <xf numFmtId="0" fontId="2" fillId="2" borderId="84" xfId="0" applyFont="1" applyFill="1" applyBorder="1" applyAlignment="1">
      <alignment horizontal="center" vertical="center" wrapText="1"/>
    </xf>
    <xf numFmtId="0" fontId="2" fillId="2" borderId="8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3" fontId="3" fillId="10" borderId="3" xfId="0" applyNumberFormat="1" applyFont="1" applyFill="1" applyBorder="1" applyAlignment="1">
      <alignment horizontal="center" vertical="center" wrapText="1"/>
    </xf>
    <xf numFmtId="0" fontId="58" fillId="2" borderId="11" xfId="0" applyFont="1" applyFill="1" applyBorder="1" applyAlignment="1">
      <alignment horizontal="left" vertical="center" wrapText="1"/>
    </xf>
    <xf numFmtId="0" fontId="58" fillId="2" borderId="12" xfId="0" applyFont="1" applyFill="1" applyBorder="1" applyAlignment="1">
      <alignment horizontal="left" vertical="center" wrapText="1"/>
    </xf>
    <xf numFmtId="0" fontId="64" fillId="2" borderId="18" xfId="0" applyFont="1" applyFill="1" applyBorder="1" applyAlignment="1">
      <alignment horizontal="left" vertical="center" wrapText="1"/>
    </xf>
    <xf numFmtId="0" fontId="64" fillId="2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58" fillId="6" borderId="7" xfId="0" applyFont="1" applyFill="1" applyBorder="1" applyAlignment="1">
      <alignment horizontal="center" vertical="center" wrapText="1"/>
    </xf>
    <xf numFmtId="0" fontId="58" fillId="6" borderId="8" xfId="0" applyFont="1" applyFill="1" applyBorder="1" applyAlignment="1">
      <alignment horizontal="center" vertical="center" wrapText="1"/>
    </xf>
    <xf numFmtId="0" fontId="58" fillId="6" borderId="2" xfId="0" applyFont="1" applyFill="1" applyBorder="1" applyAlignment="1">
      <alignment horizontal="center" vertical="center" wrapText="1"/>
    </xf>
    <xf numFmtId="0" fontId="58" fillId="6" borderId="7" xfId="0" applyFont="1" applyFill="1" applyBorder="1" applyAlignment="1">
      <alignment horizontal="left" vertical="center" wrapText="1"/>
    </xf>
    <xf numFmtId="0" fontId="58" fillId="6" borderId="8" xfId="0" applyFont="1" applyFill="1" applyBorder="1" applyAlignment="1">
      <alignment horizontal="left" vertical="center" wrapText="1"/>
    </xf>
    <xf numFmtId="0" fontId="58" fillId="6" borderId="2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58" fillId="2" borderId="76" xfId="0" applyFont="1" applyFill="1" applyBorder="1" applyAlignment="1">
      <alignment horizontal="left" vertical="center" wrapText="1"/>
    </xf>
    <xf numFmtId="3" fontId="3" fillId="10" borderId="1" xfId="0" applyNumberFormat="1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58" fillId="2" borderId="1" xfId="0" applyFont="1" applyFill="1" applyBorder="1" applyAlignment="1">
      <alignment horizontal="center" vertical="center" wrapText="1"/>
    </xf>
    <xf numFmtId="0" fontId="3" fillId="44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8" fillId="2" borderId="1" xfId="0" applyFont="1" applyFill="1" applyBorder="1" applyAlignment="1">
      <alignment horizontal="left" vertical="center" wrapText="1"/>
    </xf>
    <xf numFmtId="0" fontId="50" fillId="0" borderId="1" xfId="0" applyFont="1" applyBorder="1" applyAlignment="1">
      <alignment horizontal="left"/>
    </xf>
    <xf numFmtId="0" fontId="58" fillId="2" borderId="9" xfId="0" applyFont="1" applyFill="1" applyBorder="1" applyAlignment="1">
      <alignment horizontal="left" vertical="center" wrapText="1"/>
    </xf>
    <xf numFmtId="0" fontId="58" fillId="2" borderId="10" xfId="0" applyFont="1" applyFill="1" applyBorder="1" applyAlignment="1">
      <alignment horizontal="left" vertical="center" wrapText="1"/>
    </xf>
    <xf numFmtId="0" fontId="58" fillId="2" borderId="17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44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8" fillId="2" borderId="18" xfId="0" applyFont="1" applyFill="1" applyBorder="1" applyAlignment="1">
      <alignment horizontal="center" vertical="center" wrapText="1"/>
    </xf>
    <xf numFmtId="0" fontId="58" fillId="2" borderId="0" xfId="0" applyFont="1" applyFill="1" applyAlignment="1">
      <alignment horizontal="center" vertical="center" wrapText="1"/>
    </xf>
    <xf numFmtId="0" fontId="58" fillId="2" borderId="11" xfId="0" applyFont="1" applyFill="1" applyBorder="1" applyAlignment="1">
      <alignment horizontal="center" vertical="center" wrapText="1"/>
    </xf>
    <xf numFmtId="0" fontId="58" fillId="2" borderId="12" xfId="0" applyFont="1" applyFill="1" applyBorder="1" applyAlignment="1">
      <alignment horizontal="center" vertical="center" wrapText="1"/>
    </xf>
    <xf numFmtId="0" fontId="58" fillId="2" borderId="7" xfId="0" applyFont="1" applyFill="1" applyBorder="1" applyAlignment="1">
      <alignment horizontal="left" vertical="center" wrapText="1"/>
    </xf>
    <xf numFmtId="0" fontId="58" fillId="2" borderId="8" xfId="0" applyFont="1" applyFill="1" applyBorder="1" applyAlignment="1">
      <alignment horizontal="left" vertical="center" wrapText="1"/>
    </xf>
    <xf numFmtId="0" fontId="58" fillId="2" borderId="2" xfId="0" applyFont="1" applyFill="1" applyBorder="1" applyAlignment="1">
      <alignment horizontal="left" vertical="center" wrapText="1"/>
    </xf>
    <xf numFmtId="3" fontId="3" fillId="0" borderId="20" xfId="0" applyNumberFormat="1" applyFont="1" applyBorder="1" applyAlignment="1">
      <alignment horizontal="left"/>
    </xf>
    <xf numFmtId="3" fontId="3" fillId="0" borderId="43" xfId="0" applyNumberFormat="1" applyFont="1" applyBorder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3" fillId="0" borderId="15" xfId="0" applyNumberFormat="1" applyFont="1" applyBorder="1" applyAlignment="1">
      <alignment horizontal="left"/>
    </xf>
    <xf numFmtId="0" fontId="2" fillId="2" borderId="1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horizontal="center" vertical="center" wrapText="1"/>
    </xf>
    <xf numFmtId="0" fontId="2" fillId="6" borderId="4" xfId="2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464">
    <cellStyle name="20% - Énfasis1" xfId="20" builtinId="30" customBuiltin="1"/>
    <cellStyle name="20% - Énfasis1 2" xfId="47" xr:uid="{B170F674-302C-4206-ABBF-19109A8D205A}"/>
    <cellStyle name="20% - Énfasis2" xfId="23" builtinId="34" customBuiltin="1"/>
    <cellStyle name="20% - Énfasis2 2" xfId="48" xr:uid="{064A8873-7A28-4F4C-A8ED-BABDE170680F}"/>
    <cellStyle name="20% - Énfasis3" xfId="26" builtinId="38" customBuiltin="1"/>
    <cellStyle name="20% - Énfasis3 2" xfId="49" xr:uid="{526F2060-7475-4DF9-A3DC-A12696C70565}"/>
    <cellStyle name="20% - Énfasis4" xfId="29" builtinId="42" customBuiltin="1"/>
    <cellStyle name="20% - Énfasis4 2" xfId="50" xr:uid="{E2EFC1D9-4BB5-4970-AF90-495FC06D791E}"/>
    <cellStyle name="20% - Énfasis5" xfId="32" builtinId="46" customBuiltin="1"/>
    <cellStyle name="20% - Énfasis5 2" xfId="51" xr:uid="{D3AD9E58-C476-4BCA-88EC-A2DE17402E53}"/>
    <cellStyle name="20% - Énfasis6" xfId="35" builtinId="50" customBuiltin="1"/>
    <cellStyle name="20% - Énfasis6 2" xfId="52" xr:uid="{F7CC13F5-4B6C-49C1-AD1A-2704883EB3D4}"/>
    <cellStyle name="40% - Énfasis1" xfId="21" builtinId="31" customBuiltin="1"/>
    <cellStyle name="40% - Énfasis1 2" xfId="53" xr:uid="{15305DDD-07B0-40B6-ACE6-B91B3A668040}"/>
    <cellStyle name="40% - Énfasis2" xfId="24" builtinId="35" customBuiltin="1"/>
    <cellStyle name="40% - Énfasis2 2" xfId="54" xr:uid="{62A74F25-11E6-491C-B32B-7A39A703A87B}"/>
    <cellStyle name="40% - Énfasis3" xfId="27" builtinId="39" customBuiltin="1"/>
    <cellStyle name="40% - Énfasis3 2" xfId="55" xr:uid="{F5167EA6-1E18-483E-957E-E8FED93AEE64}"/>
    <cellStyle name="40% - Énfasis4" xfId="30" builtinId="43" customBuiltin="1"/>
    <cellStyle name="40% - Énfasis4 2" xfId="56" xr:uid="{B69DC09C-D078-4376-B5A5-E0082A72079E}"/>
    <cellStyle name="40% - Énfasis5" xfId="33" builtinId="47" customBuiltin="1"/>
    <cellStyle name="40% - Énfasis5 2" xfId="57" xr:uid="{FF98BCF9-2852-492F-9153-DA15853B9573}"/>
    <cellStyle name="40% - Énfasis6" xfId="36" builtinId="51" customBuiltin="1"/>
    <cellStyle name="40% - Énfasis6 2" xfId="58" xr:uid="{B4487A5B-68F2-4DA7-B6AA-F477AA81C491}"/>
    <cellStyle name="60% - Énfasis1 2" xfId="120" xr:uid="{0803451F-EC84-4C9C-81EA-6F00503B1785}"/>
    <cellStyle name="60% - Énfasis2 2" xfId="121" xr:uid="{63E052BF-B75C-492E-943A-227271AAE089}"/>
    <cellStyle name="60% - Énfasis3 2" xfId="122" xr:uid="{C56795AC-F72B-4E0C-A5B2-DB7659BC0751}"/>
    <cellStyle name="60% - Énfasis4 2" xfId="123" xr:uid="{2540969A-39C7-42F4-8DA0-1785C790464B}"/>
    <cellStyle name="60% - Énfasis5 2" xfId="124" xr:uid="{788CCCE6-2B51-4016-BDA3-59A56C7AD799}"/>
    <cellStyle name="60% - Énfasis6 2" xfId="125" xr:uid="{B2A36DD9-6E54-4333-9615-0C8347CC4527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Euro" xfId="59" xr:uid="{0E5CA98E-E073-47CC-A2F8-4B0181915475}"/>
    <cellStyle name="Excel Built-in Comma" xfId="87" xr:uid="{8CB1D57F-A962-4270-A332-552E9A240E57}"/>
    <cellStyle name="Excel Built-in Normal" xfId="88" xr:uid="{C416D08C-F130-4466-8089-1EE5879C8D1E}"/>
    <cellStyle name="Excel Built-in Normal 1" xfId="89" xr:uid="{9EAD7073-94F7-4136-B193-C525481FE872}"/>
    <cellStyle name="Hipervínculo" xfId="258" builtinId="8"/>
    <cellStyle name="Incorrecto" xfId="9" builtinId="27" customBuiltin="1"/>
    <cellStyle name="Millares" xfId="155" builtinId="3"/>
    <cellStyle name="Millares [0] 2" xfId="135" xr:uid="{C7CD7883-481C-4ADE-B6E7-76C0E83D6AF9}"/>
    <cellStyle name="Millares [0] 2 2" xfId="154" xr:uid="{A8CF6E56-9E49-4EC8-974B-9B430F3F1DF5}"/>
    <cellStyle name="Millares [0] 2 2 2" xfId="188" xr:uid="{2A7E7594-75D7-46BE-9A13-95D65E599934}"/>
    <cellStyle name="Millares [0] 2 2 2 2" xfId="325" xr:uid="{6C7B3275-1844-4538-A23D-8A1A042CBB1F}"/>
    <cellStyle name="Millares [0] 2 2 2 2 2" xfId="459" xr:uid="{D7E0748C-25AE-4EF9-9ECB-AC4BB4B1EAF9}"/>
    <cellStyle name="Millares [0] 2 2 2 3" xfId="393" xr:uid="{6E9988DF-3553-44B1-AF38-DBF1B2DFD868}"/>
    <cellStyle name="Millares [0] 2 2 2 4" xfId="257" xr:uid="{86A0CA0A-AF7A-49BB-A8C1-0859A5E6B946}"/>
    <cellStyle name="Millares [0] 2 2 3" xfId="291" xr:uid="{372D7ACE-3BD9-4724-83A4-20C726E769B5}"/>
    <cellStyle name="Millares [0] 2 2 3 2" xfId="426" xr:uid="{BB90ACD1-6590-45DF-90F2-3B6AFAC533C9}"/>
    <cellStyle name="Millares [0] 2 2 4" xfId="359" xr:uid="{C77AD3F5-968F-470D-991E-204441F3904E}"/>
    <cellStyle name="Millares [0] 2 2 5" xfId="223" xr:uid="{0A2A8D52-F54B-41FC-B278-1ECBDD0F4000}"/>
    <cellStyle name="Millares [0] 2 3" xfId="174" xr:uid="{84B068E0-6186-4ED1-8855-F598A659C43D}"/>
    <cellStyle name="Millares [0] 2 3 2" xfId="311" xr:uid="{8F0DF744-A90E-46F8-A8FA-480137F58241}"/>
    <cellStyle name="Millares [0] 2 3 2 2" xfId="445" xr:uid="{427E8212-4079-4C7B-B575-537A74A446B3}"/>
    <cellStyle name="Millares [0] 2 3 3" xfId="379" xr:uid="{DFAA7126-B171-4875-A0D4-793BDBDD50CA}"/>
    <cellStyle name="Millares [0] 2 3 4" xfId="243" xr:uid="{18E6D873-DB9B-4AB8-809A-5A7F036F25D6}"/>
    <cellStyle name="Millares [0] 2 4" xfId="277" xr:uid="{D994F3BC-19AC-43E0-9B24-63D7A47BF192}"/>
    <cellStyle name="Millares [0] 2 4 2" xfId="413" xr:uid="{764DEC3A-FDC0-48F0-A787-DF1E48BC8913}"/>
    <cellStyle name="Millares [0] 2 5" xfId="345" xr:uid="{A99B2D55-DD21-4AA4-871F-92AC4677DE47}"/>
    <cellStyle name="Millares [0] 2 6" xfId="209" xr:uid="{275F77BE-044F-4422-9C44-6C0713E09DE8}"/>
    <cellStyle name="Millares [0] 3" xfId="145" xr:uid="{98B9E581-D584-42E1-A8E6-737D9D60502F}"/>
    <cellStyle name="Millares [0] 3 2" xfId="180" xr:uid="{B925FDB6-A4AE-4FBF-96C3-B78A37BBE5C4}"/>
    <cellStyle name="Millares [0] 3 2 2" xfId="317" xr:uid="{5B887B41-0FEA-4594-839D-1092D0B20C4B}"/>
    <cellStyle name="Millares [0] 3 2 2 2" xfId="451" xr:uid="{F2939769-778B-4419-A035-A84A98715FF6}"/>
    <cellStyle name="Millares [0] 3 2 3" xfId="385" xr:uid="{245A1BAC-7FF6-4037-8F76-4676FB848DEE}"/>
    <cellStyle name="Millares [0] 3 2 4" xfId="249" xr:uid="{3DC6CF5B-8458-4039-BEB3-B8C252A36A65}"/>
    <cellStyle name="Millares [0] 3 3" xfId="283" xr:uid="{3CEAAE8A-7CF5-40E6-9777-1F9AD15905CC}"/>
    <cellStyle name="Millares [0] 3 3 2" xfId="419" xr:uid="{B2D874D4-A02F-4262-92E8-FA064275F7AB}"/>
    <cellStyle name="Millares [0] 3 4" xfId="351" xr:uid="{3DEC81D4-74CD-4845-B45E-84403643DD5D}"/>
    <cellStyle name="Millares [0] 3 5" xfId="215" xr:uid="{5FB8C76A-0A23-4FE3-97FB-4B9921828F0E}"/>
    <cellStyle name="Millares [0] 4" xfId="146" xr:uid="{451EB863-7780-4FBB-80B4-415FF4112C78}"/>
    <cellStyle name="Millares [0] 4 2" xfId="181" xr:uid="{A18AB5CF-080E-4FDF-A7FC-89A7DED22D4E}"/>
    <cellStyle name="Millares [0] 4 2 2" xfId="318" xr:uid="{BE752B06-C661-40F6-BEA9-205D7C3A1E0A}"/>
    <cellStyle name="Millares [0] 4 2 2 2" xfId="452" xr:uid="{0598BCD5-4D91-493F-8128-D64630B8F249}"/>
    <cellStyle name="Millares [0] 4 2 3" xfId="386" xr:uid="{B8CEBE26-7E7E-4F72-9E69-4546C2B3C4F9}"/>
    <cellStyle name="Millares [0] 4 2 4" xfId="250" xr:uid="{884CA439-623C-45BC-BFCB-F37B9D4FF7F3}"/>
    <cellStyle name="Millares [0] 4 3" xfId="284" xr:uid="{0294EF73-3226-4BC1-95A8-FF7B294740A0}"/>
    <cellStyle name="Millares [0] 4 3 2" xfId="420" xr:uid="{43512CF3-89D9-4818-813C-45A7CF6D69E0}"/>
    <cellStyle name="Millares [0] 4 4" xfId="352" xr:uid="{E42AE473-B844-447B-AA75-84B02865D95E}"/>
    <cellStyle name="Millares [0] 4 5" xfId="216" xr:uid="{63B379AD-4F6C-4905-8AC9-5C4716F76487}"/>
    <cellStyle name="Millares [0] 5" xfId="149" xr:uid="{218A64BA-DF22-404C-AA2B-6F5A8AD4E3EB}"/>
    <cellStyle name="Millares [0] 5 2" xfId="184" xr:uid="{45F31888-CFF8-4301-AE55-13DFA16CCA78}"/>
    <cellStyle name="Millares [0] 5 2 2" xfId="321" xr:uid="{6FB16719-38B7-472A-B3EC-A4EB096EBCD4}"/>
    <cellStyle name="Millares [0] 5 2 2 2" xfId="455" xr:uid="{F450E553-F3DB-4B41-AA78-22C6017B6C41}"/>
    <cellStyle name="Millares [0] 5 2 3" xfId="389" xr:uid="{F18CE777-CD08-4E9F-B7E4-CBE883E28AA8}"/>
    <cellStyle name="Millares [0] 5 2 4" xfId="253" xr:uid="{0B777A10-C80A-4B8F-BF10-0706A955E7B2}"/>
    <cellStyle name="Millares [0] 5 3" xfId="287" xr:uid="{7B006299-D54C-49B3-8B34-02243074E14A}"/>
    <cellStyle name="Millares [0] 5 3 2" xfId="423" xr:uid="{65C167E8-45DE-4A58-BFA9-9480EE2A5751}"/>
    <cellStyle name="Millares [0] 5 4" xfId="355" xr:uid="{89B97EFF-A6CC-47E2-98A4-E96771BF29D1}"/>
    <cellStyle name="Millares [0] 5 5" xfId="219" xr:uid="{045D4AD4-6066-4595-964A-68BA56FA33B6}"/>
    <cellStyle name="Millares [0] 6" xfId="136" xr:uid="{68008404-C1FB-4CF1-B838-A7948DC2ABC8}"/>
    <cellStyle name="Millares [0] 6 2" xfId="175" xr:uid="{57E06DA3-0A94-445E-AAB2-4F51674D82B9}"/>
    <cellStyle name="Millares [0] 6 2 2" xfId="312" xr:uid="{331815EC-085C-44BE-9C36-F5B67957F0D8}"/>
    <cellStyle name="Millares [0] 6 2 2 2" xfId="446" xr:uid="{379AFD91-3B16-4387-B4C9-09F792928154}"/>
    <cellStyle name="Millares [0] 6 2 3" xfId="380" xr:uid="{D0945C7C-BBED-406F-8A3E-D2A1753E7B36}"/>
    <cellStyle name="Millares [0] 6 2 4" xfId="244" xr:uid="{495C31C1-F8C7-455D-A3E5-212A2D42EC81}"/>
    <cellStyle name="Millares [0] 6 3" xfId="278" xr:uid="{E5675973-DD17-4E0D-877F-E380242A5BBD}"/>
    <cellStyle name="Millares [0] 6 3 2" xfId="414" xr:uid="{1CC20568-FE91-420C-95FA-4DE553927A36}"/>
    <cellStyle name="Millares [0] 6 4" xfId="346" xr:uid="{893F2ECB-C218-422C-BBE7-E1E7A3C878E2}"/>
    <cellStyle name="Millares [0] 6 5" xfId="210" xr:uid="{31D12C9C-E360-4465-AB23-93A5F74F2CA3}"/>
    <cellStyle name="Millares 10" xfId="326" xr:uid="{FA1D0803-A86A-45A6-B244-4CE800792F30}"/>
    <cellStyle name="Millares 10 2" xfId="460" xr:uid="{9EBFFFB2-435D-45F4-BFCA-C45A2C254101}"/>
    <cellStyle name="Millares 11" xfId="360" xr:uid="{8BA33B40-6F47-4351-AF68-B8F63026CF6B}"/>
    <cellStyle name="Millares 12" xfId="394" xr:uid="{BED94988-79DD-412A-8CA0-31401E3BBED8}"/>
    <cellStyle name="Millares 13" xfId="224" xr:uid="{AF188C9A-6DFD-44F7-B738-F393F08E2960}"/>
    <cellStyle name="Millares 13 2 2" xfId="130" xr:uid="{C84DDC4C-8B6E-43F9-A394-4A48035C4038}"/>
    <cellStyle name="Millares 13 2 2 2" xfId="170" xr:uid="{D004E1EF-4EB9-41D4-877F-51E6D5A46E75}"/>
    <cellStyle name="Millares 13 2 2 2 2" xfId="307" xr:uid="{17359F9B-3E0B-4920-9961-52F2A5E6979F}"/>
    <cellStyle name="Millares 13 2 2 2 2 2" xfId="442" xr:uid="{FB5C77C1-A1D3-4E05-8E29-6A791300A98A}"/>
    <cellStyle name="Millares 13 2 2 2 3" xfId="375" xr:uid="{1FBC944F-344B-436C-BC6E-41A5AD445E8B}"/>
    <cellStyle name="Millares 13 2 2 2 4" xfId="239" xr:uid="{50441675-185B-4C5C-92D2-2A0E523914E5}"/>
    <cellStyle name="Millares 13 2 2 3" xfId="273" xr:uid="{14667D1C-7861-45E3-A451-160F61F36F79}"/>
    <cellStyle name="Millares 13 2 2 3 2" xfId="409" xr:uid="{13D9456B-CF6C-41A0-8B5A-8A90C43415E7}"/>
    <cellStyle name="Millares 13 2 2 4" xfId="341" xr:uid="{C95F3CA9-B6A0-4282-B77E-A11EC030C828}"/>
    <cellStyle name="Millares 13 2 2 5" xfId="205" xr:uid="{F9C317E1-63DC-47FA-94B5-7690607D4383}"/>
    <cellStyle name="Millares 13 2 3 2 2 2 2 2 2 2 2 2" xfId="138" xr:uid="{61A81CC4-064E-431E-9FD1-242BE488DEC0}"/>
    <cellStyle name="Millares 13 2 3 2 2 2 2 2 2 2 2 2 2" xfId="177" xr:uid="{46E0713B-6436-471C-94B4-042FEE8020F9}"/>
    <cellStyle name="Millares 13 2 3 2 2 2 2 2 2 2 2 2 2 2" xfId="314" xr:uid="{E7C6BC9B-C129-4DEE-B8D0-CB8F1B4B2193}"/>
    <cellStyle name="Millares 13 2 3 2 2 2 2 2 2 2 2 2 2 2 2" xfId="448" xr:uid="{2CFA30C2-0E4B-4695-806E-2AB238D00F46}"/>
    <cellStyle name="Millares 13 2 3 2 2 2 2 2 2 2 2 2 2 3" xfId="382" xr:uid="{51B8BA98-7106-4542-947D-4E3FBF05CE34}"/>
    <cellStyle name="Millares 13 2 3 2 2 2 2 2 2 2 2 2 2 4" xfId="246" xr:uid="{6F398AD2-F199-4527-ADF5-73DF6D5D162B}"/>
    <cellStyle name="Millares 13 2 3 2 2 2 2 2 2 2 2 2 3" xfId="280" xr:uid="{B97FA8AE-C092-4DA5-9C53-BDA17AAECF4C}"/>
    <cellStyle name="Millares 13 2 3 2 2 2 2 2 2 2 2 2 3 2" xfId="416" xr:uid="{379B9D0F-76B1-4BCD-9B0A-8DB8A52E1D40}"/>
    <cellStyle name="Millares 13 2 3 2 2 2 2 2 2 2 2 2 4" xfId="348" xr:uid="{45A825E8-4F8F-4FC9-A2E9-E42808008C91}"/>
    <cellStyle name="Millares 13 2 3 2 2 2 2 2 2 2 2 2 5" xfId="212" xr:uid="{FE5FA640-70FD-4921-9508-CF5EDEA48658}"/>
    <cellStyle name="Millares 14" xfId="462" xr:uid="{F51EA02E-7473-4733-A817-E545C9D5EA38}"/>
    <cellStyle name="Millares 15" xfId="463" xr:uid="{1E65CB29-8EF9-4916-B838-ACA1F8B0D163}"/>
    <cellStyle name="Millares 16" xfId="461" xr:uid="{F813B1C1-3936-4685-99D3-9150FB5D4AF0}"/>
    <cellStyle name="Millares 16 3" xfId="134" xr:uid="{E7F1D559-6DF8-4CB8-AFD9-D75D0660B4C9}"/>
    <cellStyle name="Millares 16 3 2" xfId="173" xr:uid="{75BB76EA-3EF2-4BA4-8667-7B10CFCE6F4E}"/>
    <cellStyle name="Millares 16 3 2 2" xfId="310" xr:uid="{57BF5664-C870-4113-8919-7F030E2F7819}"/>
    <cellStyle name="Millares 16 3 2 2 2 2 2 2 2 2 2" xfId="139" xr:uid="{40C789D2-64F9-4B64-BD19-D42EC8B9A5B8}"/>
    <cellStyle name="Millares 16 3 2 2 2 2 2 2 2 2 2 2" xfId="178" xr:uid="{D238565B-D081-466B-B800-E76A707BFF6F}"/>
    <cellStyle name="Millares 16 3 2 2 2 2 2 2 2 2 2 2 2" xfId="315" xr:uid="{A9BD04D5-62CA-4012-8880-32676B3900A9}"/>
    <cellStyle name="Millares 16 3 2 2 2 2 2 2 2 2 2 2 2 2" xfId="449" xr:uid="{20B866F6-45D2-4D82-B817-96565CA9A69E}"/>
    <cellStyle name="Millares 16 3 2 2 2 2 2 2 2 2 2 2 3" xfId="383" xr:uid="{5FE314AF-CD9F-4532-83B5-0B5CBAF1FF60}"/>
    <cellStyle name="Millares 16 3 2 2 2 2 2 2 2 2 2 2 4" xfId="247" xr:uid="{7840B036-C3D3-4CDF-8DDF-13CA3D78A0AB}"/>
    <cellStyle name="Millares 16 3 2 2 2 2 2 2 2 2 2 3" xfId="281" xr:uid="{A9DCE919-2764-493D-AE4A-5FFD8F708125}"/>
    <cellStyle name="Millares 16 3 2 2 2 2 2 2 2 2 2 3 2" xfId="417" xr:uid="{45C3FF02-8A73-4394-972C-C74F71EE9251}"/>
    <cellStyle name="Millares 16 3 2 2 2 2 2 2 2 2 2 4" xfId="349" xr:uid="{21035494-22AB-43D5-B421-CB1A4FEAEDDD}"/>
    <cellStyle name="Millares 16 3 2 2 2 2 2 2 2 2 2 5" xfId="213" xr:uid="{57DADC6E-F195-4682-A267-74F50EBCDB79}"/>
    <cellStyle name="Millares 16 3 2 3" xfId="378" xr:uid="{02F5FAC9-497E-4509-9E3E-428AEBE95D41}"/>
    <cellStyle name="Millares 16 3 2 4" xfId="242" xr:uid="{71F1C812-FCE8-437A-A998-1D128F979370}"/>
    <cellStyle name="Millares 16 3 3" xfId="276" xr:uid="{63942938-BFF3-4998-9060-D2BD9F40F477}"/>
    <cellStyle name="Millares 16 3 3 2" xfId="412" xr:uid="{D5EFE584-DC9E-47F1-AE24-1EC9C968FC85}"/>
    <cellStyle name="Millares 16 3 4" xfId="344" xr:uid="{59E6BC58-40BB-4410-A50A-69C6A7632374}"/>
    <cellStyle name="Millares 16 3 5" xfId="208" xr:uid="{14B9C3BB-5938-44E4-A10E-1DF0A561EE82}"/>
    <cellStyle name="Millares 18 2 2 8 2 2 2 2 2 2" xfId="137" xr:uid="{C187E5C7-1F98-43F1-A490-06C21028EE70}"/>
    <cellStyle name="Millares 18 2 2 8 2 2 2 2 2 2 2" xfId="176" xr:uid="{2B48C780-DE0E-4FB7-B678-D4CA92D4CE4D}"/>
    <cellStyle name="Millares 18 2 2 8 2 2 2 2 2 2 2 2" xfId="313" xr:uid="{36091F0D-E967-4ECE-A4F8-7BAA52CB85A0}"/>
    <cellStyle name="Millares 18 2 2 8 2 2 2 2 2 2 2 2 2" xfId="447" xr:uid="{A7597B49-91C8-48C1-8A99-172EACB8A53B}"/>
    <cellStyle name="Millares 18 2 2 8 2 2 2 2 2 2 2 3" xfId="381" xr:uid="{1BD82EB0-893C-4647-936B-EDF4D11C269F}"/>
    <cellStyle name="Millares 18 2 2 8 2 2 2 2 2 2 2 4" xfId="245" xr:uid="{AF5EEED1-2416-4AFD-8AB1-3A4BA11034BA}"/>
    <cellStyle name="Millares 18 2 2 8 2 2 2 2 2 2 3" xfId="279" xr:uid="{2F7B92CF-B199-4415-84C8-9FDBEA6DEE7A}"/>
    <cellStyle name="Millares 18 2 2 8 2 2 2 2 2 2 3 2" xfId="415" xr:uid="{B8FC994F-1B9F-409C-A678-4F9E579BE969}"/>
    <cellStyle name="Millares 18 2 2 8 2 2 2 2 2 2 4" xfId="347" xr:uid="{ACEA58C8-2D73-4E21-A8E2-6CE43EA0048E}"/>
    <cellStyle name="Millares 18 2 2 8 2 2 2 2 2 2 5" xfId="211" xr:uid="{BEE628F4-FC5A-42B8-85E6-649820E5E865}"/>
    <cellStyle name="Millares 2" xfId="39" xr:uid="{8FF9B1B7-80B3-4386-BBE3-E52CC3A3D092}"/>
    <cellStyle name="Millares 2 10" xfId="191" xr:uid="{713C3037-97E0-4D1A-BD4B-A2E79AFB2298}"/>
    <cellStyle name="Millares 2 2" xfId="44" xr:uid="{58C33BC7-6E41-4C10-9316-4B807E3F8894}"/>
    <cellStyle name="Millares 2 2 2" xfId="112" xr:uid="{1EE638B5-3ADA-40CC-98F7-39FBBE33C1B0}"/>
    <cellStyle name="Millares 2 2 2 2" xfId="164" xr:uid="{68D401AF-5269-426E-9CB3-70D85E3196FC}"/>
    <cellStyle name="Millares 2 2 2 2 2" xfId="301" xr:uid="{FE26D45D-7911-4D3B-BFFE-E35E19644D9D}"/>
    <cellStyle name="Millares 2 2 2 2 2 2" xfId="436" xr:uid="{842ED141-3247-4254-BBDF-4B659EA8F7AE}"/>
    <cellStyle name="Millares 2 2 2 2 3" xfId="369" xr:uid="{07C139C5-1E49-42F0-B3D0-DD8E0893EF8F}"/>
    <cellStyle name="Millares 2 2 2 2 4" xfId="233" xr:uid="{080C3807-8E8A-43DC-86E1-3C9EA2FCFD0A}"/>
    <cellStyle name="Millares 2 2 2 3" xfId="267" xr:uid="{40D79BB3-4AA5-4E85-AA72-999E27E0B636}"/>
    <cellStyle name="Millares 2 2 2 3 2" xfId="403" xr:uid="{D24658C9-992D-4F11-BA45-1D3CE21F0E0A}"/>
    <cellStyle name="Millares 2 2 2 4" xfId="335" xr:uid="{50C56982-88F6-4672-9335-A6BD2E362B4B}"/>
    <cellStyle name="Millares 2 2 2 5" xfId="199" xr:uid="{21DC1705-9639-4278-9D6C-315A63374EE8}"/>
    <cellStyle name="Millares 2 2 3" xfId="126" xr:uid="{E1F558BE-6DA0-4958-980B-2F8468A5AD03}"/>
    <cellStyle name="Millares 2 2 3 2" xfId="168" xr:uid="{9AA42E92-17F8-4794-A39F-B13EAF750556}"/>
    <cellStyle name="Millares 2 2 3 2 2" xfId="305" xr:uid="{DA3B2B8D-FCEA-497F-AB01-6FEB30F2E7E3}"/>
    <cellStyle name="Millares 2 2 3 2 2 2" xfId="440" xr:uid="{073CDE35-3329-4F4A-A8DB-14366801AF83}"/>
    <cellStyle name="Millares 2 2 3 2 3" xfId="373" xr:uid="{1A416995-5CBE-48B9-9E39-573A9105CF32}"/>
    <cellStyle name="Millares 2 2 3 2 4" xfId="237" xr:uid="{751EC41B-6D01-43CA-8D4D-63516E2F82AF}"/>
    <cellStyle name="Millares 2 2 3 3" xfId="271" xr:uid="{8963D504-EEE1-42A0-B033-6602F4B167F1}"/>
    <cellStyle name="Millares 2 2 3 3 2" xfId="407" xr:uid="{CC27EB20-A2A9-4D31-A2A6-238B15B912E8}"/>
    <cellStyle name="Millares 2 2 3 4" xfId="339" xr:uid="{A0C62A1F-530A-4958-9FD0-00588C871BE3}"/>
    <cellStyle name="Millares 2 2 3 5" xfId="203" xr:uid="{B13CFBD3-6057-467A-8D44-E7F57B083A98}"/>
    <cellStyle name="Millares 2 2 4" xfId="157" xr:uid="{78563DA8-16FD-409A-95AB-EAAA996EDABA}"/>
    <cellStyle name="Millares 2 2 4 2" xfId="294" xr:uid="{504B6E81-A2F7-4067-A648-F9DFF571C799}"/>
    <cellStyle name="Millares 2 2 4 2 2" xfId="429" xr:uid="{4644095C-2963-4FC7-A33A-383DC2ED2AE0}"/>
    <cellStyle name="Millares 2 2 4 3" xfId="362" xr:uid="{7AA87BA6-67D6-48DB-AACA-53B0A6D9E59E}"/>
    <cellStyle name="Millares 2 2 4 4" xfId="226" xr:uid="{47605446-A97B-42A6-B2ED-6291B7C63725}"/>
    <cellStyle name="Millares 2 2 5" xfId="260" xr:uid="{DC300CEF-703B-4B50-82D4-4DAB660ABD9D}"/>
    <cellStyle name="Millares 2 2 5 2" xfId="396" xr:uid="{5109E98E-940F-4BE6-94CB-5A88F9769D6A}"/>
    <cellStyle name="Millares 2 2 6" xfId="328" xr:uid="{1C729ED5-D79C-456C-9158-F5B3565F4CDB}"/>
    <cellStyle name="Millares 2 2 7" xfId="192" xr:uid="{C3C30077-FA12-469A-9072-B390845EA4AB}"/>
    <cellStyle name="Millares 2 3" xfId="60" xr:uid="{2D3A5A51-0552-4469-8036-56EC3E4EAE19}"/>
    <cellStyle name="Millares 2 3 2" xfId="158" xr:uid="{B1B2A788-1325-49AE-B4D0-2AD791389055}"/>
    <cellStyle name="Millares 2 3 2 2" xfId="295" xr:uid="{CBE5DFC8-EF18-4683-91FE-C27BC5AF113F}"/>
    <cellStyle name="Millares 2 3 2 2 2" xfId="430" xr:uid="{691F0BAF-7E84-482E-BB56-797BFA0DF3A4}"/>
    <cellStyle name="Millares 2 3 2 3" xfId="363" xr:uid="{69447ED5-9C74-479E-B74A-63D6DCE6CBE2}"/>
    <cellStyle name="Millares 2 3 2 4" xfId="227" xr:uid="{0D56132D-F592-48AC-86C0-9639F153E18C}"/>
    <cellStyle name="Millares 2 3 3" xfId="261" xr:uid="{BD534314-EA00-4F8A-BB6A-4C3FADAA14A8}"/>
    <cellStyle name="Millares 2 3 3 2" xfId="397" xr:uid="{D2862355-2FD6-4D55-BADF-13C4D93941F8}"/>
    <cellStyle name="Millares 2 3 4" xfId="329" xr:uid="{04021D2F-E07F-4A68-A50F-43468FA8B271}"/>
    <cellStyle name="Millares 2 3 5" xfId="193" xr:uid="{C3EDC0EF-9CD5-49BF-A5CC-A137FCD57C62}"/>
    <cellStyle name="Millares 2 4" xfId="61" xr:uid="{9BAA2E3C-8994-4230-A3AC-B44B7849C9D9}"/>
    <cellStyle name="Millares 2 4 2" xfId="159" xr:uid="{92812CBF-5F38-45F0-96F1-1774B3573611}"/>
    <cellStyle name="Millares 2 4 2 2" xfId="296" xr:uid="{AFAEEDA1-03C1-4BE2-9E09-A3DAABF29AEE}"/>
    <cellStyle name="Millares 2 4 2 2 2" xfId="431" xr:uid="{C9F9D9C8-53AD-4B1C-8B42-FB68269FD1D1}"/>
    <cellStyle name="Millares 2 4 2 3" xfId="364" xr:uid="{BFA8224C-175F-4376-B5EA-1149011AFBBC}"/>
    <cellStyle name="Millares 2 4 2 4" xfId="228" xr:uid="{830C872E-9585-4411-9B93-6C626D773628}"/>
    <cellStyle name="Millares 2 4 3" xfId="262" xr:uid="{597717F3-9F0D-4C7E-B23E-65A9558EE7DF}"/>
    <cellStyle name="Millares 2 4 3 2" xfId="398" xr:uid="{D6D2DB1A-F0E2-4D41-BB42-2FDFF084331C}"/>
    <cellStyle name="Millares 2 4 4" xfId="330" xr:uid="{5CFD4163-4E61-4273-AEF8-119649880F61}"/>
    <cellStyle name="Millares 2 4 5" xfId="194" xr:uid="{A82119D8-E4A1-4E80-8470-313CA3F4B22F}"/>
    <cellStyle name="Millares 2 5" xfId="142" xr:uid="{E49CCA98-88EE-4A3E-9140-BC41D55600D4}"/>
    <cellStyle name="Millares 2 5 2" xfId="179" xr:uid="{77EE442D-40DE-48F1-9F77-05DAD140B7AC}"/>
    <cellStyle name="Millares 2 5 2 2" xfId="316" xr:uid="{3E141A42-3462-468E-8164-E518F126CD12}"/>
    <cellStyle name="Millares 2 5 2 2 2" xfId="450" xr:uid="{348BA471-9524-4483-9032-8EE0E0B30E83}"/>
    <cellStyle name="Millares 2 5 2 3" xfId="384" xr:uid="{6B8B722A-680F-446B-8B01-0C287312052A}"/>
    <cellStyle name="Millares 2 5 2 4" xfId="248" xr:uid="{D99C8E6A-2A65-426D-A6F1-D8223CCFE6E7}"/>
    <cellStyle name="Millares 2 5 3" xfId="282" xr:uid="{C3213290-8384-4AAE-8531-D7172A0FE9AB}"/>
    <cellStyle name="Millares 2 5 3 2" xfId="418" xr:uid="{22D19172-C382-488A-8C1D-AE942D548451}"/>
    <cellStyle name="Millares 2 5 4" xfId="350" xr:uid="{92143C02-6594-421D-8D8C-D79949859FEE}"/>
    <cellStyle name="Millares 2 5 5" xfId="214" xr:uid="{694D60C6-4210-4E53-9B0A-416467A0DA98}"/>
    <cellStyle name="Millares 2 6" xfId="150" xr:uid="{11FCBB33-0729-48AA-8D65-7BF36FA67C23}"/>
    <cellStyle name="Millares 2 6 2" xfId="185" xr:uid="{11C4765A-8EDD-4945-A17D-F7140A32928F}"/>
    <cellStyle name="Millares 2 6 2 2" xfId="322" xr:uid="{61DD7D64-C795-4AEE-A1E8-D697EA7F54D7}"/>
    <cellStyle name="Millares 2 6 2 2 2" xfId="456" xr:uid="{2FF4E56E-51A6-4E4E-9977-5DED69AABE00}"/>
    <cellStyle name="Millares 2 6 2 3" xfId="390" xr:uid="{F629E668-0E5A-479B-BA88-5C40B1F4082C}"/>
    <cellStyle name="Millares 2 6 2 4" xfId="254" xr:uid="{38A8A1B0-ADFE-4127-A799-D22BCD4BB91E}"/>
    <cellStyle name="Millares 2 6 3" xfId="288" xr:uid="{BF114252-D322-4417-91F8-C25F44B6384F}"/>
    <cellStyle name="Millares 2 6 3 2" xfId="424" xr:uid="{B6BA3C87-F1C3-4B73-B9FB-7EAC00F44689}"/>
    <cellStyle name="Millares 2 6 4" xfId="356" xr:uid="{8DDE0159-A6F9-4151-92C6-11BDFEB0979E}"/>
    <cellStyle name="Millares 2 6 5" xfId="220" xr:uid="{2A3A4D68-2B8C-43E2-900A-B1E58D8D1ACD}"/>
    <cellStyle name="Millares 2 7" xfId="156" xr:uid="{CFE7E602-B070-4661-827C-74D4D00D232C}"/>
    <cellStyle name="Millares 2 7 2" xfId="293" xr:uid="{73EFF53F-9C83-46C2-B092-897CABD323CB}"/>
    <cellStyle name="Millares 2 7 2 2" xfId="428" xr:uid="{271714C9-5CDF-422A-B7DD-1F8F1DBE8218}"/>
    <cellStyle name="Millares 2 7 3" xfId="361" xr:uid="{09EC423A-32E4-4CD9-88FC-1909317C16FA}"/>
    <cellStyle name="Millares 2 7 4" xfId="225" xr:uid="{D430A692-E30A-4391-8766-C56D8C924174}"/>
    <cellStyle name="Millares 2 8" xfId="259" xr:uid="{F2AEEEEC-C272-4E83-A918-D64F33F26E7B}"/>
    <cellStyle name="Millares 2 8 2" xfId="395" xr:uid="{DD295765-78C5-457F-A227-9DE1F49A8C6F}"/>
    <cellStyle name="Millares 2 9" xfId="327" xr:uid="{C202BDAC-1160-4092-A272-274D3F64F6BF}"/>
    <cellStyle name="Millares 20" xfId="133" xr:uid="{12B04083-F0F6-4914-ADE9-1D9173B39F83}"/>
    <cellStyle name="Millares 20 2" xfId="172" xr:uid="{4E89FDFE-1E39-4D31-B544-C12945D213B3}"/>
    <cellStyle name="Millares 20 2 2" xfId="309" xr:uid="{ED34C797-F85A-4BD2-BF6D-F3D0A4DBFF56}"/>
    <cellStyle name="Millares 20 2 2 2" xfId="444" xr:uid="{12CFD1E1-781E-4A6D-9DDF-BA7A508B92F0}"/>
    <cellStyle name="Millares 20 2 3" xfId="377" xr:uid="{70ABB5DB-2377-428D-8A40-A8CE668518E1}"/>
    <cellStyle name="Millares 20 2 4" xfId="241" xr:uid="{E1BCFB78-AA79-4F9C-AE2E-8CEF1B206175}"/>
    <cellStyle name="Millares 20 3" xfId="275" xr:uid="{44B3057F-6416-4CEC-B7AD-CE202DE5903F}"/>
    <cellStyle name="Millares 20 3 2" xfId="411" xr:uid="{9247E5EC-BF66-418C-9A53-7578A74BE432}"/>
    <cellStyle name="Millares 20 4" xfId="343" xr:uid="{D43EFF47-9CDD-4DC8-ADA7-8B77B3A839C1}"/>
    <cellStyle name="Millares 20 5" xfId="207" xr:uid="{75248FF4-6F56-4680-B091-51CFF9B8AC86}"/>
    <cellStyle name="Millares 22 2" xfId="148" xr:uid="{9BF53157-C914-4B03-B177-D0D6A9247D1D}"/>
    <cellStyle name="Millares 22 2 2" xfId="183" xr:uid="{4D2B4F82-FD51-4D70-B340-27C3930112B0}"/>
    <cellStyle name="Millares 22 2 2 2" xfId="320" xr:uid="{8D4D15FF-1ABC-4027-BE6C-76E30C5EFCCD}"/>
    <cellStyle name="Millares 22 2 2 2 2" xfId="454" xr:uid="{D55F6283-9E90-4752-8446-4BABC1A369FD}"/>
    <cellStyle name="Millares 22 2 2 3" xfId="388" xr:uid="{ADB2E7AF-5DC2-4B1F-9694-B3581DD8FDE9}"/>
    <cellStyle name="Millares 22 2 2 4" xfId="252" xr:uid="{1EBADACF-CD8F-4E10-87F3-ABF5E456519E}"/>
    <cellStyle name="Millares 22 2 3" xfId="286" xr:uid="{E8FBD659-F637-4BC3-B5AF-16236C0795FB}"/>
    <cellStyle name="Millares 22 2 3 2" xfId="422" xr:uid="{3D241EFB-8792-409E-A0F0-D9BAE16E976B}"/>
    <cellStyle name="Millares 22 2 4" xfId="354" xr:uid="{E5CCA126-20E5-4C04-889A-61C776013F8C}"/>
    <cellStyle name="Millares 22 2 5" xfId="218" xr:uid="{88EFCB06-B2EC-43ED-AE74-3969EAEADABD}"/>
    <cellStyle name="Millares 3" xfId="62" xr:uid="{364F16A1-9DA7-45F7-8BE5-FC2B1E3CB606}"/>
    <cellStyle name="Millares 3 2" xfId="110" xr:uid="{BD1EC07B-EB88-4EF0-8DCA-C31C13007FAA}"/>
    <cellStyle name="Millares 3 2 2" xfId="163" xr:uid="{B4F37D38-82D4-4963-8219-26845265BB15}"/>
    <cellStyle name="Millares 3 2 2 2" xfId="300" xr:uid="{6347CF4B-F259-4A5D-A2D9-5C84AE2632A6}"/>
    <cellStyle name="Millares 3 2 2 2 2" xfId="435" xr:uid="{ADDF8EFC-5AF0-4B6C-AB9F-1E71FDA79F3C}"/>
    <cellStyle name="Millares 3 2 2 3" xfId="368" xr:uid="{D2D9069A-334C-4211-9C4F-25BD244DDADE}"/>
    <cellStyle name="Millares 3 2 2 4" xfId="232" xr:uid="{E8838296-021E-48F0-BC8D-3624A73BD819}"/>
    <cellStyle name="Millares 3 2 3" xfId="266" xr:uid="{28A20939-82F2-4CFF-8FD9-A67A29FEBAF8}"/>
    <cellStyle name="Millares 3 2 3 2" xfId="402" xr:uid="{0166AB85-1FC6-482B-8B60-7AEB6280435C}"/>
    <cellStyle name="Millares 3 2 4" xfId="334" xr:uid="{CE066ED1-1AFB-475B-B78D-3F767295A28D}"/>
    <cellStyle name="Millares 3 2 5" xfId="198" xr:uid="{35DDD128-CFA1-4F0F-827E-FA23DC46DEC4}"/>
    <cellStyle name="Millares 3 3" xfId="152" xr:uid="{50F37B25-CA2D-41F0-8233-02DEE5A9B19E}"/>
    <cellStyle name="Millares 3 3 2" xfId="186" xr:uid="{2FE074D2-2B29-4908-AA32-8AB2590C8156}"/>
    <cellStyle name="Millares 3 3 2 2" xfId="323" xr:uid="{A9CE3873-CAB8-40C4-B8E4-C7297BDFB7E3}"/>
    <cellStyle name="Millares 3 3 2 2 2" xfId="457" xr:uid="{E51600E3-38DA-4691-AB98-BF7B700E1A3E}"/>
    <cellStyle name="Millares 3 3 2 3" xfId="391" xr:uid="{6483C6EC-8BAE-4D90-AABD-2D541E5FC703}"/>
    <cellStyle name="Millares 3 3 2 4" xfId="255" xr:uid="{05306FD7-19AF-4BA9-98DA-F500E4347053}"/>
    <cellStyle name="Millares 3 3 3" xfId="289" xr:uid="{2C5495C5-E035-4108-A8AE-C8CBD3EB00EA}"/>
    <cellStyle name="Millares 3 3 3 2" xfId="425" xr:uid="{37E5542A-71EE-4CEE-97E2-1F941324419E}"/>
    <cellStyle name="Millares 3 3 4" xfId="357" xr:uid="{BDD45FAA-27F9-4182-838D-D34F3BCBF2BF}"/>
    <cellStyle name="Millares 3 3 5" xfId="221" xr:uid="{701C8691-FBBB-4925-AEDB-8BDD8327C89B}"/>
    <cellStyle name="Millares 3 4" xfId="160" xr:uid="{B4EC21DA-5DD4-4D33-A571-52C8BDCB4807}"/>
    <cellStyle name="Millares 3 4 2" xfId="297" xr:uid="{B8FC5C6A-76A9-44B5-948B-F0F1C5E05956}"/>
    <cellStyle name="Millares 3 4 2 2" xfId="432" xr:uid="{1D38317A-56DC-413F-8D00-086B5BB95609}"/>
    <cellStyle name="Millares 3 4 3" xfId="365" xr:uid="{F3675F60-612D-4A04-8C7F-D9B15A529B70}"/>
    <cellStyle name="Millares 3 4 4" xfId="229" xr:uid="{22E3978C-29DF-472E-A535-C64F1AF293E5}"/>
    <cellStyle name="Millares 3 5" xfId="263" xr:uid="{40CA3EC4-D2CC-4578-A40A-BB079A4036F4}"/>
    <cellStyle name="Millares 3 5 2" xfId="399" xr:uid="{31B4333C-3240-4E2B-AE93-0B0D6C4EA310}"/>
    <cellStyle name="Millares 3 6" xfId="331" xr:uid="{2A4CB62D-2C02-4EF0-8577-82A2B1ECC521}"/>
    <cellStyle name="Millares 3 7" xfId="195" xr:uid="{7DE9CECF-106F-4EBB-A704-830A8848B0DA}"/>
    <cellStyle name="Millares 4" xfId="81" xr:uid="{C0333082-1FF3-47D7-91B8-F974080E312F}"/>
    <cellStyle name="Millares 4 2" xfId="129" xr:uid="{6E04CD82-1F43-410E-AEC2-FD0EFAB8E701}"/>
    <cellStyle name="Millares 4 2 2" xfId="118" xr:uid="{16B61788-51F2-4635-BAF5-5C41FF5D4B46}"/>
    <cellStyle name="Millares 4 2 2 2" xfId="167" xr:uid="{ABF6DC17-F13C-42A6-8F0A-21BF4BA3334C}"/>
    <cellStyle name="Millares 4 2 2 2 2" xfId="304" xr:uid="{7A73DD2C-B346-4211-B0D5-FA6E6AFBDD08}"/>
    <cellStyle name="Millares 4 2 2 2 2 2" xfId="439" xr:uid="{F3D4A5D6-2568-4167-A9CC-DACCFA6F1747}"/>
    <cellStyle name="Millares 4 2 2 2 3" xfId="372" xr:uid="{FF71CD42-3C2F-4BFF-9D18-CDEDCD4E053A}"/>
    <cellStyle name="Millares 4 2 2 2 4" xfId="236" xr:uid="{2C8CF0A1-5A55-42EB-95CB-DA1A595C1860}"/>
    <cellStyle name="Millares 4 2 2 3" xfId="270" xr:uid="{DDF6BE8D-3450-4513-A7F3-1F857002888B}"/>
    <cellStyle name="Millares 4 2 2 3 2" xfId="406" xr:uid="{D2FF0829-30B1-464F-99E1-F501E5FA6BCF}"/>
    <cellStyle name="Millares 4 2 2 4" xfId="338" xr:uid="{9B1B3A41-25D4-4C9A-8F87-301D4B109214}"/>
    <cellStyle name="Millares 4 2 2 5" xfId="202" xr:uid="{8604F7E9-2C35-44C5-8F45-984FAA05768F}"/>
    <cellStyle name="Millares 4 2 3" xfId="169" xr:uid="{FEAD4101-7882-46B0-8672-326FFB51F3BB}"/>
    <cellStyle name="Millares 4 2 3 2" xfId="306" xr:uid="{31424734-FDE6-45FC-B428-8CE02A237684}"/>
    <cellStyle name="Millares 4 2 3 2 2" xfId="441" xr:uid="{D1525C98-FBDF-476F-9189-E8E760921F78}"/>
    <cellStyle name="Millares 4 2 3 3" xfId="374" xr:uid="{5CCFE318-2AF9-442E-99F2-941836AA4679}"/>
    <cellStyle name="Millares 4 2 3 4" xfId="238" xr:uid="{6698CD75-EE1C-44F3-B09B-12E3BB2FF64A}"/>
    <cellStyle name="Millares 4 2 4" xfId="272" xr:uid="{FE9E302F-555E-4B98-9657-34CC7E648E7C}"/>
    <cellStyle name="Millares 4 2 4 2" xfId="408" xr:uid="{7F2C0C83-FDB8-4E6D-80DE-FB7D1F954379}"/>
    <cellStyle name="Millares 4 2 5" xfId="340" xr:uid="{94D1619B-0BA6-4D62-8C31-C6B54EE0F014}"/>
    <cellStyle name="Millares 4 2 6" xfId="204" xr:uid="{88E8787D-2EEC-4CCA-BBA1-2A67B86BF9CD}"/>
    <cellStyle name="Millares 4 3" xfId="161" xr:uid="{73DCA0CD-53D4-41B5-B675-52C7D56EFE85}"/>
    <cellStyle name="Millares 4 3 2" xfId="298" xr:uid="{D8ACAF95-AD5B-4084-B5C4-91C7FED99AE9}"/>
    <cellStyle name="Millares 4 3 2 2" xfId="433" xr:uid="{E4A17C50-3D95-41A9-82DF-8F8FFCEA7DDC}"/>
    <cellStyle name="Millares 4 3 3" xfId="366" xr:uid="{D6A3BA4F-02EB-4947-B78E-1CED25FDD566}"/>
    <cellStyle name="Millares 4 3 4" xfId="230" xr:uid="{41F6B166-F9B8-4785-A32A-ED20FDFE945E}"/>
    <cellStyle name="Millares 4 4" xfId="264" xr:uid="{B17C52D2-90A9-4D14-81BC-DE223C182936}"/>
    <cellStyle name="Millares 4 4 2" xfId="400" xr:uid="{43F4A382-EB9D-4377-8129-7102B2B1175C}"/>
    <cellStyle name="Millares 4 5" xfId="332" xr:uid="{BC16D187-2A3B-4ABE-BC66-39AFCF97ECDB}"/>
    <cellStyle name="Millares 4 6" xfId="196" xr:uid="{5E8A2A0C-FCF6-4998-923E-D09790F1B0A0}"/>
    <cellStyle name="Millares 5" xfId="85" xr:uid="{99765A6E-EB7C-422A-B1F4-06486FCFC40F}"/>
    <cellStyle name="Millares 5 2" xfId="162" xr:uid="{63F6D799-BA67-4A4C-817F-54E111592E03}"/>
    <cellStyle name="Millares 5 2 2" xfId="299" xr:uid="{446FD3E5-9739-4910-8F5B-C780C23FF28A}"/>
    <cellStyle name="Millares 5 2 2 2" xfId="434" xr:uid="{CE7DF329-EA61-49C2-AF51-B5CDEFDF4BF8}"/>
    <cellStyle name="Millares 5 2 3" xfId="367" xr:uid="{053DAFE9-7F6C-4C66-980E-0E456FDF9A25}"/>
    <cellStyle name="Millares 5 2 4" xfId="231" xr:uid="{E6C02108-EE6C-4487-84D6-6838064C9A41}"/>
    <cellStyle name="Millares 5 3" xfId="265" xr:uid="{D06BE9AA-7431-4722-8CF5-AD0CB0E61F63}"/>
    <cellStyle name="Millares 5 3 2" xfId="401" xr:uid="{2D95F791-4FB5-4CE2-8660-8DFDE052C2E7}"/>
    <cellStyle name="Millares 5 4" xfId="333" xr:uid="{CFA8D047-3EE1-44E0-82F7-BACDC0F54A11}"/>
    <cellStyle name="Millares 5 5" xfId="197" xr:uid="{F2E6EB2B-09C1-4550-B278-B7B879DC9781}"/>
    <cellStyle name="Millares 6" xfId="113" xr:uid="{7CC1C56C-34C0-4510-99E9-682A5C5AFBB9}"/>
    <cellStyle name="Millares 6 2" xfId="165" xr:uid="{EECB941B-13D5-4BA7-A28D-E76ED58585C6}"/>
    <cellStyle name="Millares 6 2 2" xfId="302" xr:uid="{8FE0BA54-1748-4D6B-A5AB-7AAAC1997B66}"/>
    <cellStyle name="Millares 6 2 2 2" xfId="437" xr:uid="{F42F8400-DD03-4995-94A1-1510E8CEFDE1}"/>
    <cellStyle name="Millares 6 2 3" xfId="370" xr:uid="{6892BA18-E31F-4691-9952-7D4302EE4224}"/>
    <cellStyle name="Millares 6 2 4" xfId="234" xr:uid="{3BC1B005-900E-4A8E-A66A-E2E0FBD9E521}"/>
    <cellStyle name="Millares 6 3" xfId="268" xr:uid="{80BE0298-1A8B-4673-A3D3-9C65ACC6A336}"/>
    <cellStyle name="Millares 6 3 2" xfId="404" xr:uid="{B86F0AB8-774B-412C-B410-C31F2EE0D8AC}"/>
    <cellStyle name="Millares 6 4" xfId="336" xr:uid="{59A25B67-038B-46BA-A6DB-CA66057AFB7B}"/>
    <cellStyle name="Millares 6 5" xfId="200" xr:uid="{2AF352E0-8ACB-4454-BA0D-FBC80017253C}"/>
    <cellStyle name="Millares 7" xfId="147" xr:uid="{8B2B203D-DE9C-4FCD-A1A9-74F225B5D11F}"/>
    <cellStyle name="Millares 7 2" xfId="182" xr:uid="{789C02FB-26A6-4D6A-ACE8-C583E9DA7788}"/>
    <cellStyle name="Millares 7 2 2" xfId="319" xr:uid="{C9964459-9817-42C6-A9C2-7EBD54F30F11}"/>
    <cellStyle name="Millares 7 2 2 2" xfId="453" xr:uid="{6E4E9AD3-579F-4CCE-8B80-25D406089B8C}"/>
    <cellStyle name="Millares 7 2 3" xfId="387" xr:uid="{C9210CC4-8FCE-4EAE-8177-C3385641B9FF}"/>
    <cellStyle name="Millares 7 2 4" xfId="251" xr:uid="{9C737EF9-008B-4391-8B11-A859343B489F}"/>
    <cellStyle name="Millares 7 3" xfId="285" xr:uid="{86F3451C-2161-444F-8ADB-1479B4DF7995}"/>
    <cellStyle name="Millares 7 3 2" xfId="421" xr:uid="{EC85E90A-64B4-4E11-8110-50DEE2623DDD}"/>
    <cellStyle name="Millares 7 4" xfId="353" xr:uid="{3F768C29-4C95-4486-BADA-2D8238EA8E01}"/>
    <cellStyle name="Millares 7 5" xfId="217" xr:uid="{417BF2BA-74DD-48CF-81AA-5DBCE82F5EB3}"/>
    <cellStyle name="Millares 8" xfId="153" xr:uid="{F1EEA9E1-F5C9-4C6D-B08D-93C569CEB338}"/>
    <cellStyle name="Millares 8 2" xfId="187" xr:uid="{13F32646-D324-4AB4-9DD1-59BE8CF84781}"/>
    <cellStyle name="Millares 8 2 2" xfId="324" xr:uid="{A3C2CF95-AF44-492D-8A69-1D042813C914}"/>
    <cellStyle name="Millares 8 2 2 2" xfId="458" xr:uid="{6612B319-E010-46EB-82B6-F716A1DC5414}"/>
    <cellStyle name="Millares 8 2 3" xfId="392" xr:uid="{0A2FC07A-AB36-4D6A-9096-FE25872B7EEF}"/>
    <cellStyle name="Millares 8 2 4" xfId="256" xr:uid="{6498A40B-2419-4AFF-9000-BD40F5A6C798}"/>
    <cellStyle name="Millares 8 3" xfId="290" xr:uid="{96CDF4E0-D347-47E7-A922-F80869E63EBB}"/>
    <cellStyle name="Millares 8 3 2 2 2 2" xfId="131" xr:uid="{B36ECA86-48C9-440B-BEAE-36895AD2387B}"/>
    <cellStyle name="Millares 8 3 2 2 2 2 2" xfId="171" xr:uid="{70C81F42-5608-456C-BA8D-17702D5AD820}"/>
    <cellStyle name="Millares 8 3 2 2 2 2 2 2" xfId="308" xr:uid="{F6F43253-1377-4175-99FE-E25A23020B47}"/>
    <cellStyle name="Millares 8 3 2 2 2 2 2 2 2" xfId="443" xr:uid="{C55E3B68-0A0D-4F0E-972C-E5B2E02D3D8D}"/>
    <cellStyle name="Millares 8 3 2 2 2 2 2 3" xfId="376" xr:uid="{6130D1AE-E091-4C6E-866C-22BD39635517}"/>
    <cellStyle name="Millares 8 3 2 2 2 2 2 4" xfId="240" xr:uid="{C178EFF3-ED5F-4D34-BD37-C5C66F4F05FE}"/>
    <cellStyle name="Millares 8 3 2 2 2 2 3" xfId="274" xr:uid="{2E1F3547-79D5-4820-824D-91B28DF64CA8}"/>
    <cellStyle name="Millares 8 3 2 2 2 2 3 2" xfId="410" xr:uid="{959D6C2E-ECB1-4B76-90C2-39E5FE794F47}"/>
    <cellStyle name="Millares 8 3 2 2 2 2 4" xfId="342" xr:uid="{30A4A844-73C0-4711-97F9-2676FED37FAF}"/>
    <cellStyle name="Millares 8 3 2 2 2 2 5" xfId="206" xr:uid="{7D0571AF-4D59-48BF-8FC8-575933C44521}"/>
    <cellStyle name="Millares 8 4" xfId="115" xr:uid="{BBEB5E7B-7E2A-43F2-81FC-9F99D7087AA6}"/>
    <cellStyle name="Millares 8 4 2" xfId="166" xr:uid="{9172EA35-7D1F-4010-9F43-0BBACFE7398A}"/>
    <cellStyle name="Millares 8 4 2 2" xfId="303" xr:uid="{FF82F3D7-5CC6-4245-A7AB-A97172B8F79B}"/>
    <cellStyle name="Millares 8 4 2 2 2" xfId="438" xr:uid="{CC927339-7942-46B4-A3FD-C0A3E9B8AFE7}"/>
    <cellStyle name="Millares 8 4 2 3" xfId="371" xr:uid="{DF49D38F-86E3-4998-BEAF-2F75CF002EA6}"/>
    <cellStyle name="Millares 8 4 2 4" xfId="235" xr:uid="{75EBB4FD-1444-4ADA-A585-E4656FD0CE11}"/>
    <cellStyle name="Millares 8 4 3" xfId="269" xr:uid="{0D90FF31-7BD6-475D-837C-C827711C4498}"/>
    <cellStyle name="Millares 8 4 3 2" xfId="405" xr:uid="{609C3C39-83A9-42E5-9E17-8BAF0D3471EA}"/>
    <cellStyle name="Millares 8 4 4" xfId="337" xr:uid="{146C350A-7E95-4374-B54A-3BC43B721EBC}"/>
    <cellStyle name="Millares 8 4 5" xfId="201" xr:uid="{9376F591-1335-4C24-8E0F-A6B782950FBA}"/>
    <cellStyle name="Millares 8 5" xfId="358" xr:uid="{B6F5AAA1-BCBF-4D42-9A48-2A0A53D7C61C}"/>
    <cellStyle name="Millares 8 6" xfId="222" xr:uid="{6974D108-89D7-49B4-8A88-9F1FE57C0CBF}"/>
    <cellStyle name="Millares 9" xfId="292" xr:uid="{BC050D52-7FCD-4ECA-A327-A417AF8A323D}"/>
    <cellStyle name="Millares 9 2" xfId="427" xr:uid="{C2FACEA8-6F42-4D83-809D-6BB6D65AA7FB}"/>
    <cellStyle name="Neutral 2" xfId="119" xr:uid="{799C8487-C6C6-4A03-AF16-5A20CDCBB3C9}"/>
    <cellStyle name="Normal" xfId="0" builtinId="0"/>
    <cellStyle name="Normal 10" xfId="38" xr:uid="{AC8CA285-DE22-4AA0-B5CE-F1914086F228}"/>
    <cellStyle name="Normal 10 2" xfId="80" xr:uid="{B86C7060-A9B8-416E-982E-FF76955DF157}"/>
    <cellStyle name="Normal 11" xfId="83" xr:uid="{D813B215-632F-4C51-97B0-D9D3B0138C79}"/>
    <cellStyle name="Normal 12" xfId="84" xr:uid="{A311EF60-A691-45A3-8A48-C864AB5A3A5C}"/>
    <cellStyle name="Normal 12 3" xfId="117" xr:uid="{1D26FF4F-7265-426F-BD7A-3B75609A959D}"/>
    <cellStyle name="Normal 13" xfId="90" xr:uid="{1885F628-315F-449D-AD33-63D026325668}"/>
    <cellStyle name="Normal 13 2" xfId="116" xr:uid="{0CDEE459-7C0E-40EC-8774-C66A6E46B1E6}"/>
    <cellStyle name="Normal 14" xfId="91" xr:uid="{D4CF4B77-1D7E-44F9-84EC-FDF3C6B6317E}"/>
    <cellStyle name="Normal 15" xfId="92" xr:uid="{20F7C193-E7DB-4556-B713-6673472E41A7}"/>
    <cellStyle name="Normal 16" xfId="93" xr:uid="{160E68EA-5EF1-45AA-8EAA-79B72B521E2E}"/>
    <cellStyle name="Normal 16 3" xfId="190" xr:uid="{B53C1A1C-ED94-48BB-A513-5B8E033BB879}"/>
    <cellStyle name="Normal 17" xfId="111" xr:uid="{7E67FDC2-5DEA-4166-AA45-47D0F1547377}"/>
    <cellStyle name="Normal 18" xfId="94" xr:uid="{1105B43B-CB3E-4DB7-846C-4E662A84883E}"/>
    <cellStyle name="Normal 19" xfId="95" xr:uid="{C40C9599-B6CF-4482-A8FD-234C9837B865}"/>
    <cellStyle name="Normal 2" xfId="37" xr:uid="{E3F83496-2AE2-41F0-8CAE-4B0FF028A663}"/>
    <cellStyle name="Normal 2 2" xfId="46" xr:uid="{4EF7D042-431C-43D5-91D6-AE759E682115}"/>
    <cellStyle name="Normal 2 2 2" xfId="43" xr:uid="{3C9CD970-6E6A-4D22-AC74-C4C5F133ED8F}"/>
    <cellStyle name="Normal 2 2 2 2" xfId="141" xr:uid="{528D7F61-98D9-4414-B074-7A9E6ED7C0F6}"/>
    <cellStyle name="Normal 2 2 2 3" xfId="2" xr:uid="{7DDF8C46-989F-4380-A900-AE9D742FC95E}"/>
    <cellStyle name="Normal 2 2 2 4" xfId="143" xr:uid="{15B1256E-DB06-4FE6-9C85-2D155439CEC3}"/>
    <cellStyle name="Normal 2 2 3" xfId="132" xr:uid="{675A92CD-527A-46E4-B78D-C2A08AF24F30}"/>
    <cellStyle name="Normal 2 3" xfId="45" xr:uid="{6D56637E-3B43-4327-83CD-96FDFF292C2F}"/>
    <cellStyle name="Normal 2 3 2" xfId="86" xr:uid="{00FFDAA3-6DAC-457D-803C-B388D1739BF6}"/>
    <cellStyle name="Normal 2 3 2 2" xfId="128" xr:uid="{DB1D6977-608B-455A-9A28-44BA22E1A41E}"/>
    <cellStyle name="Normal 2 4" xfId="63" xr:uid="{C885DA07-6619-4D1A-A0EA-3A084BC89B28}"/>
    <cellStyle name="Normal 2 5" xfId="64" xr:uid="{439AD5A9-7BFD-4997-99B5-0FA18BD28042}"/>
    <cellStyle name="Normal 2 6" xfId="79" xr:uid="{0D443BD6-DEBE-4644-B11C-EDB8E09BE741}"/>
    <cellStyle name="Normal 2 7" xfId="144" xr:uid="{CFBCA45F-0939-4205-AA45-092E0998A405}"/>
    <cellStyle name="Normal 2 8" xfId="96" xr:uid="{79DEC990-58E1-4459-88B6-F980992E4B27}"/>
    <cellStyle name="Normal 20" xfId="140" xr:uid="{0557F699-C978-47D9-98D9-4293CECCA212}"/>
    <cellStyle name="Normal 21" xfId="97" xr:uid="{6400D207-CA34-4841-9216-DDC53063BB67}"/>
    <cellStyle name="Normal 22" xfId="98" xr:uid="{8F81F14C-B17F-4B69-8E28-96F7DFAD6BB5}"/>
    <cellStyle name="Normal 23" xfId="99" xr:uid="{23977C1B-72A6-4F4A-9BF6-66B720E0D825}"/>
    <cellStyle name="Normal 24" xfId="100" xr:uid="{36F3A8BD-43BA-41F0-B09E-6E799A82C36D}"/>
    <cellStyle name="Normal 25" xfId="189" xr:uid="{196EDEC3-38FE-4CA2-92C6-2194EF82B9BB}"/>
    <cellStyle name="Normal 26" xfId="101" xr:uid="{BAB2A408-CDC4-405F-B012-013275C49288}"/>
    <cellStyle name="Normal 3" xfId="41" xr:uid="{3A58032C-AFD4-4E75-8A22-3B41EE984717}"/>
    <cellStyle name="Normal 3 2" xfId="65" xr:uid="{EFB010E4-FE4B-4DA1-AE7C-D75DA45FBAB3}"/>
    <cellStyle name="Normal 3 3" xfId="66" xr:uid="{34DDBC55-7C3F-4957-B72B-18819DF2B78E}"/>
    <cellStyle name="Normal 3 4" xfId="151" xr:uid="{0766500C-4F24-4457-90E9-7152A4BC1633}"/>
    <cellStyle name="Normal 37" xfId="102" xr:uid="{A25031DF-6763-42D6-BCA6-37979A7D5551}"/>
    <cellStyle name="Normal 4" xfId="67" xr:uid="{26CE0F9F-12AB-417B-93B9-61A80A4CD24A}"/>
    <cellStyle name="Normal 4 2" xfId="82" xr:uid="{BF1F7246-7765-4D00-A5DA-4E9F080C1304}"/>
    <cellStyle name="Normal 5" xfId="42" xr:uid="{10E504EE-BE85-409E-A56D-CF14DA220AE8}"/>
    <cellStyle name="Normal 5 2" xfId="68" xr:uid="{7038D565-D97B-46C1-8C70-A5EA25D43EE6}"/>
    <cellStyle name="Normal 6" xfId="69" xr:uid="{73257225-2671-4F64-8FD8-CBA50B3E8FE8}"/>
    <cellStyle name="Normal 6 2" xfId="70" xr:uid="{05317897-2B06-4A0D-BD2E-578B06ECBA5C}"/>
    <cellStyle name="Normal 6 3" xfId="71" xr:uid="{F223D1BC-9B34-4BCE-8453-5FB94885928E}"/>
    <cellStyle name="Normal 6 4" xfId="72" xr:uid="{F0DB7641-333E-485D-B550-FFE5FD088D34}"/>
    <cellStyle name="Normal 6 5" xfId="73" xr:uid="{14465C4C-8942-4800-957E-953226185626}"/>
    <cellStyle name="Normal 7" xfId="74" xr:uid="{121625B7-2C60-4887-9DD9-DEF6373CFB3A}"/>
    <cellStyle name="Normal 8" xfId="75" xr:uid="{A3E767E4-3ED9-4AFE-8230-3CEBBF04BF2D}"/>
    <cellStyle name="Normal 9" xfId="76" xr:uid="{9E23958A-ED50-4B0F-9F79-FDB8C321D59E}"/>
    <cellStyle name="Normal 9 2" xfId="114" xr:uid="{F048EC95-1FDB-4B6B-A63A-B1D60A9B0CEC}"/>
    <cellStyle name="Notas" xfId="16" builtinId="10" customBuiltin="1"/>
    <cellStyle name="Notas 2" xfId="77" xr:uid="{C139D3D9-73C7-41B9-ABF1-CA312066D045}"/>
    <cellStyle name="Porcentaje" xfId="1" builtinId="5"/>
    <cellStyle name="Porcentaje 2" xfId="40" xr:uid="{68ED4360-6E65-4E94-8764-03B96645EAF5}"/>
    <cellStyle name="Porcentaje 2 19" xfId="103" xr:uid="{1377B59E-2FB7-424D-B8AE-67498C4F0956}"/>
    <cellStyle name="Porcentaje 2 2" xfId="104" xr:uid="{7148F6C4-D844-4BEF-AF6D-EB96946FF54C}"/>
    <cellStyle name="Porcentaje 2 20" xfId="105" xr:uid="{E410FBFA-33D6-4418-BC47-657EC4B9F944}"/>
    <cellStyle name="Porcentaje 2 23" xfId="106" xr:uid="{83C62D6F-7A7A-410A-A7A4-5F59A549363F}"/>
    <cellStyle name="Porcentaje 2 4" xfId="107" xr:uid="{00CE52F4-6D97-4480-A112-3A18955545FA}"/>
    <cellStyle name="Porcentaje 2 9" xfId="108" xr:uid="{C8B1571B-AB72-447A-A0C6-A78F86544227}"/>
    <cellStyle name="Porcentual 2" xfId="78" xr:uid="{E2D0E9A3-031A-4A95-AADC-96EABD77B761}"/>
    <cellStyle name="Salida" xfId="11" builtinId="21" customBuiltin="1"/>
    <cellStyle name="TableStyleLight1" xfId="109" xr:uid="{6761B169-F123-4645-A8F4-3200F1E6EB06}"/>
    <cellStyle name="Texto de advertencia" xfId="15" builtinId="11" customBuiltin="1"/>
    <cellStyle name="Texto explicativo" xfId="17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ítulo 4" xfId="127" xr:uid="{F5F17382-F6E3-471A-BE9D-39219945DC12}"/>
    <cellStyle name="Total" xfId="18" builtinId="25" customBuiltin="1"/>
  </cellStyles>
  <dxfs count="143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</font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</font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  <right style="medium">
          <color rgb="FF000000"/>
        </right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</font>
    </dxf>
    <dxf>
      <border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</font>
    </dxf>
  </dxfs>
  <tableStyles count="0" defaultTableStyle="TableStyleMedium2" defaultPivotStyle="PivotStyleLight16"/>
  <colors>
    <mruColors>
      <color rgb="FF92D050"/>
      <color rgb="FFFF0000"/>
      <color rgb="FFFFFF00"/>
      <color rgb="FFFFC000"/>
      <color rgb="FF39A900"/>
      <color rgb="FF82DEF0"/>
      <color rgb="FF00324D"/>
      <color rgb="FF385C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3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07/relationships/slicerCache" Target="slicerCaches/slicerCache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205;ndice!A1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538843</xdr:colOff>
      <xdr:row>0</xdr:row>
      <xdr:rowOff>97380</xdr:rowOff>
    </xdr:from>
    <xdr:to>
      <xdr:col>4</xdr:col>
      <xdr:colOff>3082068</xdr:colOff>
      <xdr:row>3</xdr:row>
      <xdr:rowOff>600030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Documento 2">
              <a:extLst>
                <a:ext uri="{FF2B5EF4-FFF2-40B4-BE49-F238E27FC236}">
                  <a16:creationId xmlns:a16="http://schemas.microsoft.com/office/drawing/2014/main" id="{61817449-9B78-447A-8830-02C76526464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ocumento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38200" y="97380"/>
              <a:ext cx="4878211" cy="21627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>
    <xdr:from>
      <xdr:col>0</xdr:col>
      <xdr:colOff>73475</xdr:colOff>
      <xdr:row>0</xdr:row>
      <xdr:rowOff>127361</xdr:rowOff>
    </xdr:from>
    <xdr:to>
      <xdr:col>0</xdr:col>
      <xdr:colOff>618305</xdr:colOff>
      <xdr:row>0</xdr:row>
      <xdr:rowOff>584561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92362F8C-82B8-4704-98E7-8E8F8BF0F1EA}"/>
            </a:ext>
          </a:extLst>
        </xdr:cNvPr>
        <xdr:cNvGrpSpPr/>
      </xdr:nvGrpSpPr>
      <xdr:grpSpPr>
        <a:xfrm>
          <a:off x="73475" y="127361"/>
          <a:ext cx="41910" cy="457200"/>
          <a:chOff x="-80014" y="57150"/>
          <a:chExt cx="544830" cy="419100"/>
        </a:xfrm>
      </xdr:grpSpPr>
      <xdr:pic>
        <xdr:nvPicPr>
          <xdr:cNvPr id="4" name="Gráfico 3" descr="Hogar con relleno sólido">
            <a:extLst>
              <a:ext uri="{FF2B5EF4-FFF2-40B4-BE49-F238E27FC236}">
                <a16:creationId xmlns:a16="http://schemas.microsoft.com/office/drawing/2014/main" id="{F9BBF8DF-3F50-AD61-E2C8-21248295DB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5716" y="57150"/>
            <a:ext cx="278130" cy="278130"/>
          </a:xfrm>
          <a:prstGeom prst="rect">
            <a:avLst/>
          </a:prstGeom>
          <a:scene3d>
            <a:camera prst="orthographicFront"/>
            <a:lightRig rig="threePt" dir="t"/>
          </a:scene3d>
          <a:sp3d>
            <a:bevelT/>
          </a:sp3d>
        </xdr:spPr>
      </xdr:pic>
      <xdr:sp macro="" textlink="">
        <xdr:nvSpPr>
          <xdr:cNvPr id="5" name="CuadroTexto 4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4159AD6A-5208-2C0A-DCC2-77576072EC4B}"/>
              </a:ext>
            </a:extLst>
          </xdr:cNvPr>
          <xdr:cNvSpPr txBox="1"/>
        </xdr:nvSpPr>
        <xdr:spPr>
          <a:xfrm>
            <a:off x="-80014" y="247650"/>
            <a:ext cx="544830" cy="228600"/>
          </a:xfrm>
          <a:prstGeom prst="rect">
            <a:avLst/>
          </a:prstGeom>
          <a:noFill/>
          <a:ln w="9525" cmpd="sng">
            <a:noFill/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CO" sz="1100" b="1">
                <a:ln>
                  <a:noFill/>
                </a:ln>
                <a:solidFill>
                  <a:srgbClr val="39A900"/>
                </a:solidFill>
              </a:rPr>
              <a:t>índice</a:t>
            </a:r>
          </a:p>
        </xdr:txBody>
      </xdr:sp>
    </xdr:grpSp>
    <xdr:clientData/>
  </xdr:twoCellAnchor>
  <xdr:twoCellAnchor>
    <xdr:from>
      <xdr:col>0</xdr:col>
      <xdr:colOff>98237</xdr:colOff>
      <xdr:row>0</xdr:row>
      <xdr:rowOff>138793</xdr:rowOff>
    </xdr:from>
    <xdr:to>
      <xdr:col>0</xdr:col>
      <xdr:colOff>555437</xdr:colOff>
      <xdr:row>0</xdr:row>
      <xdr:rowOff>561703</xdr:rowOff>
    </xdr:to>
    <xdr:sp macro="" textlink="">
      <xdr:nvSpPr>
        <xdr:cNvPr id="6" name="Rectángulo: esquinas redondeadas 5">
          <a:extLst>
            <a:ext uri="{FF2B5EF4-FFF2-40B4-BE49-F238E27FC236}">
              <a16:creationId xmlns:a16="http://schemas.microsoft.com/office/drawing/2014/main" id="{BE6D231B-0111-4BDF-90EA-D35C29411099}"/>
            </a:ext>
          </a:extLst>
        </xdr:cNvPr>
        <xdr:cNvSpPr/>
      </xdr:nvSpPr>
      <xdr:spPr>
        <a:xfrm>
          <a:off x="98237" y="138793"/>
          <a:ext cx="457200" cy="422910"/>
        </a:xfrm>
        <a:prstGeom prst="roundRect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absolute">
    <xdr:from>
      <xdr:col>4</xdr:col>
      <xdr:colOff>3218544</xdr:colOff>
      <xdr:row>0</xdr:row>
      <xdr:rowOff>97381</xdr:rowOff>
    </xdr:from>
    <xdr:to>
      <xdr:col>14</xdr:col>
      <xdr:colOff>420380</xdr:colOff>
      <xdr:row>3</xdr:row>
      <xdr:rowOff>600031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Indicador 1">
              <a:extLst>
                <a:ext uri="{FF2B5EF4-FFF2-40B4-BE49-F238E27FC236}">
                  <a16:creationId xmlns:a16="http://schemas.microsoft.com/office/drawing/2014/main" id="{AB67E186-40C4-4D83-B13E-6EA06138109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ndicador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52887" y="97381"/>
              <a:ext cx="9094479" cy="21627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117745</xdr:rowOff>
    </xdr:from>
    <xdr:to>
      <xdr:col>3</xdr:col>
      <xdr:colOff>14420</xdr:colOff>
      <xdr:row>4</xdr:row>
      <xdr:rowOff>218721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:a16="http://schemas.microsoft.com/office/drawing/2014/main" id="{FDBC3BBE-2004-4D69-8073-5D85AA4FF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28600" y="117745"/>
          <a:ext cx="810710" cy="1030616"/>
        </a:xfrm>
        <a:prstGeom prst="rect">
          <a:avLst/>
        </a:prstGeom>
      </xdr:spPr>
    </xdr:pic>
    <xdr:clientData/>
  </xdr:twoCellAnchor>
  <xdr:twoCellAnchor>
    <xdr:from>
      <xdr:col>3</xdr:col>
      <xdr:colOff>211636</xdr:colOff>
      <xdr:row>0</xdr:row>
      <xdr:rowOff>114304</xdr:rowOff>
    </xdr:from>
    <xdr:to>
      <xdr:col>10</xdr:col>
      <xdr:colOff>293914</xdr:colOff>
      <xdr:row>5</xdr:row>
      <xdr:rowOff>0</xdr:rowOff>
    </xdr:to>
    <xdr:sp macro="" textlink="">
      <xdr:nvSpPr>
        <xdr:cNvPr id="12" name="Cuadro de texto 2">
          <a:extLst>
            <a:ext uri="{FF2B5EF4-FFF2-40B4-BE49-F238E27FC236}">
              <a16:creationId xmlns:a16="http://schemas.microsoft.com/office/drawing/2014/main" id="{7A47ED3B-BCAC-400D-B433-B2382902A4E2}"/>
            </a:ext>
          </a:extLst>
        </xdr:cNvPr>
        <xdr:cNvSpPr txBox="1">
          <a:spLocks noChangeArrowheads="1"/>
        </xdr:cNvSpPr>
      </xdr:nvSpPr>
      <xdr:spPr bwMode="auto">
        <a:xfrm>
          <a:off x="1236526" y="114304"/>
          <a:ext cx="5656308" cy="104774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MAYO</a:t>
          </a:r>
          <a:r>
            <a:rPr lang="es-CO" sz="1600" b="1" kern="100" baseline="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 </a:t>
          </a: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2025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4763</xdr:colOff>
      <xdr:row>0</xdr:row>
      <xdr:rowOff>150496</xdr:rowOff>
    </xdr:from>
    <xdr:to>
      <xdr:col>1</xdr:col>
      <xdr:colOff>3243263</xdr:colOff>
      <xdr:row>14</xdr:row>
      <xdr:rowOff>14288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grupador">
              <a:extLst>
                <a:ext uri="{FF2B5EF4-FFF2-40B4-BE49-F238E27FC236}">
                  <a16:creationId xmlns:a16="http://schemas.microsoft.com/office/drawing/2014/main" id="{823C8F93-0DD7-4E1C-8965-4B5B6FAD393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grupado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8126" y="150496"/>
              <a:ext cx="3238500" cy="239744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123825</xdr:colOff>
      <xdr:row>0</xdr:row>
      <xdr:rowOff>150496</xdr:rowOff>
    </xdr:from>
    <xdr:to>
      <xdr:col>10</xdr:col>
      <xdr:colOff>1176336</xdr:colOff>
      <xdr:row>14</xdr:row>
      <xdr:rowOff>9525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Indicador">
              <a:extLst>
                <a:ext uri="{FF2B5EF4-FFF2-40B4-BE49-F238E27FC236}">
                  <a16:creationId xmlns:a16="http://schemas.microsoft.com/office/drawing/2014/main" id="{352E69C4-C559-4DFD-808C-72880C8FACC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ndicado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62363" y="150496"/>
              <a:ext cx="13430248" cy="239267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230046</xdr:colOff>
      <xdr:row>56</xdr:row>
      <xdr:rowOff>34844</xdr:rowOff>
    </xdr:from>
    <xdr:to>
      <xdr:col>1</xdr:col>
      <xdr:colOff>508260</xdr:colOff>
      <xdr:row>56</xdr:row>
      <xdr:rowOff>348325</xdr:rowOff>
    </xdr:to>
    <xdr:pic>
      <xdr:nvPicPr>
        <xdr:cNvPr id="12" name="image2.png">
          <a:extLst>
            <a:ext uri="{FF2B5EF4-FFF2-40B4-BE49-F238E27FC236}">
              <a16:creationId xmlns:a16="http://schemas.microsoft.com/office/drawing/2014/main" id="{48979AB1-B7DE-921B-29D3-F86383BBFC48}"/>
            </a:ext>
            <a:ext uri="{147F2762-F138-4A5C-976F-8EAC2B608ADB}">
              <a16:predDERef xmlns:a16="http://schemas.microsoft.com/office/drawing/2014/main" pred="{0184FA27-66E7-4949-B4CF-55815C0D3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6746" y="10579019"/>
          <a:ext cx="278214" cy="313481"/>
        </a:xfrm>
        <a:prstGeom prst="rect">
          <a:avLst/>
        </a:prstGeom>
      </xdr:spPr>
    </xdr:pic>
    <xdr:clientData/>
  </xdr:twoCellAnchor>
  <xdr:oneCellAnchor>
    <xdr:from>
      <xdr:col>1</xdr:col>
      <xdr:colOff>250470</xdr:colOff>
      <xdr:row>49</xdr:row>
      <xdr:rowOff>7501</xdr:rowOff>
    </xdr:from>
    <xdr:ext cx="225425" cy="339725"/>
    <xdr:pic>
      <xdr:nvPicPr>
        <xdr:cNvPr id="8" name="image2.png">
          <a:extLst>
            <a:ext uri="{FF2B5EF4-FFF2-40B4-BE49-F238E27FC236}">
              <a16:creationId xmlns:a16="http://schemas.microsoft.com/office/drawing/2014/main" id="{4A9725C6-FF52-4AB7-8D27-8F855EF9C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8941" y="9309344"/>
          <a:ext cx="225425" cy="339725"/>
        </a:xfrm>
        <a:prstGeom prst="rect">
          <a:avLst/>
        </a:prstGeom>
      </xdr:spPr>
    </xdr:pic>
    <xdr:clientData/>
  </xdr:oneCellAnchor>
  <xdr:oneCellAnchor>
    <xdr:from>
      <xdr:col>6</xdr:col>
      <xdr:colOff>219299</xdr:colOff>
      <xdr:row>11</xdr:row>
      <xdr:rowOff>61732</xdr:rowOff>
    </xdr:from>
    <xdr:ext cx="277311" cy="339725"/>
    <xdr:pic>
      <xdr:nvPicPr>
        <xdr:cNvPr id="9" name="image2.png">
          <a:extLst>
            <a:ext uri="{FF2B5EF4-FFF2-40B4-BE49-F238E27FC236}">
              <a16:creationId xmlns:a16="http://schemas.microsoft.com/office/drawing/2014/main" id="{7ECD69AF-3ACB-4012-B914-D50EA8413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12285" y="2369503"/>
          <a:ext cx="277311" cy="339725"/>
        </a:xfrm>
        <a:prstGeom prst="rect">
          <a:avLst/>
        </a:prstGeom>
      </xdr:spPr>
    </xdr:pic>
    <xdr:clientData/>
  </xdr:oneCellAnchor>
  <xdr:oneCellAnchor>
    <xdr:from>
      <xdr:col>1</xdr:col>
      <xdr:colOff>223090</xdr:colOff>
      <xdr:row>10</xdr:row>
      <xdr:rowOff>209045</xdr:rowOff>
    </xdr:from>
    <xdr:ext cx="277311" cy="339725"/>
    <xdr:pic>
      <xdr:nvPicPr>
        <xdr:cNvPr id="10" name="image2.png">
          <a:extLst>
            <a:ext uri="{FF2B5EF4-FFF2-40B4-BE49-F238E27FC236}">
              <a16:creationId xmlns:a16="http://schemas.microsoft.com/office/drawing/2014/main" id="{5D1B000D-4264-4116-9C0E-80F787CAE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1561" y="2201131"/>
          <a:ext cx="277311" cy="339725"/>
        </a:xfrm>
        <a:prstGeom prst="rect">
          <a:avLst/>
        </a:prstGeom>
      </xdr:spPr>
    </xdr:pic>
    <xdr:clientData/>
  </xdr:oneCellAnchor>
  <xdr:twoCellAnchor>
    <xdr:from>
      <xdr:col>1</xdr:col>
      <xdr:colOff>1300843</xdr:colOff>
      <xdr:row>1</xdr:row>
      <xdr:rowOff>159282</xdr:rowOff>
    </xdr:from>
    <xdr:to>
      <xdr:col>3</xdr:col>
      <xdr:colOff>986700</xdr:colOff>
      <xdr:row>7</xdr:row>
      <xdr:rowOff>113195</xdr:rowOff>
    </xdr:to>
    <xdr:sp macro="" textlink="">
      <xdr:nvSpPr>
        <xdr:cNvPr id="18" name="Cuadro de texto 2">
          <a:extLst>
            <a:ext uri="{FF2B5EF4-FFF2-40B4-BE49-F238E27FC236}">
              <a16:creationId xmlns:a16="http://schemas.microsoft.com/office/drawing/2014/main" id="{CE65D372-DB8E-44DE-8EA6-7A4C044437D6}"/>
            </a:ext>
          </a:extLst>
        </xdr:cNvPr>
        <xdr:cNvSpPr txBox="1">
          <a:spLocks noChangeArrowheads="1"/>
        </xdr:cNvSpPr>
      </xdr:nvSpPr>
      <xdr:spPr bwMode="auto">
        <a:xfrm>
          <a:off x="1589314" y="344339"/>
          <a:ext cx="5645786" cy="106425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MAYO</a:t>
          </a:r>
          <a:r>
            <a:rPr lang="es-CO" sz="1600" b="1" kern="100" baseline="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 </a:t>
          </a: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2025</a:t>
          </a:r>
        </a:p>
      </xdr:txBody>
    </xdr:sp>
    <xdr:clientData/>
  </xdr:twoCellAnchor>
  <xdr:twoCellAnchor>
    <xdr:from>
      <xdr:col>1</xdr:col>
      <xdr:colOff>1279072</xdr:colOff>
      <xdr:row>2</xdr:row>
      <xdr:rowOff>27215</xdr:rowOff>
    </xdr:from>
    <xdr:to>
      <xdr:col>1</xdr:col>
      <xdr:colOff>1282345</xdr:colOff>
      <xdr:row>7</xdr:row>
      <xdr:rowOff>84998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DAD49A88-E8E3-4109-A14E-15A7FD83373E}"/>
            </a:ext>
          </a:extLst>
        </xdr:cNvPr>
        <xdr:cNvCxnSpPr/>
      </xdr:nvCxnSpPr>
      <xdr:spPr>
        <a:xfrm>
          <a:off x="1567543" y="397329"/>
          <a:ext cx="3273" cy="983069"/>
        </a:xfrm>
        <a:prstGeom prst="line">
          <a:avLst/>
        </a:prstGeom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</xdr:row>
      <xdr:rowOff>97972</xdr:rowOff>
    </xdr:from>
    <xdr:to>
      <xdr:col>1</xdr:col>
      <xdr:colOff>1073600</xdr:colOff>
      <xdr:row>6</xdr:row>
      <xdr:rowOff>163108</xdr:rowOff>
    </xdr:to>
    <xdr:pic>
      <xdr:nvPicPr>
        <xdr:cNvPr id="17" name="Imagen 16" descr="Logotipo&#10;&#10;Descripción generada automáticamente con confianza media">
          <a:extLst>
            <a:ext uri="{FF2B5EF4-FFF2-40B4-BE49-F238E27FC236}">
              <a16:creationId xmlns:a16="http://schemas.microsoft.com/office/drawing/2014/main" id="{E0D12628-7E5E-43FD-B859-EA6357F4A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5171" y="283029"/>
          <a:ext cx="806900" cy="99042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100646</xdr:colOff>
      <xdr:row>54</xdr:row>
      <xdr:rowOff>148269</xdr:rowOff>
    </xdr:from>
    <xdr:ext cx="225425" cy="339725"/>
    <xdr:pic>
      <xdr:nvPicPr>
        <xdr:cNvPr id="12" name="image2.png">
          <a:extLst>
            <a:ext uri="{FF2B5EF4-FFF2-40B4-BE49-F238E27FC236}">
              <a16:creationId xmlns:a16="http://schemas.microsoft.com/office/drawing/2014/main" id="{0C39B1C4-464B-45A5-9FDB-F23971F01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9117" y="11605483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185052</xdr:colOff>
      <xdr:row>55</xdr:row>
      <xdr:rowOff>13161</xdr:rowOff>
    </xdr:from>
    <xdr:ext cx="225425" cy="339725"/>
    <xdr:pic>
      <xdr:nvPicPr>
        <xdr:cNvPr id="13" name="image2.png">
          <a:extLst>
            <a:ext uri="{FF2B5EF4-FFF2-40B4-BE49-F238E27FC236}">
              <a16:creationId xmlns:a16="http://schemas.microsoft.com/office/drawing/2014/main" id="{80E451C2-22FE-4FF3-9A86-4B907F3C8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97138" y="11655432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251458</xdr:colOff>
      <xdr:row>49</xdr:row>
      <xdr:rowOff>14749</xdr:rowOff>
    </xdr:from>
    <xdr:ext cx="225425" cy="339725"/>
    <xdr:pic>
      <xdr:nvPicPr>
        <xdr:cNvPr id="7" name="image2.png">
          <a:extLst>
            <a:ext uri="{FF2B5EF4-FFF2-40B4-BE49-F238E27FC236}">
              <a16:creationId xmlns:a16="http://schemas.microsoft.com/office/drawing/2014/main" id="{70778DCD-237A-4AB8-A376-596A9B659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9929" y="10290863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130694</xdr:colOff>
      <xdr:row>48</xdr:row>
      <xdr:rowOff>181548</xdr:rowOff>
    </xdr:from>
    <xdr:ext cx="225425" cy="339725"/>
    <xdr:pic>
      <xdr:nvPicPr>
        <xdr:cNvPr id="9" name="image2.png">
          <a:extLst>
            <a:ext uri="{FF2B5EF4-FFF2-40B4-BE49-F238E27FC236}">
              <a16:creationId xmlns:a16="http://schemas.microsoft.com/office/drawing/2014/main" id="{C230D6E7-4674-4DD1-9B96-BA3B7D08B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42780" y="10272605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22858</xdr:colOff>
      <xdr:row>160</xdr:row>
      <xdr:rowOff>156264</xdr:rowOff>
    </xdr:from>
    <xdr:ext cx="225425" cy="339725"/>
    <xdr:pic>
      <xdr:nvPicPr>
        <xdr:cNvPr id="8" name="image2.png">
          <a:extLst>
            <a:ext uri="{FF2B5EF4-FFF2-40B4-BE49-F238E27FC236}">
              <a16:creationId xmlns:a16="http://schemas.microsoft.com/office/drawing/2014/main" id="{D7B48955-706F-45A3-B718-249CF8589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0749" y="9820170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22858</xdr:colOff>
      <xdr:row>160</xdr:row>
      <xdr:rowOff>156264</xdr:rowOff>
    </xdr:from>
    <xdr:ext cx="225425" cy="339725"/>
    <xdr:pic>
      <xdr:nvPicPr>
        <xdr:cNvPr id="10" name="image2.png">
          <a:extLst>
            <a:ext uri="{FF2B5EF4-FFF2-40B4-BE49-F238E27FC236}">
              <a16:creationId xmlns:a16="http://schemas.microsoft.com/office/drawing/2014/main" id="{3F35376D-41AD-40F8-AF4F-6BC081782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0749" y="33186186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52624</xdr:colOff>
      <xdr:row>177</xdr:row>
      <xdr:rowOff>176108</xdr:rowOff>
    </xdr:from>
    <xdr:ext cx="225425" cy="339725"/>
    <xdr:pic>
      <xdr:nvPicPr>
        <xdr:cNvPr id="11" name="image2.png">
          <a:extLst>
            <a:ext uri="{FF2B5EF4-FFF2-40B4-BE49-F238E27FC236}">
              <a16:creationId xmlns:a16="http://schemas.microsoft.com/office/drawing/2014/main" id="{65A6F65C-AB5E-44BB-AA65-76876EFF2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0515" y="35636889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42702</xdr:colOff>
      <xdr:row>177</xdr:row>
      <xdr:rowOff>166186</xdr:rowOff>
    </xdr:from>
    <xdr:ext cx="225425" cy="339725"/>
    <xdr:pic>
      <xdr:nvPicPr>
        <xdr:cNvPr id="14" name="image2.png">
          <a:extLst>
            <a:ext uri="{FF2B5EF4-FFF2-40B4-BE49-F238E27FC236}">
              <a16:creationId xmlns:a16="http://schemas.microsoft.com/office/drawing/2014/main" id="{26FAF037-F8B5-452F-84F0-7A2B49722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37936" y="35626967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229942</xdr:colOff>
      <xdr:row>8</xdr:row>
      <xdr:rowOff>26293</xdr:rowOff>
    </xdr:from>
    <xdr:ext cx="342885" cy="420058"/>
    <xdr:pic>
      <xdr:nvPicPr>
        <xdr:cNvPr id="16" name="image2.png">
          <a:extLst>
            <a:ext uri="{FF2B5EF4-FFF2-40B4-BE49-F238E27FC236}">
              <a16:creationId xmlns:a16="http://schemas.microsoft.com/office/drawing/2014/main" id="{C57B16EB-0DA8-4A74-B298-1076F0B1F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9502" y="1493143"/>
          <a:ext cx="342885" cy="420058"/>
        </a:xfrm>
        <a:prstGeom prst="rect">
          <a:avLst/>
        </a:prstGeom>
      </xdr:spPr>
    </xdr:pic>
    <xdr:clientData/>
  </xdr:oneCellAnchor>
  <xdr:twoCellAnchor>
    <xdr:from>
      <xdr:col>1</xdr:col>
      <xdr:colOff>867578</xdr:colOff>
      <xdr:row>0</xdr:row>
      <xdr:rowOff>87217</xdr:rowOff>
    </xdr:from>
    <xdr:to>
      <xdr:col>2</xdr:col>
      <xdr:colOff>1031565</xdr:colOff>
      <xdr:row>6</xdr:row>
      <xdr:rowOff>41440</xdr:rowOff>
    </xdr:to>
    <xdr:sp macro="" textlink="">
      <xdr:nvSpPr>
        <xdr:cNvPr id="15" name="Cuadro de texto 2">
          <a:extLst>
            <a:ext uri="{FF2B5EF4-FFF2-40B4-BE49-F238E27FC236}">
              <a16:creationId xmlns:a16="http://schemas.microsoft.com/office/drawing/2014/main" id="{BDCE12FD-53DD-4E87-A916-BBD7AFF8D9E7}"/>
            </a:ext>
          </a:extLst>
        </xdr:cNvPr>
        <xdr:cNvSpPr txBox="1">
          <a:spLocks noChangeArrowheads="1"/>
        </xdr:cNvSpPr>
      </xdr:nvSpPr>
      <xdr:spPr bwMode="auto">
        <a:xfrm>
          <a:off x="1156771" y="87217"/>
          <a:ext cx="5644878" cy="105591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MAYO 2025</a:t>
          </a:r>
        </a:p>
      </xdr:txBody>
    </xdr:sp>
    <xdr:clientData/>
  </xdr:twoCellAnchor>
  <xdr:twoCellAnchor>
    <xdr:from>
      <xdr:col>1</xdr:col>
      <xdr:colOff>36723</xdr:colOff>
      <xdr:row>0</xdr:row>
      <xdr:rowOff>174433</xdr:rowOff>
    </xdr:from>
    <xdr:to>
      <xdr:col>1</xdr:col>
      <xdr:colOff>867578</xdr:colOff>
      <xdr:row>5</xdr:row>
      <xdr:rowOff>142301</xdr:rowOff>
    </xdr:to>
    <xdr:grpSp>
      <xdr:nvGrpSpPr>
        <xdr:cNvPr id="18" name="Grupo 17">
          <a:extLst>
            <a:ext uri="{FF2B5EF4-FFF2-40B4-BE49-F238E27FC236}">
              <a16:creationId xmlns:a16="http://schemas.microsoft.com/office/drawing/2014/main" id="{34ADD46C-BD57-4A71-B3C0-E124B9F7F86A}"/>
            </a:ext>
          </a:extLst>
        </xdr:cNvPr>
        <xdr:cNvGrpSpPr/>
      </xdr:nvGrpSpPr>
      <xdr:grpSpPr>
        <a:xfrm>
          <a:off x="325613" y="174433"/>
          <a:ext cx="830855" cy="888967"/>
          <a:chOff x="0" y="1"/>
          <a:chExt cx="1138343" cy="862964"/>
        </a:xfrm>
      </xdr:grpSpPr>
      <xdr:cxnSp macro="">
        <xdr:nvCxnSpPr>
          <xdr:cNvPr id="19" name="Conector recto 18">
            <a:extLst>
              <a:ext uri="{FF2B5EF4-FFF2-40B4-BE49-F238E27FC236}">
                <a16:creationId xmlns:a16="http://schemas.microsoft.com/office/drawing/2014/main" id="{6739AFBF-8D51-4553-8A73-C7DF8B694A02}"/>
              </a:ext>
            </a:extLst>
          </xdr:cNvPr>
          <xdr:cNvCxnSpPr/>
        </xdr:nvCxnSpPr>
        <xdr:spPr>
          <a:xfrm>
            <a:off x="1134533" y="88900"/>
            <a:ext cx="3810" cy="774065"/>
          </a:xfrm>
          <a:prstGeom prst="line">
            <a:avLst/>
          </a:prstGeom>
          <a:ln w="12700">
            <a:solidFill>
              <a:schemeClr val="tx1">
                <a:lumMod val="50000"/>
                <a:lumOff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20" name="Imagen 19" descr="Logotipo&#10;&#10;Descripción generada automáticamente con confianza media">
            <a:extLst>
              <a:ext uri="{FF2B5EF4-FFF2-40B4-BE49-F238E27FC236}">
                <a16:creationId xmlns:a16="http://schemas.microsoft.com/office/drawing/2014/main" id="{CA27D6C2-0692-581D-B867-7628FC2CA83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0" y="1"/>
            <a:ext cx="939164" cy="779855"/>
          </a:xfrm>
          <a:prstGeom prst="rect">
            <a:avLst/>
          </a:prstGeom>
        </xdr:spPr>
      </xdr:pic>
    </xdr:grpSp>
    <xdr:clientData/>
  </xdr:twoCellAnchor>
  <xdr:oneCellAnchor>
    <xdr:from>
      <xdr:col>8</xdr:col>
      <xdr:colOff>145033</xdr:colOff>
      <xdr:row>8</xdr:row>
      <xdr:rowOff>23571</xdr:rowOff>
    </xdr:from>
    <xdr:ext cx="342885" cy="420058"/>
    <xdr:pic>
      <xdr:nvPicPr>
        <xdr:cNvPr id="21" name="image2.png">
          <a:extLst>
            <a:ext uri="{FF2B5EF4-FFF2-40B4-BE49-F238E27FC236}">
              <a16:creationId xmlns:a16="http://schemas.microsoft.com/office/drawing/2014/main" id="{1AACBA95-778F-482D-811F-2C5770E40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78643" y="1490421"/>
          <a:ext cx="342885" cy="420058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EB222CAC-D3D7-4ACD-BA82-48AAABE06356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2590876-C7DE-400E-9687-96E07686E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8430"/>
          <a:ext cx="800660" cy="83371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1768F67A-167B-4C9F-9860-199F292CAEBA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5D4BDB70-F435-472C-8738-1F3DF09CFF2A}"/>
            </a:ext>
          </a:extLst>
        </xdr:cNvPr>
        <xdr:cNvSpPr>
          <a:spLocks noChangeAspect="1" noChangeArrowheads="1"/>
        </xdr:cNvSpPr>
      </xdr:nvSpPr>
      <xdr:spPr bwMode="auto">
        <a:xfrm>
          <a:off x="101965125" y="216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906F3F05-36DA-462E-919A-BCB2F63902D5}"/>
            </a:ext>
          </a:extLst>
        </xdr:cNvPr>
        <xdr:cNvSpPr>
          <a:spLocks noChangeAspect="1" noChangeArrowheads="1"/>
        </xdr:cNvSpPr>
      </xdr:nvSpPr>
      <xdr:spPr bwMode="auto">
        <a:xfrm>
          <a:off x="102165150" y="2105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2457E708-7379-4E3D-92AB-2584D3947BAB}"/>
            </a:ext>
          </a:extLst>
        </xdr:cNvPr>
        <xdr:cNvSpPr>
          <a:spLocks noChangeAspect="1" noChangeArrowheads="1"/>
        </xdr:cNvSpPr>
      </xdr:nvSpPr>
      <xdr:spPr bwMode="auto">
        <a:xfrm>
          <a:off x="11239500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110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1E8B6768-1989-4B7D-AAC6-68C5F35FFEDB}"/>
            </a:ext>
          </a:extLst>
        </xdr:cNvPr>
        <xdr:cNvSpPr>
          <a:spLocks noChangeAspect="1" noChangeArrowheads="1"/>
        </xdr:cNvSpPr>
      </xdr:nvSpPr>
      <xdr:spPr bwMode="auto">
        <a:xfrm>
          <a:off x="113449100" y="22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111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CE7C74EC-93E4-4BA2-A69D-FCCA9E002A25}"/>
            </a:ext>
          </a:extLst>
        </xdr:cNvPr>
        <xdr:cNvSpPr>
          <a:spLocks noChangeAspect="1" noChangeArrowheads="1"/>
        </xdr:cNvSpPr>
      </xdr:nvSpPr>
      <xdr:spPr bwMode="auto">
        <a:xfrm>
          <a:off x="152050750" y="18944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F5C70FD7-2582-44C5-BDFB-7ED59288DA86}"/>
            </a:ext>
          </a:extLst>
        </xdr:cNvPr>
        <xdr:cNvSpPr>
          <a:spLocks noChangeAspect="1" noChangeArrowheads="1"/>
        </xdr:cNvSpPr>
      </xdr:nvSpPr>
      <xdr:spPr bwMode="auto">
        <a:xfrm>
          <a:off x="153426583" y="18944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3712AD6C-E85C-4419-A2F0-772AEB0324D7}"/>
            </a:ext>
          </a:extLst>
        </xdr:cNvPr>
        <xdr:cNvSpPr>
          <a:spLocks noChangeAspect="1" noChangeArrowheads="1"/>
        </xdr:cNvSpPr>
      </xdr:nvSpPr>
      <xdr:spPr bwMode="auto">
        <a:xfrm>
          <a:off x="106451400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A5E1132-6781-4164-8194-E17CCA13B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8430"/>
          <a:ext cx="800660" cy="833716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4E676FAE-7F40-45AA-868D-36BD48754BE7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466D91DC-29F9-49A2-9080-2BC3A24D74AC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82C62E88-5A63-4A31-91BA-8515AC0C8740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03E00406-3C37-45AB-8D3E-0BF17C29E589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DA06E2BD-3774-4E5B-963A-88BE21D5D5A9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FB4BF724-0788-4A7B-A428-2B2AB78969FD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161925</xdr:colOff>
      <xdr:row>0</xdr:row>
      <xdr:rowOff>22692</xdr:rowOff>
    </xdr:from>
    <xdr:ext cx="618522" cy="644058"/>
    <xdr:pic>
      <xdr:nvPicPr>
        <xdr:cNvPr id="3" name="Imagen 2">
          <a:extLst>
            <a:ext uri="{FF2B5EF4-FFF2-40B4-BE49-F238E27FC236}">
              <a16:creationId xmlns:a16="http://schemas.microsoft.com/office/drawing/2014/main" id="{38A4B5B9-EC34-476E-94DD-2CC691643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1925" y="22692"/>
          <a:ext cx="618522" cy="644058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A4139369-FBC1-4CAA-89B5-744CEDEB3593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B51E5277-1519-4FD5-BD6A-6B05F3F46B95}"/>
            </a:ext>
          </a:extLst>
        </xdr:cNvPr>
        <xdr:cNvSpPr>
          <a:spLocks noChangeAspect="1" noChangeArrowheads="1"/>
        </xdr:cNvSpPr>
      </xdr:nvSpPr>
      <xdr:spPr bwMode="auto">
        <a:xfrm>
          <a:off x="13573125" y="16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404CB383-BC31-4416-8379-61A12A9960C0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C2D699BA-F8C4-4E87-825E-070DD4BFA87F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96B7E072-87BB-4F09-A78D-C171A24CDB07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54AD7DA5-02FD-4E9F-B67E-8A447AFB45A2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7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2F14DB0E-FA69-42C5-9D08-938CF6ECAD1C}"/>
            </a:ext>
          </a:extLst>
        </xdr:cNvPr>
        <xdr:cNvSpPr>
          <a:spLocks noChangeAspect="1" noChangeArrowheads="1"/>
        </xdr:cNvSpPr>
      </xdr:nvSpPr>
      <xdr:spPr bwMode="auto">
        <a:xfrm>
          <a:off x="19782692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FAE5F7B5-7EC8-43D3-915A-B9A0D3DB4DD1}"/>
            </a:ext>
          </a:extLst>
        </xdr:cNvPr>
        <xdr:cNvSpPr>
          <a:spLocks noChangeAspect="1" noChangeArrowheads="1"/>
        </xdr:cNvSpPr>
      </xdr:nvSpPr>
      <xdr:spPr bwMode="auto">
        <a:xfrm>
          <a:off x="19782692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9D0E63EB-D8A0-4C38-A0CD-BCDED5A72CB9}"/>
            </a:ext>
          </a:extLst>
        </xdr:cNvPr>
        <xdr:cNvSpPr>
          <a:spLocks noChangeAspect="1" noChangeArrowheads="1"/>
        </xdr:cNvSpPr>
      </xdr:nvSpPr>
      <xdr:spPr bwMode="auto">
        <a:xfrm>
          <a:off x="10472737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BB2D10F-3D4C-4319-9B89-F08F36B58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B83CC14C-48E1-4AEA-A316-BACF6F1394F4}"/>
            </a:ext>
          </a:extLst>
        </xdr:cNvPr>
        <xdr:cNvSpPr>
          <a:spLocks noChangeAspect="1" noChangeArrowheads="1"/>
        </xdr:cNvSpPr>
      </xdr:nvSpPr>
      <xdr:spPr bwMode="auto">
        <a:xfrm>
          <a:off x="8362950" y="23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2AE17579-4995-4D6C-996B-23AD2CCFA9CB}"/>
            </a:ext>
          </a:extLst>
        </xdr:cNvPr>
        <xdr:cNvSpPr>
          <a:spLocks noChangeAspect="1" noChangeArrowheads="1"/>
        </xdr:cNvSpPr>
      </xdr:nvSpPr>
      <xdr:spPr bwMode="auto">
        <a:xfrm>
          <a:off x="9804400" y="23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F17532AC-106D-4753-A830-884D91F35881}"/>
            </a:ext>
          </a:extLst>
        </xdr:cNvPr>
        <xdr:cNvSpPr>
          <a:spLocks noChangeAspect="1" noChangeArrowheads="1"/>
        </xdr:cNvSpPr>
      </xdr:nvSpPr>
      <xdr:spPr bwMode="auto">
        <a:xfrm>
          <a:off x="9341386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3C5AA03C-BBD7-4DDF-AAE1-ABDD85FC2D86}"/>
            </a:ext>
          </a:extLst>
        </xdr:cNvPr>
        <xdr:cNvSpPr>
          <a:spLocks noChangeAspect="1" noChangeArrowheads="1"/>
        </xdr:cNvSpPr>
      </xdr:nvSpPr>
      <xdr:spPr bwMode="auto">
        <a:xfrm>
          <a:off x="9341386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56F6B5FB-5B29-42CE-900C-09D3DCAF0564}"/>
            </a:ext>
          </a:extLst>
        </xdr:cNvPr>
        <xdr:cNvSpPr>
          <a:spLocks noChangeAspect="1" noChangeArrowheads="1"/>
        </xdr:cNvSpPr>
      </xdr:nvSpPr>
      <xdr:spPr bwMode="auto">
        <a:xfrm>
          <a:off x="21735361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BA46BDB1-200B-4BDC-81C3-B02DD2CC9B46}"/>
            </a:ext>
          </a:extLst>
        </xdr:cNvPr>
        <xdr:cNvSpPr>
          <a:spLocks noChangeAspect="1" noChangeArrowheads="1"/>
        </xdr:cNvSpPr>
      </xdr:nvSpPr>
      <xdr:spPr bwMode="auto">
        <a:xfrm>
          <a:off x="21735361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B2BA5DDA-1AC5-49BA-868F-8E951228D993}"/>
            </a:ext>
          </a:extLst>
        </xdr:cNvPr>
        <xdr:cNvSpPr>
          <a:spLocks noChangeAspect="1" noChangeArrowheads="1"/>
        </xdr:cNvSpPr>
      </xdr:nvSpPr>
      <xdr:spPr bwMode="auto">
        <a:xfrm>
          <a:off x="25866687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18</xdr:col>
      <xdr:colOff>0</xdr:colOff>
      <xdr:row>7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F5C6EC05-CD0C-42FF-8506-6E7D7DDBCAC4}"/>
            </a:ext>
          </a:extLst>
        </xdr:cNvPr>
        <xdr:cNvSpPr>
          <a:spLocks noChangeAspect="1" noChangeArrowheads="1"/>
        </xdr:cNvSpPr>
      </xdr:nvSpPr>
      <xdr:spPr bwMode="auto">
        <a:xfrm>
          <a:off x="25866687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35414C32-7F1D-4E1D-BD68-9DD9B70A06F6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16329</xdr:colOff>
      <xdr:row>0</xdr:row>
      <xdr:rowOff>35620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858D1B6-9E77-43DB-92C3-10D9FBD6B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329" y="35620"/>
          <a:ext cx="800660" cy="833716"/>
        </a:xfrm>
        <a:prstGeom prst="rect">
          <a:avLst/>
        </a:prstGeom>
      </xdr:spPr>
    </xdr:pic>
    <xdr:clientData/>
  </xdr:oneCellAnchor>
  <xdr:oneCellAnchor>
    <xdr:from>
      <xdr:col>128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DA20EEE8-1F40-4F64-86E0-D57BFB1D48A6}"/>
            </a:ext>
          </a:extLst>
        </xdr:cNvPr>
        <xdr:cNvSpPr>
          <a:spLocks noChangeAspect="1" noChangeArrowheads="1"/>
        </xdr:cNvSpPr>
      </xdr:nvSpPr>
      <xdr:spPr bwMode="auto">
        <a:xfrm>
          <a:off x="880376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107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09B23A7B-7CBD-4632-B425-59F4B618F158}"/>
            </a:ext>
          </a:extLst>
        </xdr:cNvPr>
        <xdr:cNvSpPr>
          <a:spLocks noChangeAspect="1" noChangeArrowheads="1"/>
        </xdr:cNvSpPr>
      </xdr:nvSpPr>
      <xdr:spPr bwMode="auto">
        <a:xfrm>
          <a:off x="7156704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116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0083FFE8-0CEB-4ED9-98CB-75A538D27BFD}"/>
            </a:ext>
          </a:extLst>
        </xdr:cNvPr>
        <xdr:cNvSpPr>
          <a:spLocks noChangeAspect="1" noChangeArrowheads="1"/>
        </xdr:cNvSpPr>
      </xdr:nvSpPr>
      <xdr:spPr bwMode="auto">
        <a:xfrm>
          <a:off x="760590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302BDCAF-6395-467F-90D2-2BD05F03B1E3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4BE09AD3-3A98-4888-9B39-BA80EF2174F1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7E32CF8D-B323-41E7-BF4E-F2F8FA8559A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51FBDD06-2614-428C-A582-AFB4203E27E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83FF929A-57CC-42F1-BF6A-985095059325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0B7CC4FD-6123-4C33-8AC5-6E2F458F62A5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50280E29-C1FA-4793-8E62-6F59200E25D9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E93CC066-4B88-4AA9-A6A2-E35FB0AF1A9A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A6A79CA7-3C89-456A-932F-B431109E9C68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AF6F55C8-D0A4-4F94-8CAF-AEFBE3D7EA67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071C3F04-7A82-48F9-B8F2-E9D170D7DB01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39BA8D26-09F8-4124-9738-DBA5019B89BA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D029AAED-5FF3-4374-9EA2-F593EB2D1125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AEDE7A6D-E321-4D75-8967-55E9339EA73B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717EB848-1446-4DBA-9E0E-44BC59AB1C29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2CC2D9A5-804F-4F50-B714-98AF15E2AA11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B02461E2-93C6-4019-8270-5A47959BCA35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235C8239-F557-42F3-88A1-38E4C45AF53D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A4F72D09-70E2-4D0B-B9D1-D4E4763EECFC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7144646A-E715-4D88-9113-BCD442BA89DE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A0467F0C-28F5-4AFE-99DE-CAA6EB340CFD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445808E8-F25F-4C83-B6A6-5A0A6A9CDCB3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3966FD2C-C83D-42F6-A67C-D3F816161FB5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FBE8C357-C059-4E8E-B999-7CC411C6D86C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DE6432D1-D512-46DB-877A-30EB53973342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601D2C5F-F38A-481B-A68E-3F7DBEBFB5E0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C9F07645-A562-4B2D-A22C-C382B5EAC625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04D9359F-5913-4B69-A2CC-D8CEDDF828F5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8E03BDCE-9C42-48D1-9B98-DDC2743D05AC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C2E7BD3A-AA4E-4CEE-B4BA-0827D7D7BF0D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18CCD896-DCD4-4367-B59E-649E1733D095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D77635D7-06BE-4602-BA7A-ACFDCE8D93AF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0ABCF8BB-283A-4988-83F1-24CB590C7845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42484A96-21E7-4321-9B6B-3D379AE9921D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E367E465-ED5F-4323-93C2-782EE4FA54F8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B518CF68-E184-4C06-9BE5-2A4B845014F0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0481012D-8DB1-458A-AB89-835050E21FBE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8F3EA333-2A37-409A-B7DA-BB5FD500D596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2CF02930-91E5-436F-914D-DCDB76B51954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1B1277F3-C509-41EF-9691-8ADD300CFE6E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A9E1E152-9E40-4D27-9E85-53810DBF7B12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B0DA9F85-7B03-4D41-A505-B63B30A672EB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9B2C1805-39EE-4454-BDE4-9CDFB64A689B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625683E8-2F8C-4EE2-84D2-D91DC4D20626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6B8DE82D-FAE6-48F7-88D1-F1E7B736B0BA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6B4B5DA1-EBDA-4182-8D07-1A496D2E886D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448048BC-F3C4-4EA3-874F-AA6CB5630543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5F669FDD-2157-498A-9D47-477EF59FB14D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41A8D9CB-67FE-4E0E-9C23-97CE6C7EA9E7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D51A69FB-3BDA-4EC5-B857-06D9F42E2A08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6D0AA3DB-6ED5-4A90-ADFF-B3980A15926B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59B65B00-E03B-425F-A86E-4CF88910C84E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C132E798-5150-42AA-A402-E617DA07971A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A3B36D67-6C15-4EC6-A607-862A6F930679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9D33741E-D85B-4F14-AF32-CBF5466A9D39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B6BEC067-672E-4C6A-B43C-CC67F53143EE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93608F36-8222-4EE3-802A-0C3E6D293C26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08A6C465-062B-4802-B784-731113F26F6C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F70536D5-06D8-4375-BB6D-9509006185EC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4ABF1168-E2C3-41A1-A590-44FA32BE46C0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11506DAC-18AD-4EFC-A422-5B748E998787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6AC0CDD9-9850-46F1-AE05-B69E61F0EBFA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383B41BC-98EB-49AD-A295-37371B2176B3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3FC6A61B-13E3-4FAF-9FBF-224C7E999DF6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DC81C945-1F13-4519-9904-37A5DE389DEA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006BD567-DE6E-43D4-B152-6DEF6DDC145B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2F3BEAFD-134D-4C6F-ABA1-05555F0698E8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6D42092E-5F54-4E4C-9D4F-52637465E9B3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221535E1-80B8-4226-BED8-454D370E6BAF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E0AD84C1-068A-4DBD-BB87-071F4F7D4431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BB82A317-9B27-4AF4-9B3B-7B66535B5614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A36B6177-B885-43DF-A4B3-984263D75BD0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AE3987F1-B271-47D6-8222-2915758E63A7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3FBA5EC0-2197-4319-B23B-C54F0B9939B4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911DA53F-C70F-400A-B3A1-BB107A949D84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1B2F0EF6-869D-4C18-B6DA-F0B4A21DA20A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128</xdr:col>
      <xdr:colOff>0</xdr:colOff>
      <xdr:row>9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55174F4B-83EB-47B9-B6EB-C1AE1E10357D}"/>
            </a:ext>
          </a:extLst>
        </xdr:cNvPr>
        <xdr:cNvSpPr>
          <a:spLocks noChangeAspect="1" noChangeArrowheads="1"/>
        </xdr:cNvSpPr>
      </xdr:nvSpPr>
      <xdr:spPr bwMode="auto">
        <a:xfrm>
          <a:off x="103498650" y="232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108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2CEFD7B8-79E1-4BF7-8FFF-5D477989D80A}"/>
            </a:ext>
          </a:extLst>
        </xdr:cNvPr>
        <xdr:cNvSpPr>
          <a:spLocks noChangeAspect="1" noChangeArrowheads="1"/>
        </xdr:cNvSpPr>
      </xdr:nvSpPr>
      <xdr:spPr bwMode="auto">
        <a:xfrm>
          <a:off x="147920982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9E4DDEA8-0F03-47C8-9C73-E3992EE0DD0C}"/>
            </a:ext>
          </a:extLst>
        </xdr:cNvPr>
        <xdr:cNvSpPr>
          <a:spLocks noChangeAspect="1" noChangeArrowheads="1"/>
        </xdr:cNvSpPr>
      </xdr:nvSpPr>
      <xdr:spPr bwMode="auto">
        <a:xfrm>
          <a:off x="147920982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117</xdr:col>
      <xdr:colOff>0</xdr:colOff>
      <xdr:row>9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DDD0CA35-463E-4E48-9B59-CD3895870E76}"/>
            </a:ext>
          </a:extLst>
        </xdr:cNvPr>
        <xdr:cNvSpPr>
          <a:spLocks noChangeAspect="1" noChangeArrowheads="1"/>
        </xdr:cNvSpPr>
      </xdr:nvSpPr>
      <xdr:spPr bwMode="auto">
        <a:xfrm>
          <a:off x="160269464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44556C13-71B5-4295-8785-8D76FE5026A1}"/>
            </a:ext>
          </a:extLst>
        </xdr:cNvPr>
        <xdr:cNvSpPr>
          <a:spLocks noChangeAspect="1" noChangeArrowheads="1"/>
        </xdr:cNvSpPr>
      </xdr:nvSpPr>
      <xdr:spPr bwMode="auto">
        <a:xfrm>
          <a:off x="160269464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129</xdr:col>
      <xdr:colOff>0</xdr:colOff>
      <xdr:row>9</xdr:row>
      <xdr:rowOff>0</xdr:rowOff>
    </xdr:from>
    <xdr:ext cx="304800" cy="304800"/>
    <xdr:sp macro="" textlink="">
      <xdr:nvSpPr>
        <xdr:cNvPr id="88" name="avatar">
          <a:extLst>
            <a:ext uri="{FF2B5EF4-FFF2-40B4-BE49-F238E27FC236}">
              <a16:creationId xmlns:a16="http://schemas.microsoft.com/office/drawing/2014/main" id="{EC737E6A-E3CB-4F1B-918C-3D45C050066F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129</xdr:col>
      <xdr:colOff>0</xdr:colOff>
      <xdr:row>9</xdr:row>
      <xdr:rowOff>0</xdr:rowOff>
    </xdr:from>
    <xdr:ext cx="304800" cy="304800"/>
    <xdr:sp macro="" textlink="">
      <xdr:nvSpPr>
        <xdr:cNvPr id="89" name="avatar">
          <a:extLst>
            <a:ext uri="{FF2B5EF4-FFF2-40B4-BE49-F238E27FC236}">
              <a16:creationId xmlns:a16="http://schemas.microsoft.com/office/drawing/2014/main" id="{F6905DEC-9617-43FF-B248-755ABBB34C74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90" name="avatar">
          <a:extLst>
            <a:ext uri="{FF2B5EF4-FFF2-40B4-BE49-F238E27FC236}">
              <a16:creationId xmlns:a16="http://schemas.microsoft.com/office/drawing/2014/main" id="{004B13E2-A35F-4AEE-9167-B108C129D8F4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91" name="avatar">
          <a:extLst>
            <a:ext uri="{FF2B5EF4-FFF2-40B4-BE49-F238E27FC236}">
              <a16:creationId xmlns:a16="http://schemas.microsoft.com/office/drawing/2014/main" id="{871F9DF6-9D04-429B-8445-1B685022E9B5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B3098BD1-5532-4A21-93DB-F50EEF59CD69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C77299DD-2ACE-4FAE-8F70-73FCA9ED3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64D6DB2D-EAD9-4F27-A26B-CDBCA863A8E2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18202124-89D2-4750-B103-E4BA9B600882}"/>
            </a:ext>
          </a:extLst>
        </xdr:cNvPr>
        <xdr:cNvSpPr>
          <a:spLocks noChangeAspect="1" noChangeArrowheads="1"/>
        </xdr:cNvSpPr>
      </xdr:nvSpPr>
      <xdr:spPr bwMode="auto">
        <a:xfrm>
          <a:off x="7735062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77E4F035-B5E8-470E-AAB9-2EFFA7A2B793}"/>
            </a:ext>
          </a:extLst>
        </xdr:cNvPr>
        <xdr:cNvSpPr>
          <a:spLocks noChangeAspect="1" noChangeArrowheads="1"/>
        </xdr:cNvSpPr>
      </xdr:nvSpPr>
      <xdr:spPr bwMode="auto">
        <a:xfrm>
          <a:off x="818426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65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04F118FB-E127-4675-9D60-3D83128DB680}"/>
            </a:ext>
          </a:extLst>
        </xdr:cNvPr>
        <xdr:cNvSpPr>
          <a:spLocks noChangeAspect="1" noChangeArrowheads="1"/>
        </xdr:cNvSpPr>
      </xdr:nvSpPr>
      <xdr:spPr bwMode="auto">
        <a:xfrm>
          <a:off x="848372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80829119-E6D7-41D8-897A-2BFD2661A7C3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0D015551-8E9B-4FB5-A500-7A9592EB65F0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B6B31A64-E03E-4CEF-9ACB-63A1ED171017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BDD4E9E1-0C90-494F-A8D9-028EF99B6D75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2D970C44-66A9-4B40-9DDC-4C2B00AF79DF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7C8A6A7B-BAD3-4141-BEE6-21FB0B30B576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02ADB1E4-3B1C-4EC2-BD45-5E781F763182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AD261851-4720-4D8A-A523-9D6D03C44A44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B51B1EA6-EC83-4618-9CD4-8391E02F9257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5B865628-F32E-48BC-AE74-E9A9B9B5DF8F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D20CBE5D-B96F-4D21-A454-304AF7D6CDDD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600E5B0C-3B88-45FE-9D1D-094E3E1007EC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BFD2E084-E7AA-4388-9E50-CCF02E083C06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E4B38672-9341-4A22-A39D-5E880E1C0047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AC0F03FE-7211-4434-944B-FDAFBF75AD93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3AF995CA-0E4D-4273-9B32-C103CFDB8E53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C55092D1-F1C3-4506-8481-80BD97EA96DB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C4D58EB2-072A-4A5B-99A5-FC19F0A0622A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B1F4672A-F702-4CAA-87B6-2935C829D319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D40598EF-4775-4CA5-8B36-A320B0D2C9D9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21EBDD3C-8EF0-455F-A521-1C34BAB7187A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7D4F0118-584A-41C2-9C0F-66AA1A2C61E3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01BF1954-C88E-495A-8632-6A61F60A46ED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71B509D3-4756-4556-91E1-920883121C6E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D16AEE1F-A278-404C-B29C-061AB47B52FA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EF1FA6CB-B6BF-4138-A9F1-9A8FA1BAB6BA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403BD88E-12D1-400A-B536-DEC91296B33E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D27F7C03-5D61-4171-938B-C3FEF7761203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0973ACF3-FE7F-4143-8DE1-B1AC41C7A499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866AB8CA-E89E-4202-818A-DBF5CFD88353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93CB2195-6A88-4383-8B1F-8DE925126FD7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EF739170-6D55-4E4D-A274-6355FDE3A265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C15F9739-6310-46C9-B706-75D151A545E7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B30E0E30-CCA7-401B-8711-E1BA9DCE1AF9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77537772-8D91-44B4-BD24-18877F9C48D1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F9707FEA-07A9-4A83-8E17-D08C9C3A6C8A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76DFB244-0E75-45FB-9A0E-A10381E95944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3353915D-DB29-4B5E-A370-190EF519FC4D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C7CE5F00-DCE1-41CB-B0E0-8AC92C125E5A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E27F7CF7-F919-4CD2-9BD3-CADB86212AED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1E9FFC86-6F93-4F4C-AA75-8BF0ED0947FB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CE64F809-9366-4468-9BF0-F6EE3E0A8F19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9D5673C9-8EF2-4406-A2A4-5DFD827F72EE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09B696C9-D77D-416D-A896-084E0E9B9C7C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20812CD5-D68C-45CE-ADCE-989A0EF7E2C5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91FBA578-B8F0-491C-BADA-B89C367FE4DD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F829771B-4056-467A-AC2A-9AFE07910A59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96EA6AC6-04D0-4497-B411-A2A6FA74772D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522E6D70-FF85-4583-AC68-A1D4ED23CB0C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99E73F9F-2244-4F12-B911-A6A1DB7C2C80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B63676B5-D9B5-4232-97D1-77D4E62F2046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91353DA7-C5CB-4E13-BCED-F4BBC5C91812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77D2EC6C-6639-43BB-A3A3-A9864A030EA8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ED8ACA44-F58C-4F94-821C-A70F78767B11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3FE951DA-04B6-4660-A025-7EB3E91D14B3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BF174F32-D29C-472E-846A-9F472482AE19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A9B8242D-7264-402D-8911-7B8024F6B6BD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52B0070A-974C-425E-A8B8-F5EBD5FC65DD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12A01BF3-F975-43EA-A21C-85454B75826B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0A24D131-655C-4151-8BBA-91724DDF3A13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6E6CBA92-5DF0-44FC-A028-D24C91A311C9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5B4AE11F-302F-4DA6-897C-856561B5FCB3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C06F3A6A-3305-453C-9A16-554C60A0CF28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32BC288B-BC06-4A68-9ADF-D5743F6BE1E1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5AB08EB0-FAF9-42BE-A00B-6AF4B90F912E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3A91DC39-9504-420B-BCCA-7FD114FA9D7C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3443544C-A5CC-419B-8368-537CE59EEE0D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8AF02E2C-3F56-4CC9-B443-F4FBA189637F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07732C7C-139E-4545-B331-3E9485930C60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ADCE45E0-F4E0-483E-A200-994C8A94F6EF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CD355B97-F47F-411F-AA3A-1C1036FA2368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E0AA9EEA-E510-46D4-BE20-5B3C53312F39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0FC66966-69F2-427F-A14C-5F850FAD7CC7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A259FE63-5AF0-4746-9E9E-B153721C269A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FDFAE167-A5FA-4EFE-92D2-BF773E9C77A6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6F8E58B9-783D-4A38-BB53-4F63EFEFCA37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9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1E333908-408F-434B-88EF-E33D189FD217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9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C75EB737-7AE0-4607-8503-28E37BD6D0C0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63</xdr:col>
      <xdr:colOff>0</xdr:colOff>
      <xdr:row>9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79B57F76-D4D5-4402-BDEC-5E91859AA8A1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63</xdr:col>
      <xdr:colOff>0</xdr:colOff>
      <xdr:row>9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3F7E5B16-2234-4426-B408-4A0BAD60B8B4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5258CEED-435B-49FA-ACF9-DA421EC8A02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3291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668EAD0D-8CBE-4D79-9B55-D5A202A68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C86661B7-07CC-48FD-839C-CA86D6F26060}"/>
            </a:ext>
          </a:extLst>
        </xdr:cNvPr>
        <xdr:cNvSpPr>
          <a:spLocks noChangeAspect="1" noChangeArrowheads="1"/>
        </xdr:cNvSpPr>
      </xdr:nvSpPr>
      <xdr:spPr bwMode="auto">
        <a:xfrm>
          <a:off x="4187190" y="3291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28282AD9-10FD-4B53-8321-53AC1400E41B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8EB34376-D90C-44A9-83E4-537755FC035B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221B8317-2125-4D18-8ECA-FFE69819044E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F0EAAD8A-D43B-44BB-81BA-6E3F61C5C365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02AEC995-0A57-4B24-8950-89DD01F9F0B4}"/>
            </a:ext>
          </a:extLst>
        </xdr:cNvPr>
        <xdr:cNvSpPr>
          <a:spLocks noChangeAspect="1" noChangeArrowheads="1"/>
        </xdr:cNvSpPr>
      </xdr:nvSpPr>
      <xdr:spPr bwMode="auto">
        <a:xfrm>
          <a:off x="8736330" y="2080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B6CC139C-A0A0-4C4B-B32E-8D03A5424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6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649913A7-AEB7-4BE2-B483-8BD7EDD5B3EE}"/>
            </a:ext>
          </a:extLst>
        </xdr:cNvPr>
        <xdr:cNvSpPr>
          <a:spLocks noChangeAspect="1" noChangeArrowheads="1"/>
        </xdr:cNvSpPr>
      </xdr:nvSpPr>
      <xdr:spPr bwMode="auto">
        <a:xfrm>
          <a:off x="8058792" y="14019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F9498544-88E3-4014-88E3-FA92225B9EB2}"/>
            </a:ext>
          </a:extLst>
        </xdr:cNvPr>
        <xdr:cNvSpPr>
          <a:spLocks noChangeAspect="1" noChangeArrowheads="1"/>
        </xdr:cNvSpPr>
      </xdr:nvSpPr>
      <xdr:spPr bwMode="auto">
        <a:xfrm>
          <a:off x="8058792" y="14019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514350</xdr:colOff>
      <xdr:row>0</xdr:row>
      <xdr:rowOff>151280</xdr:rowOff>
    </xdr:from>
    <xdr:ext cx="895350" cy="846940"/>
    <xdr:pic>
      <xdr:nvPicPr>
        <xdr:cNvPr id="2" name="Imagen 1">
          <a:extLst>
            <a:ext uri="{FF2B5EF4-FFF2-40B4-BE49-F238E27FC236}">
              <a16:creationId xmlns:a16="http://schemas.microsoft.com/office/drawing/2014/main" id="{D9029A09-9164-462C-8112-93D770929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4350" y="151280"/>
          <a:ext cx="895350" cy="84694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0</xdr:rowOff>
    </xdr:from>
    <xdr:ext cx="800660" cy="833716"/>
    <xdr:pic>
      <xdr:nvPicPr>
        <xdr:cNvPr id="2" name="Imagen 1">
          <a:extLst>
            <a:ext uri="{FF2B5EF4-FFF2-40B4-BE49-F238E27FC236}">
              <a16:creationId xmlns:a16="http://schemas.microsoft.com/office/drawing/2014/main" id="{52B60524-80F8-4437-9387-422D0E840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23825" y="0"/>
          <a:ext cx="800660" cy="833716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416E8853-C005-4142-8ACB-6D512869E45E}"/>
            </a:ext>
          </a:extLst>
        </xdr:cNvPr>
        <xdr:cNvSpPr>
          <a:spLocks noChangeAspect="1" noChangeArrowheads="1"/>
        </xdr:cNvSpPr>
      </xdr:nvSpPr>
      <xdr:spPr bwMode="auto">
        <a:xfrm>
          <a:off x="314388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73A4C775-A914-4579-BAF1-18EC35C24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D5E0D810-7CEF-4E60-94C1-2608CF3D8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F18299D3-AB0D-4FC6-AB13-2DC707A5C3ED}"/>
            </a:ext>
          </a:extLst>
        </xdr:cNvPr>
        <xdr:cNvSpPr>
          <a:spLocks noChangeAspect="1" noChangeArrowheads="1"/>
        </xdr:cNvSpPr>
      </xdr:nvSpPr>
      <xdr:spPr bwMode="auto">
        <a:xfrm>
          <a:off x="357822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36081389-EE89-4790-9048-9449EA6D9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0C42D79F-ECE6-43ED-BFA2-58F9CEA0E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927C2183-B695-4D58-AD23-07E5BC189C8B}"/>
            </a:ext>
          </a:extLst>
        </xdr:cNvPr>
        <xdr:cNvSpPr>
          <a:spLocks noChangeAspect="1" noChangeArrowheads="1"/>
        </xdr:cNvSpPr>
      </xdr:nvSpPr>
      <xdr:spPr bwMode="auto">
        <a:xfrm>
          <a:off x="37090350" y="3489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6A89B13-1284-4290-8C38-99656EA73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652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C8DE97E5-94F8-4AE9-B388-FFACF599F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6525"/>
          <a:ext cx="800660" cy="833716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8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46CD9C70-00A3-424F-9FC0-99573D66D136}"/>
            </a:ext>
          </a:extLst>
        </xdr:cNvPr>
        <xdr:cNvSpPr>
          <a:spLocks noChangeAspect="1" noChangeArrowheads="1"/>
        </xdr:cNvSpPr>
      </xdr:nvSpPr>
      <xdr:spPr bwMode="auto">
        <a:xfrm>
          <a:off x="97218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1314B868-EC4F-480B-9D05-B2E065B7D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057DC022-BC82-4A0A-8B0D-5B6BF54BE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uan Diego Santafé Arenas" id="{AC3008E1-93D2-4305-A0C3-6478FC29BBE1}" userId="S::jdsantafe@sena.edu.co::6281f6f9-e2b7-4f61-ae50-ef5a7716961e" providerId="AD"/>
</personList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Documento1" xr10:uid="{5A1D119C-1943-447A-829B-654038057AD2}" sourceName="Agrupador">
  <extLst>
    <x:ext xmlns:x15="http://schemas.microsoft.com/office/spreadsheetml/2010/11/main" uri="{2F2917AC-EB37-4324-AD4E-5DD8C200BD13}">
      <x15:tableSlicerCache tableId="1" column="10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Indicador1" xr10:uid="{9329647A-80F6-4FF2-8DFC-E2C5F2BABC64}" sourceName="Indicador">
  <extLst>
    <x:ext xmlns:x15="http://schemas.microsoft.com/office/spreadsheetml/2010/11/main" uri="{2F2917AC-EB37-4324-AD4E-5DD8C200BD13}">
      <x15:tableSlicerCache tableId="1" column="1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grupador" xr10:uid="{6F7D8BDF-B353-42EF-8114-10D0726C6721}" sourceName="Agrupador">
  <extLst>
    <x:ext xmlns:x15="http://schemas.microsoft.com/office/spreadsheetml/2010/11/main" uri="{2F2917AC-EB37-4324-AD4E-5DD8C200BD13}">
      <x15:tableSlicerCache tableId="2" column="1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Indicador" xr10:uid="{1D7A8949-46C3-46A0-BAB9-30C317413CEE}" sourceName="Indicador">
  <extLst>
    <x:ext xmlns:x15="http://schemas.microsoft.com/office/spreadsheetml/2010/11/main" uri="{2F2917AC-EB37-4324-AD4E-5DD8C200BD13}">
      <x15:tableSlicerCache tableId="2" column="2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ocumento 2" xr10:uid="{D7F3EE7B-0515-4235-88EB-BAC7B8561085}" cache="SegmentaciónDeDatos_Documento1" caption="Agrupador" columnCount="2" style="SlicerStyleDark6" rowHeight="252000"/>
  <slicer name="Indicador 1" xr10:uid="{9D01AF99-7807-418F-A71A-D997083E0FB9}" cache="SegmentaciónDeDatos_Indicador1" caption="Indicador" columnCount="3" style="SlicerStyleDark6" rowHeight="3240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grupador" xr10:uid="{0D799DB7-FD39-470D-BB3B-D6E2242665DD}" cache="SegmentaciónDeDatos_Agrupador" caption="Agrupador" style="SlicerStyleDark6" rowHeight="254000"/>
  <slicer name="Indicador" xr10:uid="{D434930D-E7B5-40DC-B449-1117E24C0A5D}" cache="SegmentaciónDeDatos_Indicador" caption="Indicador" columnCount="4" style="SlicerStyleDark6" rowHeight="2540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123837-B064-4719-9AEE-98EE27B0B930}" name="Tabla13" displayName="Tabla13" ref="C7:N456" totalsRowShown="0" headerRowDxfId="1429" dataDxfId="1427" headerRowBorderDxfId="1428" tableBorderDxfId="1426">
  <autoFilter ref="C7:N456" xr:uid="{FB8C3654-2CDF-4C96-9D59-BEB1B63FA776}">
    <filterColumn colId="3">
      <filters>
        <filter val="Abril"/>
      </filters>
    </filterColumn>
  </autoFilter>
  <tableColumns count="12">
    <tableColumn id="10" xr3:uid="{F70B0B79-F96B-47CE-860C-C49D2FF110FD}" name="Agrupador" dataDxfId="1425" totalsRowDxfId="1424"/>
    <tableColumn id="12" xr3:uid="{C4E4960E-FCA2-4C0E-8F46-DD1ECF14B225}" name="Código del Indicador" dataDxfId="1423" totalsRowDxfId="1422"/>
    <tableColumn id="1" xr3:uid="{C928FC05-3678-4F28-ABCC-833B2AD0F364}" name="Indicador" dataDxfId="1421" totalsRowDxfId="1420"/>
    <tableColumn id="2" xr3:uid="{7B8F7F3C-D035-4EAC-A0DA-9BA3AA0E2865}" name="Mes" dataDxfId="1419" totalsRowDxfId="1418"/>
    <tableColumn id="3" xr3:uid="{29D5A00C-F7B0-456E-B4DE-FFF879591322}" name="Minimo baja" dataDxfId="1417" totalsRowDxfId="1416"/>
    <tableColumn id="4" xr3:uid="{6B39771F-B076-4FE2-98FF-889C19AAAFDD}" name="Máximo baja" dataDxfId="1415" totalsRowDxfId="1414"/>
    <tableColumn id="5" xr3:uid="{34BFDDFE-AF6A-4171-B40A-2B63D9385ECA}" name="Minimo vulnerable" dataDxfId="1413" totalsRowDxfId="1412" dataCellStyle="Porcentaje"/>
    <tableColumn id="6" xr3:uid="{0D400979-40A6-4381-8376-A4670A5CF9C9}" name="Máximo vulnerable" dataDxfId="1411" totalsRowDxfId="1410" dataCellStyle="Porcentaje"/>
    <tableColumn id="7" xr3:uid="{612D20BD-A9EB-409F-99D1-13690D6B665B}" name="Minimo Buena" dataDxfId="1409" totalsRowDxfId="1408" dataCellStyle="Porcentaje"/>
    <tableColumn id="8" xr3:uid="{1B45BB4C-F8EA-4E25-A49F-9090997E1E3C}" name="Maximo buena" dataDxfId="1407" totalsRowDxfId="1406" dataCellStyle="Porcentaje"/>
    <tableColumn id="9" xr3:uid="{D3E85C6C-2DCD-4958-885F-5778F4407E8E}" name="Superior al" dataDxfId="1405" totalsRowDxfId="1404" dataCellStyle="Porcentaje"/>
    <tableColumn id="11" xr3:uid="{87E45EFD-405E-4384-9602-DD0C35A9BE8E}" name="Columna1" dataDxfId="1403" totalsRowDxfId="1402" dataCellStyle="Porcentaje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647503A-639C-4CA8-98AE-863C96D12609}" name="Tabla1" displayName="Tabla1" ref="B18:K89" totalsRowShown="0" headerRowDxfId="1401" dataDxfId="1399" headerRowBorderDxfId="1400">
  <autoFilter ref="B18:K89" xr:uid="{DDF372D9-98BE-45DA-8734-F3674300638C}"/>
  <tableColumns count="10">
    <tableColumn id="1" xr3:uid="{F4E3958D-B8F8-4B27-BCB4-7E282F40DC49}" name="Agrupador" dataDxfId="1398"/>
    <tableColumn id="2" xr3:uid="{B9E7B72F-0CF7-4479-9C73-CF0D28E2D0ED}" name="Indicador" dataDxfId="1397"/>
    <tableColumn id="3" xr3:uid="{58053DB9-6E66-4B90-A9C7-6BB560CBFF32}" name="Mes" dataDxfId="1396"/>
    <tableColumn id="4" xr3:uid="{2E79F272-91EF-4255-9D73-2823EE6EC3E0}" name="Minimo baja" dataDxfId="1395"/>
    <tableColumn id="5" xr3:uid="{4B942ED0-EDE0-4920-8E87-9B9FFB0F2613}" name="Máximo baja" dataDxfId="1394"/>
    <tableColumn id="6" xr3:uid="{C6386155-ED83-4761-A710-53D689BBBF47}" name="Minimo vulnerable" dataDxfId="1393"/>
    <tableColumn id="7" xr3:uid="{E405C6C7-A477-44A4-BE86-A119012B1EBC}" name="Máximo vulnerable" dataDxfId="1392"/>
    <tableColumn id="8" xr3:uid="{0168AD01-9918-45DF-BD77-8B87D4B9E49A}" name="Minimo Buena" dataDxfId="1391"/>
    <tableColumn id="9" xr3:uid="{A5A5A422-CF1B-4D17-8714-31598B493916}" name="Maximo buena" dataDxfId="1390"/>
    <tableColumn id="10" xr3:uid="{1B3BCBF7-0E5D-4DEF-BE0B-926646192A44}" name="Superior al" dataDxfId="138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CFD152-5467-4645-A49A-6F1409E8C149}" name="Tabla2" displayName="Tabla2" ref="A2:K37" totalsRowShown="0" headerRowDxfId="1388" dataDxfId="1386" headerRowBorderDxfId="1387" tableBorderDxfId="1385" totalsRowBorderDxfId="1384">
  <tableColumns count="11">
    <tableColumn id="1" xr3:uid="{A357F710-A794-4BE5-B458-9B43455B945E}" name="Agrupador" dataDxfId="1383"/>
    <tableColumn id="2" xr3:uid="{2ADE59EC-689B-40B6-BF26-7E53C1A13B72}" name="Indicador" dataDxfId="1382"/>
    <tableColumn id="3" xr3:uid="{2B11D9CF-0383-46FA-B04B-80946044071C}" name="Mes" dataDxfId="1381"/>
    <tableColumn id="4" xr3:uid="{DE5963FE-1AE9-420B-92C9-F7FE41F2BE95}" name="Minimo baja" dataDxfId="1380"/>
    <tableColumn id="5" xr3:uid="{1208030C-504D-4AAB-A570-6E41C3924D3F}" name="Máximo baja" dataDxfId="1379"/>
    <tableColumn id="6" xr3:uid="{6BDFF4E2-E110-4215-BF7A-8E65A5C091CD}" name="Minimo vulnerable" dataDxfId="1378"/>
    <tableColumn id="7" xr3:uid="{6A67A3D4-B52C-4250-B6D6-9B8449A6A4EB}" name="Máximo vulnerable" dataDxfId="1377"/>
    <tableColumn id="8" xr3:uid="{36A812EF-B321-44E4-96FD-A0A6DD8EE02A}" name="Minimo Buena" dataDxfId="1376"/>
    <tableColumn id="9" xr3:uid="{FAF305E6-1797-4B3D-9894-9C0C8E0CB512}" name="Maximo buena" dataDxfId="1375"/>
    <tableColumn id="10" xr3:uid="{23D94D34-FFC2-4F69-AE4B-8A438DCBF560}" name="Superior al" dataDxfId="1374"/>
    <tableColumn id="11" xr3:uid="{DE0C0670-E4E4-4F67-9877-BB5D35347252}" name="Observación" dataDxfId="137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9" dT="2024-02-01T15:37:14.64" personId="{AC3008E1-93D2-4305-A0C3-6478FC29BBE1}" id="{1038E389-7624-4082-B72A-D830E64845A2}">
    <text>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9" dT="2024-02-01T15:37:14.64" personId="{AC3008E1-93D2-4305-A0C3-6478FC29BBE1}" id="{E9B0A08B-4049-49A5-A366-163701B5ACE9}">
    <text>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1FF0-1E04-4384-997C-015988DDE513}">
  <sheetPr codeName="Hoja1"/>
  <dimension ref="A1:N458"/>
  <sheetViews>
    <sheetView view="pageBreakPreview" topLeftCell="A2" zoomScale="60" zoomScaleNormal="59" workbookViewId="0">
      <pane xSplit="6" ySplit="6" topLeftCell="G8" activePane="bottomRight" state="frozen"/>
      <selection activeCell="A2" sqref="A2"/>
      <selection pane="topRight" activeCell="G2" sqref="G2"/>
      <selection pane="bottomLeft" activeCell="A8" sqref="A8"/>
      <selection pane="bottomRight" activeCell="F44" sqref="F44"/>
    </sheetView>
  </sheetViews>
  <sheetFormatPr baseColWidth="10" defaultRowHeight="14.4" x14ac:dyDescent="0.55000000000000004"/>
  <cols>
    <col min="1" max="1" width="1.578125" customWidth="1"/>
    <col min="2" max="2" width="2.578125" customWidth="1"/>
    <col min="3" max="3" width="32.26171875" customWidth="1"/>
    <col min="4" max="4" width="12.41796875" hidden="1" customWidth="1"/>
    <col min="5" max="5" width="57.578125" customWidth="1"/>
    <col min="6" max="6" width="10.41796875" style="323" customWidth="1"/>
    <col min="7" max="13" width="13.578125" style="324" customWidth="1"/>
    <col min="14" max="14" width="1.578125" customWidth="1"/>
  </cols>
  <sheetData>
    <row r="1" spans="1:14" ht="58.15" customHeight="1" x14ac:dyDescent="0.55000000000000004">
      <c r="B1" s="293"/>
      <c r="C1" s="293"/>
      <c r="D1" s="293"/>
      <c r="E1" s="293"/>
      <c r="F1" s="294"/>
      <c r="G1" s="295"/>
      <c r="H1" s="295"/>
      <c r="I1" s="295"/>
      <c r="J1" s="295"/>
      <c r="K1" s="295"/>
      <c r="L1" s="295"/>
      <c r="M1" s="295"/>
      <c r="N1" s="293"/>
    </row>
    <row r="2" spans="1:14" x14ac:dyDescent="0.55000000000000004">
      <c r="B2" s="293"/>
      <c r="C2" s="293"/>
      <c r="D2" s="293"/>
      <c r="E2" s="293"/>
      <c r="F2" s="294"/>
      <c r="G2" s="295"/>
      <c r="H2" s="295"/>
      <c r="I2" s="295"/>
      <c r="J2" s="295"/>
      <c r="K2" s="295"/>
      <c r="L2" s="295"/>
      <c r="M2" s="295"/>
      <c r="N2" s="293"/>
    </row>
    <row r="3" spans="1:14" ht="58" customHeight="1" x14ac:dyDescent="0.55000000000000004">
      <c r="B3" s="293"/>
      <c r="C3" s="293"/>
      <c r="D3" s="293"/>
      <c r="E3" s="293"/>
      <c r="F3" s="294"/>
      <c r="G3" s="295"/>
      <c r="H3" s="295"/>
      <c r="I3" s="295"/>
      <c r="J3" s="295"/>
      <c r="K3" s="295"/>
      <c r="L3" s="295"/>
      <c r="M3" s="295"/>
      <c r="N3" s="293"/>
    </row>
    <row r="4" spans="1:14" ht="58" customHeight="1" thickBot="1" x14ac:dyDescent="0.6">
      <c r="A4" s="134"/>
      <c r="B4" s="293"/>
      <c r="C4" s="293"/>
      <c r="D4" s="293"/>
      <c r="E4" s="293"/>
      <c r="F4" s="294"/>
      <c r="G4" s="295"/>
      <c r="H4" s="295"/>
      <c r="I4" s="295"/>
      <c r="J4" s="295"/>
      <c r="K4" s="295"/>
      <c r="L4" s="295"/>
      <c r="M4" s="295"/>
      <c r="N4" s="293"/>
    </row>
    <row r="5" spans="1:14" x14ac:dyDescent="0.55000000000000004">
      <c r="B5" s="293"/>
      <c r="C5" s="468" t="s">
        <v>744</v>
      </c>
      <c r="D5" s="470" t="s">
        <v>745</v>
      </c>
      <c r="E5" s="472" t="s">
        <v>746</v>
      </c>
      <c r="F5" s="474" t="s">
        <v>747</v>
      </c>
      <c r="G5" s="476" t="s">
        <v>748</v>
      </c>
      <c r="H5" s="477"/>
      <c r="I5" s="478" t="s">
        <v>749</v>
      </c>
      <c r="J5" s="479"/>
      <c r="K5" s="467" t="s">
        <v>750</v>
      </c>
      <c r="L5" s="467"/>
      <c r="M5" s="296" t="s">
        <v>751</v>
      </c>
      <c r="N5" s="293"/>
    </row>
    <row r="6" spans="1:14" ht="14.7" thickBot="1" x14ac:dyDescent="0.6">
      <c r="B6" s="293"/>
      <c r="C6" s="469"/>
      <c r="D6" s="471"/>
      <c r="E6" s="473"/>
      <c r="F6" s="475"/>
      <c r="G6" s="297" t="s">
        <v>752</v>
      </c>
      <c r="H6" s="298" t="s">
        <v>753</v>
      </c>
      <c r="I6" s="299" t="s">
        <v>752</v>
      </c>
      <c r="J6" s="300" t="s">
        <v>753</v>
      </c>
      <c r="K6" s="301" t="s">
        <v>752</v>
      </c>
      <c r="L6" s="302" t="s">
        <v>753</v>
      </c>
      <c r="M6" s="303" t="s">
        <v>754</v>
      </c>
      <c r="N6" s="293"/>
    </row>
    <row r="7" spans="1:14" ht="16" hidden="1" customHeight="1" x14ac:dyDescent="0.55000000000000004">
      <c r="B7" s="293"/>
      <c r="C7" s="304" t="s">
        <v>744</v>
      </c>
      <c r="D7" s="305" t="s">
        <v>745</v>
      </c>
      <c r="E7" s="305" t="s">
        <v>755</v>
      </c>
      <c r="F7" s="306" t="s">
        <v>747</v>
      </c>
      <c r="G7" s="307" t="s">
        <v>756</v>
      </c>
      <c r="H7" s="308" t="s">
        <v>757</v>
      </c>
      <c r="I7" s="309" t="s">
        <v>758</v>
      </c>
      <c r="J7" s="310" t="s">
        <v>759</v>
      </c>
      <c r="K7" s="311" t="s">
        <v>760</v>
      </c>
      <c r="L7" s="312" t="s">
        <v>761</v>
      </c>
      <c r="M7" s="313" t="s">
        <v>754</v>
      </c>
      <c r="N7" s="330" t="s">
        <v>878</v>
      </c>
    </row>
    <row r="8" spans="1:14" ht="14.5" customHeight="1" x14ac:dyDescent="0.55000000000000004">
      <c r="B8" s="293"/>
      <c r="C8" s="334" t="s">
        <v>762</v>
      </c>
      <c r="D8" s="315" t="s">
        <v>763</v>
      </c>
      <c r="E8" s="319" t="s">
        <v>764</v>
      </c>
      <c r="F8" s="319" t="s">
        <v>765</v>
      </c>
      <c r="G8" s="262">
        <v>0</v>
      </c>
      <c r="H8" s="262">
        <v>0.59989999999999999</v>
      </c>
      <c r="I8" s="317">
        <v>0.6</v>
      </c>
      <c r="J8" s="317">
        <v>0.62990000000000002</v>
      </c>
      <c r="K8" s="318">
        <v>0.63</v>
      </c>
      <c r="L8" s="318">
        <v>0.70989999999999998</v>
      </c>
      <c r="M8" s="318">
        <v>0.70989999999999998</v>
      </c>
      <c r="N8" s="328"/>
    </row>
    <row r="9" spans="1:14" ht="14.5" hidden="1" customHeight="1" x14ac:dyDescent="0.55000000000000004">
      <c r="B9" s="293"/>
      <c r="C9" s="314" t="s">
        <v>762</v>
      </c>
      <c r="D9" s="315" t="s">
        <v>763</v>
      </c>
      <c r="E9" s="316" t="s">
        <v>764</v>
      </c>
      <c r="F9" s="316" t="s">
        <v>765</v>
      </c>
      <c r="G9" s="262">
        <v>0</v>
      </c>
      <c r="H9" s="262">
        <v>0.59989999999999999</v>
      </c>
      <c r="I9" s="317">
        <v>0.6</v>
      </c>
      <c r="J9" s="317">
        <v>0.62990000000000002</v>
      </c>
      <c r="K9" s="318">
        <v>0.63</v>
      </c>
      <c r="L9" s="318">
        <v>0.70989999999999998</v>
      </c>
      <c r="M9" s="318">
        <v>0.70989999999999998</v>
      </c>
      <c r="N9" s="327"/>
    </row>
    <row r="10" spans="1:14" ht="14.5" hidden="1" customHeight="1" x14ac:dyDescent="0.55000000000000004">
      <c r="B10" s="293"/>
      <c r="C10" s="314" t="s">
        <v>762</v>
      </c>
      <c r="D10" s="315" t="s">
        <v>763</v>
      </c>
      <c r="E10" s="316" t="s">
        <v>764</v>
      </c>
      <c r="F10" s="316" t="s">
        <v>766</v>
      </c>
      <c r="G10" s="262">
        <v>0</v>
      </c>
      <c r="H10" s="262">
        <v>0.62990000000000002</v>
      </c>
      <c r="I10" s="317">
        <v>0.63</v>
      </c>
      <c r="J10" s="317">
        <v>0.66990000000000005</v>
      </c>
      <c r="K10" s="318">
        <v>0.67</v>
      </c>
      <c r="L10" s="318">
        <v>0.70989999999999998</v>
      </c>
      <c r="M10" s="318">
        <v>0.70989999999999998</v>
      </c>
      <c r="N10" s="327"/>
    </row>
    <row r="11" spans="1:14" ht="14.5" hidden="1" customHeight="1" x14ac:dyDescent="0.55000000000000004">
      <c r="B11" s="293"/>
      <c r="C11" s="314" t="s">
        <v>762</v>
      </c>
      <c r="D11" s="315" t="s">
        <v>763</v>
      </c>
      <c r="E11" s="316" t="s">
        <v>764</v>
      </c>
      <c r="F11" s="316" t="s">
        <v>767</v>
      </c>
      <c r="G11" s="262">
        <v>0</v>
      </c>
      <c r="H11" s="262">
        <v>0.66990000000000005</v>
      </c>
      <c r="I11" s="317">
        <v>0.67</v>
      </c>
      <c r="J11" s="317">
        <v>0.69989999999999997</v>
      </c>
      <c r="K11" s="318">
        <v>0.7</v>
      </c>
      <c r="L11" s="318">
        <v>0.90990000000000004</v>
      </c>
      <c r="M11" s="318">
        <v>0.90990000000000004</v>
      </c>
      <c r="N11" s="327"/>
    </row>
    <row r="12" spans="1:14" ht="14.5" hidden="1" customHeight="1" x14ac:dyDescent="0.55000000000000004">
      <c r="B12" s="293"/>
      <c r="C12" s="314" t="s">
        <v>762</v>
      </c>
      <c r="D12" s="315" t="s">
        <v>763</v>
      </c>
      <c r="E12" s="316" t="s">
        <v>764</v>
      </c>
      <c r="F12" s="316" t="s">
        <v>768</v>
      </c>
      <c r="G12" s="262">
        <v>0</v>
      </c>
      <c r="H12" s="262">
        <v>0.69989999999999997</v>
      </c>
      <c r="I12" s="317">
        <v>0.7</v>
      </c>
      <c r="J12" s="317">
        <v>0.76990000000000003</v>
      </c>
      <c r="K12" s="318">
        <v>0.76600000000000001</v>
      </c>
      <c r="L12" s="318">
        <v>0.90990000000000004</v>
      </c>
      <c r="M12" s="318">
        <v>0.90990000000000004</v>
      </c>
      <c r="N12" s="327"/>
    </row>
    <row r="13" spans="1:14" ht="14.5" hidden="1" customHeight="1" x14ac:dyDescent="0.55000000000000004">
      <c r="B13" s="293"/>
      <c r="C13" s="314" t="s">
        <v>762</v>
      </c>
      <c r="D13" s="315" t="s">
        <v>763</v>
      </c>
      <c r="E13" s="316" t="s">
        <v>764</v>
      </c>
      <c r="F13" s="316" t="s">
        <v>769</v>
      </c>
      <c r="G13" s="262">
        <v>0</v>
      </c>
      <c r="H13" s="262">
        <v>0.76990000000000003</v>
      </c>
      <c r="I13" s="317">
        <v>0.77</v>
      </c>
      <c r="J13" s="317">
        <v>0.82989999999999997</v>
      </c>
      <c r="K13" s="318">
        <v>0.83</v>
      </c>
      <c r="L13" s="318">
        <v>0.90990000000000004</v>
      </c>
      <c r="M13" s="318">
        <v>0.90990000000000004</v>
      </c>
      <c r="N13" s="327"/>
    </row>
    <row r="14" spans="1:14" ht="14.5" hidden="1" customHeight="1" x14ac:dyDescent="0.55000000000000004">
      <c r="B14" s="293"/>
      <c r="C14" s="314" t="s">
        <v>762</v>
      </c>
      <c r="D14" s="315" t="s">
        <v>763</v>
      </c>
      <c r="E14" s="316" t="s">
        <v>764</v>
      </c>
      <c r="F14" s="316" t="s">
        <v>770</v>
      </c>
      <c r="G14" s="262">
        <v>0</v>
      </c>
      <c r="H14" s="262">
        <v>0.82989999999999997</v>
      </c>
      <c r="I14" s="317">
        <v>0.83</v>
      </c>
      <c r="J14" s="317">
        <v>0.89990000000000003</v>
      </c>
      <c r="K14" s="318">
        <v>0.9</v>
      </c>
      <c r="L14" s="318">
        <v>1.0059</v>
      </c>
      <c r="M14" s="318">
        <v>1.0059</v>
      </c>
      <c r="N14" s="327"/>
    </row>
    <row r="15" spans="1:14" ht="14.5" hidden="1" customHeight="1" x14ac:dyDescent="0.55000000000000004">
      <c r="B15" s="293"/>
      <c r="C15" s="314" t="s">
        <v>762</v>
      </c>
      <c r="D15" s="315" t="s">
        <v>763</v>
      </c>
      <c r="E15" s="316" t="s">
        <v>764</v>
      </c>
      <c r="F15" s="316" t="s">
        <v>771</v>
      </c>
      <c r="G15" s="262">
        <v>0</v>
      </c>
      <c r="H15" s="262">
        <v>0.89990000000000003</v>
      </c>
      <c r="I15" s="317">
        <v>0.9</v>
      </c>
      <c r="J15" s="317">
        <v>0.92989999999999995</v>
      </c>
      <c r="K15" s="318">
        <v>0.93</v>
      </c>
      <c r="L15" s="318">
        <v>1.0059</v>
      </c>
      <c r="M15" s="318">
        <v>1.0059</v>
      </c>
      <c r="N15" s="327"/>
    </row>
    <row r="16" spans="1:14" ht="14.5" hidden="1" customHeight="1" x14ac:dyDescent="0.55000000000000004">
      <c r="B16" s="293"/>
      <c r="C16" s="314" t="s">
        <v>762</v>
      </c>
      <c r="D16" s="315" t="s">
        <v>763</v>
      </c>
      <c r="E16" s="316" t="s">
        <v>764</v>
      </c>
      <c r="F16" s="316" t="s">
        <v>772</v>
      </c>
      <c r="G16" s="262">
        <v>0</v>
      </c>
      <c r="H16" s="262">
        <v>0.92989999999999995</v>
      </c>
      <c r="I16" s="317">
        <v>0.93</v>
      </c>
      <c r="J16" s="317">
        <v>0.99490000000000001</v>
      </c>
      <c r="K16" s="318">
        <v>0.995</v>
      </c>
      <c r="L16" s="318">
        <v>1.0059</v>
      </c>
      <c r="M16" s="318">
        <v>1.0059</v>
      </c>
      <c r="N16" s="327"/>
    </row>
    <row r="17" spans="2:14" ht="14.5" customHeight="1" x14ac:dyDescent="0.55000000000000004">
      <c r="B17" s="293"/>
      <c r="C17" s="334" t="s">
        <v>762</v>
      </c>
      <c r="D17" s="315" t="s">
        <v>773</v>
      </c>
      <c r="E17" s="319" t="s">
        <v>774</v>
      </c>
      <c r="F17" s="319" t="s">
        <v>765</v>
      </c>
      <c r="G17" s="262">
        <v>0</v>
      </c>
      <c r="H17" s="262">
        <v>0.24990000000000001</v>
      </c>
      <c r="I17" s="317">
        <v>0.25</v>
      </c>
      <c r="J17" s="317">
        <v>0.34989999999999999</v>
      </c>
      <c r="K17" s="318">
        <v>0.35</v>
      </c>
      <c r="L17" s="318">
        <v>1</v>
      </c>
      <c r="M17" s="318">
        <v>1</v>
      </c>
      <c r="N17" s="327"/>
    </row>
    <row r="18" spans="2:14" ht="14.5" hidden="1" customHeight="1" x14ac:dyDescent="0.55000000000000004">
      <c r="B18" s="293"/>
      <c r="C18" s="314" t="s">
        <v>762</v>
      </c>
      <c r="D18" s="315" t="s">
        <v>773</v>
      </c>
      <c r="E18" s="316" t="s">
        <v>774</v>
      </c>
      <c r="F18" s="316" t="s">
        <v>765</v>
      </c>
      <c r="G18" s="262">
        <v>0</v>
      </c>
      <c r="H18" s="262">
        <v>0.24990000000000001</v>
      </c>
      <c r="I18" s="317">
        <v>0.25</v>
      </c>
      <c r="J18" s="317">
        <v>0.39989999999999998</v>
      </c>
      <c r="K18" s="318">
        <v>0.4</v>
      </c>
      <c r="L18" s="318">
        <v>1.0059</v>
      </c>
      <c r="M18" s="318">
        <v>1.0059</v>
      </c>
      <c r="N18" s="327"/>
    </row>
    <row r="19" spans="2:14" ht="14.5" hidden="1" customHeight="1" x14ac:dyDescent="0.55000000000000004">
      <c r="B19" s="293"/>
      <c r="C19" s="314" t="s">
        <v>762</v>
      </c>
      <c r="D19" s="315" t="s">
        <v>773</v>
      </c>
      <c r="E19" s="316" t="s">
        <v>774</v>
      </c>
      <c r="F19" s="316" t="s">
        <v>766</v>
      </c>
      <c r="G19" s="262">
        <v>0</v>
      </c>
      <c r="H19" s="262">
        <v>0.39989999999999998</v>
      </c>
      <c r="I19" s="317">
        <v>0.4</v>
      </c>
      <c r="J19" s="317">
        <v>0.49990000000000001</v>
      </c>
      <c r="K19" s="318">
        <v>0.5</v>
      </c>
      <c r="L19" s="318">
        <v>1.0059</v>
      </c>
      <c r="M19" s="318">
        <v>1.0059</v>
      </c>
      <c r="N19" s="327"/>
    </row>
    <row r="20" spans="2:14" ht="14.5" hidden="1" customHeight="1" x14ac:dyDescent="0.55000000000000004">
      <c r="B20" s="293"/>
      <c r="C20" s="314" t="s">
        <v>762</v>
      </c>
      <c r="D20" s="315" t="s">
        <v>773</v>
      </c>
      <c r="E20" s="316" t="s">
        <v>774</v>
      </c>
      <c r="F20" s="316" t="s">
        <v>767</v>
      </c>
      <c r="G20" s="262">
        <v>0</v>
      </c>
      <c r="H20" s="262">
        <v>0.49990000000000001</v>
      </c>
      <c r="I20" s="317">
        <v>0.5</v>
      </c>
      <c r="J20" s="317">
        <v>0.54990000000000006</v>
      </c>
      <c r="K20" s="318">
        <v>0.55000000000000004</v>
      </c>
      <c r="L20" s="318">
        <v>1.0059</v>
      </c>
      <c r="M20" s="318">
        <v>1.0059</v>
      </c>
      <c r="N20" s="327"/>
    </row>
    <row r="21" spans="2:14" ht="14.5" hidden="1" customHeight="1" x14ac:dyDescent="0.55000000000000004">
      <c r="B21" s="293"/>
      <c r="C21" s="314" t="s">
        <v>762</v>
      </c>
      <c r="D21" s="315" t="s">
        <v>773</v>
      </c>
      <c r="E21" s="316" t="s">
        <v>774</v>
      </c>
      <c r="F21" s="316" t="s">
        <v>768</v>
      </c>
      <c r="G21" s="262">
        <v>0</v>
      </c>
      <c r="H21" s="262">
        <v>0.54990000000000006</v>
      </c>
      <c r="I21" s="317">
        <v>0.55000000000000004</v>
      </c>
      <c r="J21" s="317">
        <v>0.64990000000000003</v>
      </c>
      <c r="K21" s="318">
        <v>0.65</v>
      </c>
      <c r="L21" s="318">
        <v>1.0059</v>
      </c>
      <c r="M21" s="318">
        <v>1.0059</v>
      </c>
      <c r="N21" s="327"/>
    </row>
    <row r="22" spans="2:14" ht="14.5" hidden="1" customHeight="1" x14ac:dyDescent="0.55000000000000004">
      <c r="B22" s="293"/>
      <c r="C22" s="314" t="s">
        <v>762</v>
      </c>
      <c r="D22" s="315" t="s">
        <v>773</v>
      </c>
      <c r="E22" s="316" t="s">
        <v>774</v>
      </c>
      <c r="F22" s="316" t="s">
        <v>769</v>
      </c>
      <c r="G22" s="262">
        <v>0</v>
      </c>
      <c r="H22" s="262">
        <v>0.64990000000000003</v>
      </c>
      <c r="I22" s="317">
        <v>0.65</v>
      </c>
      <c r="J22" s="317">
        <v>0.74990000000000001</v>
      </c>
      <c r="K22" s="318">
        <v>0.75</v>
      </c>
      <c r="L22" s="318">
        <v>1.0059</v>
      </c>
      <c r="M22" s="318">
        <v>1.0059</v>
      </c>
      <c r="N22" s="327"/>
    </row>
    <row r="23" spans="2:14" ht="14.5" hidden="1" customHeight="1" x14ac:dyDescent="0.55000000000000004">
      <c r="B23" s="293"/>
      <c r="C23" s="314" t="s">
        <v>762</v>
      </c>
      <c r="D23" s="315" t="s">
        <v>773</v>
      </c>
      <c r="E23" s="316" t="s">
        <v>774</v>
      </c>
      <c r="F23" s="316" t="s">
        <v>770</v>
      </c>
      <c r="G23" s="262">
        <v>0</v>
      </c>
      <c r="H23" s="262">
        <v>0.74990000000000001</v>
      </c>
      <c r="I23" s="317">
        <v>0.75</v>
      </c>
      <c r="J23" s="317">
        <v>0.79990000000000006</v>
      </c>
      <c r="K23" s="318">
        <v>0.8</v>
      </c>
      <c r="L23" s="318">
        <v>1.0059</v>
      </c>
      <c r="M23" s="318">
        <v>1.0059</v>
      </c>
      <c r="N23" s="327"/>
    </row>
    <row r="24" spans="2:14" ht="14.5" hidden="1" customHeight="1" x14ac:dyDescent="0.55000000000000004">
      <c r="B24" s="293"/>
      <c r="C24" s="314" t="s">
        <v>762</v>
      </c>
      <c r="D24" s="315" t="s">
        <v>773</v>
      </c>
      <c r="E24" s="316" t="s">
        <v>774</v>
      </c>
      <c r="F24" s="316" t="s">
        <v>771</v>
      </c>
      <c r="G24" s="262">
        <v>0</v>
      </c>
      <c r="H24" s="262">
        <v>0.79990000000000006</v>
      </c>
      <c r="I24" s="317">
        <v>0.8</v>
      </c>
      <c r="J24" s="317">
        <v>0.94989999999999997</v>
      </c>
      <c r="K24" s="318">
        <v>0.95</v>
      </c>
      <c r="L24" s="318">
        <v>1.0059</v>
      </c>
      <c r="M24" s="318">
        <v>1.0059</v>
      </c>
      <c r="N24" s="327"/>
    </row>
    <row r="25" spans="2:14" ht="14.5" hidden="1" customHeight="1" x14ac:dyDescent="0.55000000000000004">
      <c r="B25" s="293"/>
      <c r="C25" s="314" t="s">
        <v>762</v>
      </c>
      <c r="D25" s="315" t="s">
        <v>773</v>
      </c>
      <c r="E25" s="316" t="s">
        <v>774</v>
      </c>
      <c r="F25" s="316" t="s">
        <v>772</v>
      </c>
      <c r="G25" s="262">
        <v>0</v>
      </c>
      <c r="H25" s="262">
        <v>0.94989999999999997</v>
      </c>
      <c r="I25" s="317">
        <v>0.95</v>
      </c>
      <c r="J25" s="317">
        <v>0.99490000000000001</v>
      </c>
      <c r="K25" s="318">
        <v>0.995</v>
      </c>
      <c r="L25" s="318">
        <v>1.0059</v>
      </c>
      <c r="M25" s="318">
        <v>1.0059</v>
      </c>
      <c r="N25" s="327"/>
    </row>
    <row r="26" spans="2:14" x14ac:dyDescent="0.55000000000000004">
      <c r="B26" s="293"/>
      <c r="C26" s="334" t="s">
        <v>762</v>
      </c>
      <c r="D26" s="315" t="s">
        <v>775</v>
      </c>
      <c r="E26" s="319" t="s">
        <v>776</v>
      </c>
      <c r="F26" s="316" t="s">
        <v>765</v>
      </c>
      <c r="G26" s="262">
        <v>0</v>
      </c>
      <c r="H26" s="262">
        <v>0.4299</v>
      </c>
      <c r="I26" s="317">
        <v>0.43</v>
      </c>
      <c r="J26" s="317">
        <v>0.51990000000000003</v>
      </c>
      <c r="K26" s="318">
        <v>0.52</v>
      </c>
      <c r="L26" s="318">
        <v>0.86990000000000001</v>
      </c>
      <c r="M26" s="318">
        <v>0.86990000000000001</v>
      </c>
      <c r="N26" s="327"/>
    </row>
    <row r="27" spans="2:14" hidden="1" x14ac:dyDescent="0.55000000000000004">
      <c r="B27" s="293"/>
      <c r="C27" s="314" t="s">
        <v>762</v>
      </c>
      <c r="D27" s="315" t="s">
        <v>775</v>
      </c>
      <c r="E27" s="316" t="s">
        <v>776</v>
      </c>
      <c r="F27" s="316" t="s">
        <v>765</v>
      </c>
      <c r="G27" s="262">
        <v>0</v>
      </c>
      <c r="H27" s="262">
        <v>0.4299</v>
      </c>
      <c r="I27" s="317">
        <v>0.43</v>
      </c>
      <c r="J27" s="317">
        <v>0.51990000000000003</v>
      </c>
      <c r="K27" s="318">
        <v>0.52</v>
      </c>
      <c r="L27" s="318">
        <v>0.86990000000000001</v>
      </c>
      <c r="M27" s="318">
        <v>0.86990000000000001</v>
      </c>
      <c r="N27" s="327"/>
    </row>
    <row r="28" spans="2:14" hidden="1" x14ac:dyDescent="0.55000000000000004">
      <c r="B28" s="293"/>
      <c r="C28" s="314" t="s">
        <v>762</v>
      </c>
      <c r="D28" s="315" t="s">
        <v>775</v>
      </c>
      <c r="E28" s="316" t="s">
        <v>776</v>
      </c>
      <c r="F28" s="316" t="s">
        <v>766</v>
      </c>
      <c r="G28" s="262">
        <v>0</v>
      </c>
      <c r="H28" s="262">
        <v>0.51990000000000003</v>
      </c>
      <c r="I28" s="317">
        <v>0.52</v>
      </c>
      <c r="J28" s="317">
        <v>0.58989999999999998</v>
      </c>
      <c r="K28" s="318">
        <v>0.59</v>
      </c>
      <c r="L28" s="318">
        <v>0.86990000000000001</v>
      </c>
      <c r="M28" s="318">
        <v>0.86990000000000001</v>
      </c>
      <c r="N28" s="327"/>
    </row>
    <row r="29" spans="2:14" hidden="1" x14ac:dyDescent="0.55000000000000004">
      <c r="B29" s="293"/>
      <c r="C29" s="314" t="s">
        <v>762</v>
      </c>
      <c r="D29" s="315" t="s">
        <v>775</v>
      </c>
      <c r="E29" s="316" t="s">
        <v>776</v>
      </c>
      <c r="F29" s="316" t="s">
        <v>767</v>
      </c>
      <c r="G29" s="262">
        <v>0</v>
      </c>
      <c r="H29" s="262">
        <v>0.58989999999999998</v>
      </c>
      <c r="I29" s="317">
        <v>0.59</v>
      </c>
      <c r="J29" s="317">
        <v>0.62990000000000002</v>
      </c>
      <c r="K29" s="318">
        <v>0.63</v>
      </c>
      <c r="L29" s="318">
        <v>0.96989999999999998</v>
      </c>
      <c r="M29" s="318">
        <v>0.96989999999999998</v>
      </c>
      <c r="N29" s="327"/>
    </row>
    <row r="30" spans="2:14" hidden="1" x14ac:dyDescent="0.55000000000000004">
      <c r="B30" s="293"/>
      <c r="C30" s="314" t="s">
        <v>762</v>
      </c>
      <c r="D30" s="315" t="s">
        <v>775</v>
      </c>
      <c r="E30" s="316" t="s">
        <v>776</v>
      </c>
      <c r="F30" s="316" t="s">
        <v>768</v>
      </c>
      <c r="G30" s="262">
        <v>0</v>
      </c>
      <c r="H30" s="262">
        <v>0.62990000000000002</v>
      </c>
      <c r="I30" s="317">
        <v>0.63</v>
      </c>
      <c r="J30" s="317">
        <v>0.70989999999999998</v>
      </c>
      <c r="K30" s="318">
        <v>0.71</v>
      </c>
      <c r="L30" s="318">
        <v>0.96989999999999998</v>
      </c>
      <c r="M30" s="318">
        <v>0.96989999999999998</v>
      </c>
      <c r="N30" s="327"/>
    </row>
    <row r="31" spans="2:14" hidden="1" x14ac:dyDescent="0.55000000000000004">
      <c r="B31" s="293"/>
      <c r="C31" s="314" t="s">
        <v>762</v>
      </c>
      <c r="D31" s="315" t="s">
        <v>775</v>
      </c>
      <c r="E31" s="316" t="s">
        <v>776</v>
      </c>
      <c r="F31" s="316" t="s">
        <v>769</v>
      </c>
      <c r="G31" s="262">
        <v>0</v>
      </c>
      <c r="H31" s="262">
        <v>0.70989999999999998</v>
      </c>
      <c r="I31" s="317">
        <v>0.71</v>
      </c>
      <c r="J31" s="317">
        <v>0.78990000000000005</v>
      </c>
      <c r="K31" s="318">
        <v>0.79</v>
      </c>
      <c r="L31" s="318">
        <v>0.96989999999999998</v>
      </c>
      <c r="M31" s="318">
        <v>0.96989999999999998</v>
      </c>
      <c r="N31" s="327"/>
    </row>
    <row r="32" spans="2:14" hidden="1" x14ac:dyDescent="0.55000000000000004">
      <c r="B32" s="293"/>
      <c r="C32" s="314" t="s">
        <v>762</v>
      </c>
      <c r="D32" s="315" t="s">
        <v>775</v>
      </c>
      <c r="E32" s="316" t="s">
        <v>776</v>
      </c>
      <c r="F32" s="316" t="s">
        <v>770</v>
      </c>
      <c r="G32" s="262">
        <v>0</v>
      </c>
      <c r="H32" s="262">
        <v>0.78990000000000005</v>
      </c>
      <c r="I32" s="317">
        <v>0.79</v>
      </c>
      <c r="J32" s="317">
        <v>0.84989999999999999</v>
      </c>
      <c r="K32" s="318">
        <v>0.85</v>
      </c>
      <c r="L32" s="318">
        <v>1.0059</v>
      </c>
      <c r="M32" s="318">
        <v>1.0059</v>
      </c>
      <c r="N32" s="327"/>
    </row>
    <row r="33" spans="2:14" hidden="1" x14ac:dyDescent="0.55000000000000004">
      <c r="B33" s="293"/>
      <c r="C33" s="314" t="s">
        <v>762</v>
      </c>
      <c r="D33" s="315" t="s">
        <v>775</v>
      </c>
      <c r="E33" s="316" t="s">
        <v>776</v>
      </c>
      <c r="F33" s="316" t="s">
        <v>771</v>
      </c>
      <c r="G33" s="262">
        <v>0</v>
      </c>
      <c r="H33" s="262">
        <v>0.84989999999999999</v>
      </c>
      <c r="I33" s="317">
        <v>0.85</v>
      </c>
      <c r="J33" s="317">
        <v>0.93989999999999996</v>
      </c>
      <c r="K33" s="318">
        <v>0.94</v>
      </c>
      <c r="L33" s="318">
        <v>1.0059</v>
      </c>
      <c r="M33" s="318">
        <v>1.0059</v>
      </c>
      <c r="N33" s="327"/>
    </row>
    <row r="34" spans="2:14" hidden="1" x14ac:dyDescent="0.55000000000000004">
      <c r="B34" s="293"/>
      <c r="C34" s="314" t="s">
        <v>762</v>
      </c>
      <c r="D34" s="315" t="s">
        <v>775</v>
      </c>
      <c r="E34" s="316" t="s">
        <v>776</v>
      </c>
      <c r="F34" s="316" t="s">
        <v>772</v>
      </c>
      <c r="G34" s="262">
        <v>0</v>
      </c>
      <c r="H34" s="262">
        <v>0.93989999999999996</v>
      </c>
      <c r="I34" s="317">
        <v>0.94</v>
      </c>
      <c r="J34" s="317">
        <v>0.99490000000000001</v>
      </c>
      <c r="K34" s="318">
        <v>0.995</v>
      </c>
      <c r="L34" s="318">
        <v>1.0059</v>
      </c>
      <c r="M34" s="318">
        <v>1.0059</v>
      </c>
      <c r="N34" s="327"/>
    </row>
    <row r="35" spans="2:14" x14ac:dyDescent="0.55000000000000004">
      <c r="B35" s="293"/>
      <c r="C35" s="334" t="s">
        <v>762</v>
      </c>
      <c r="D35" s="315" t="s">
        <v>777</v>
      </c>
      <c r="E35" s="319" t="s">
        <v>190</v>
      </c>
      <c r="F35" s="319" t="s">
        <v>765</v>
      </c>
      <c r="G35" s="262">
        <v>0</v>
      </c>
      <c r="H35" s="262">
        <v>0.89990000000000003</v>
      </c>
      <c r="I35" s="317">
        <v>0.9</v>
      </c>
      <c r="J35" s="317">
        <v>0.90990000000000004</v>
      </c>
      <c r="K35" s="318">
        <v>0.91</v>
      </c>
      <c r="L35" s="318">
        <v>1.0059</v>
      </c>
      <c r="M35" s="318">
        <v>1.0059</v>
      </c>
      <c r="N35" s="327"/>
    </row>
    <row r="36" spans="2:14" hidden="1" x14ac:dyDescent="0.55000000000000004">
      <c r="B36" s="293"/>
      <c r="C36" s="314" t="s">
        <v>762</v>
      </c>
      <c r="D36" s="315" t="s">
        <v>777</v>
      </c>
      <c r="E36" s="316" t="s">
        <v>190</v>
      </c>
      <c r="F36" s="316" t="s">
        <v>765</v>
      </c>
      <c r="G36" s="262">
        <v>0</v>
      </c>
      <c r="H36" s="262">
        <v>0.89990000000000003</v>
      </c>
      <c r="I36" s="317">
        <v>0.9</v>
      </c>
      <c r="J36" s="317">
        <v>0.90990000000000004</v>
      </c>
      <c r="K36" s="318">
        <v>0.91</v>
      </c>
      <c r="L36" s="318">
        <v>1.0059</v>
      </c>
      <c r="M36" s="318">
        <v>1.0059</v>
      </c>
      <c r="N36" s="327"/>
    </row>
    <row r="37" spans="2:14" hidden="1" x14ac:dyDescent="0.55000000000000004">
      <c r="B37" s="293"/>
      <c r="C37" s="314" t="s">
        <v>762</v>
      </c>
      <c r="D37" s="315" t="s">
        <v>777</v>
      </c>
      <c r="E37" s="316" t="s">
        <v>190</v>
      </c>
      <c r="F37" s="316" t="s">
        <v>766</v>
      </c>
      <c r="G37" s="262">
        <v>0</v>
      </c>
      <c r="H37" s="262">
        <v>0.90990000000000004</v>
      </c>
      <c r="I37" s="317">
        <v>0.91</v>
      </c>
      <c r="J37" s="317">
        <v>0.92989999999999995</v>
      </c>
      <c r="K37" s="318">
        <v>0.93</v>
      </c>
      <c r="L37" s="318">
        <v>1.0059</v>
      </c>
      <c r="M37" s="318">
        <v>1.0059</v>
      </c>
      <c r="N37" s="327"/>
    </row>
    <row r="38" spans="2:14" hidden="1" x14ac:dyDescent="0.55000000000000004">
      <c r="B38" s="293"/>
      <c r="C38" s="314" t="s">
        <v>762</v>
      </c>
      <c r="D38" s="315" t="s">
        <v>777</v>
      </c>
      <c r="E38" s="316" t="s">
        <v>190</v>
      </c>
      <c r="F38" s="316" t="s">
        <v>767</v>
      </c>
      <c r="G38" s="262">
        <v>0</v>
      </c>
      <c r="H38" s="262">
        <v>0.92989999999999995</v>
      </c>
      <c r="I38" s="317">
        <v>0.93</v>
      </c>
      <c r="J38" s="317">
        <v>0.93989999999999996</v>
      </c>
      <c r="K38" s="318">
        <v>0.94</v>
      </c>
      <c r="L38" s="318">
        <v>1.0059</v>
      </c>
      <c r="M38" s="318">
        <v>1.0059</v>
      </c>
      <c r="N38" s="327"/>
    </row>
    <row r="39" spans="2:14" hidden="1" x14ac:dyDescent="0.55000000000000004">
      <c r="B39" s="293"/>
      <c r="C39" s="314" t="s">
        <v>762</v>
      </c>
      <c r="D39" s="315" t="s">
        <v>777</v>
      </c>
      <c r="E39" s="316" t="s">
        <v>190</v>
      </c>
      <c r="F39" s="316" t="s">
        <v>768</v>
      </c>
      <c r="G39" s="262">
        <v>0</v>
      </c>
      <c r="H39" s="262">
        <v>0.93989999999999996</v>
      </c>
      <c r="I39" s="317">
        <v>0.94</v>
      </c>
      <c r="J39" s="317">
        <v>0.94989999999999997</v>
      </c>
      <c r="K39" s="318">
        <v>0.95</v>
      </c>
      <c r="L39" s="318">
        <v>1.0059</v>
      </c>
      <c r="M39" s="318">
        <v>1.0059</v>
      </c>
      <c r="N39" s="327"/>
    </row>
    <row r="40" spans="2:14" hidden="1" x14ac:dyDescent="0.55000000000000004">
      <c r="B40" s="293"/>
      <c r="C40" s="314" t="s">
        <v>762</v>
      </c>
      <c r="D40" s="315" t="s">
        <v>777</v>
      </c>
      <c r="E40" s="316" t="s">
        <v>190</v>
      </c>
      <c r="F40" s="316" t="s">
        <v>769</v>
      </c>
      <c r="G40" s="262">
        <v>0</v>
      </c>
      <c r="H40" s="262">
        <v>0.94989999999999997</v>
      </c>
      <c r="I40" s="317">
        <v>0.95</v>
      </c>
      <c r="J40" s="317">
        <v>0.95989999999999998</v>
      </c>
      <c r="K40" s="318">
        <v>0.96</v>
      </c>
      <c r="L40" s="318">
        <v>1.0059</v>
      </c>
      <c r="M40" s="318">
        <v>1.0059</v>
      </c>
      <c r="N40" s="327"/>
    </row>
    <row r="41" spans="2:14" hidden="1" x14ac:dyDescent="0.55000000000000004">
      <c r="B41" s="293"/>
      <c r="C41" s="314" t="s">
        <v>762</v>
      </c>
      <c r="D41" s="315" t="s">
        <v>777</v>
      </c>
      <c r="E41" s="316" t="s">
        <v>190</v>
      </c>
      <c r="F41" s="316" t="s">
        <v>770</v>
      </c>
      <c r="G41" s="262">
        <v>0</v>
      </c>
      <c r="H41" s="262">
        <v>0.95989999999999998</v>
      </c>
      <c r="I41" s="317">
        <v>0.96</v>
      </c>
      <c r="J41" s="317">
        <v>0.97989999999999999</v>
      </c>
      <c r="K41" s="318">
        <v>0.98</v>
      </c>
      <c r="L41" s="318">
        <v>1.0059</v>
      </c>
      <c r="M41" s="318">
        <v>1.0059</v>
      </c>
      <c r="N41" s="327"/>
    </row>
    <row r="42" spans="2:14" hidden="1" x14ac:dyDescent="0.55000000000000004">
      <c r="B42" s="293"/>
      <c r="C42" s="314" t="s">
        <v>762</v>
      </c>
      <c r="D42" s="315" t="s">
        <v>777</v>
      </c>
      <c r="E42" s="316" t="s">
        <v>190</v>
      </c>
      <c r="F42" s="316" t="s">
        <v>771</v>
      </c>
      <c r="G42" s="262">
        <v>0</v>
      </c>
      <c r="H42" s="262">
        <v>0.97989999999999999</v>
      </c>
      <c r="I42" s="317">
        <v>0.98</v>
      </c>
      <c r="J42" s="317">
        <v>0.9899</v>
      </c>
      <c r="K42" s="318">
        <v>0.99</v>
      </c>
      <c r="L42" s="318">
        <v>1.0059</v>
      </c>
      <c r="M42" s="318">
        <v>1.0059</v>
      </c>
      <c r="N42" s="327"/>
    </row>
    <row r="43" spans="2:14" ht="17.100000000000001" hidden="1" x14ac:dyDescent="0.55000000000000004">
      <c r="B43" s="293"/>
      <c r="C43" s="314" t="s">
        <v>762</v>
      </c>
      <c r="D43" s="315" t="s">
        <v>777</v>
      </c>
      <c r="E43" s="316" t="s">
        <v>190</v>
      </c>
      <c r="F43" s="316" t="s">
        <v>772</v>
      </c>
      <c r="G43" s="262">
        <v>0</v>
      </c>
      <c r="H43" s="262">
        <v>0.9899</v>
      </c>
      <c r="I43" s="317">
        <v>0.99</v>
      </c>
      <c r="J43" s="317">
        <v>0.99490000000000001</v>
      </c>
      <c r="K43" s="318">
        <v>0.995</v>
      </c>
      <c r="L43" s="318">
        <v>1.0059</v>
      </c>
      <c r="M43" s="318">
        <v>1.0059</v>
      </c>
      <c r="N43" s="327"/>
    </row>
    <row r="44" spans="2:14" x14ac:dyDescent="0.55000000000000004">
      <c r="B44" s="293"/>
      <c r="C44" s="334" t="s">
        <v>778</v>
      </c>
      <c r="D44" s="315" t="s">
        <v>779</v>
      </c>
      <c r="E44" s="319" t="s">
        <v>780</v>
      </c>
      <c r="F44" s="316" t="s">
        <v>765</v>
      </c>
      <c r="G44" s="262">
        <v>0</v>
      </c>
      <c r="H44" s="262">
        <v>0.21010000000000001</v>
      </c>
      <c r="I44" s="317">
        <v>0.2102</v>
      </c>
      <c r="J44" s="317">
        <v>0.4204</v>
      </c>
      <c r="K44" s="318">
        <v>0.42049999999999998</v>
      </c>
      <c r="L44" s="318">
        <v>1</v>
      </c>
      <c r="M44" s="318">
        <v>1</v>
      </c>
      <c r="N44" s="327"/>
    </row>
    <row r="45" spans="2:14" hidden="1" x14ac:dyDescent="0.55000000000000004">
      <c r="B45" s="293"/>
      <c r="C45" s="314" t="s">
        <v>778</v>
      </c>
      <c r="D45" s="315" t="s">
        <v>779</v>
      </c>
      <c r="E45" s="316" t="s">
        <v>780</v>
      </c>
      <c r="F45" s="316" t="s">
        <v>765</v>
      </c>
      <c r="G45" s="262">
        <v>0</v>
      </c>
      <c r="H45" s="262">
        <v>0.21010000000000001</v>
      </c>
      <c r="I45" s="317">
        <v>0.2102</v>
      </c>
      <c r="J45" s="317">
        <v>0.4204</v>
      </c>
      <c r="K45" s="318">
        <v>0.42049999999999998</v>
      </c>
      <c r="L45" s="318">
        <v>1</v>
      </c>
      <c r="M45" s="318">
        <v>1</v>
      </c>
      <c r="N45" s="327"/>
    </row>
    <row r="46" spans="2:14" hidden="1" x14ac:dyDescent="0.55000000000000004">
      <c r="B46" s="293"/>
      <c r="C46" s="314" t="s">
        <v>778</v>
      </c>
      <c r="D46" s="315" t="s">
        <v>779</v>
      </c>
      <c r="E46" s="316" t="s">
        <v>780</v>
      </c>
      <c r="F46" s="316" t="s">
        <v>766</v>
      </c>
      <c r="G46" s="262">
        <v>0</v>
      </c>
      <c r="H46" s="262">
        <v>0.2596</v>
      </c>
      <c r="I46" s="317">
        <v>0.25969999999999999</v>
      </c>
      <c r="J46" s="317">
        <v>0.51929999999999998</v>
      </c>
      <c r="K46" s="318">
        <v>0.51939999999999997</v>
      </c>
      <c r="L46" s="318">
        <v>1</v>
      </c>
      <c r="M46" s="318">
        <v>1</v>
      </c>
      <c r="N46" s="327"/>
    </row>
    <row r="47" spans="2:14" hidden="1" x14ac:dyDescent="0.55000000000000004">
      <c r="B47" s="293"/>
      <c r="C47" s="314" t="s">
        <v>778</v>
      </c>
      <c r="D47" s="315" t="s">
        <v>779</v>
      </c>
      <c r="E47" s="316" t="s">
        <v>780</v>
      </c>
      <c r="F47" s="316" t="s">
        <v>767</v>
      </c>
      <c r="G47" s="262">
        <v>0</v>
      </c>
      <c r="H47" s="262">
        <v>0.31040000000000001</v>
      </c>
      <c r="I47" s="317">
        <v>0.3105</v>
      </c>
      <c r="J47" s="317">
        <v>0.62090000000000001</v>
      </c>
      <c r="K47" s="318">
        <v>0.621</v>
      </c>
      <c r="L47" s="318">
        <v>1</v>
      </c>
      <c r="M47" s="318">
        <v>1</v>
      </c>
      <c r="N47" s="327"/>
    </row>
    <row r="48" spans="2:14" hidden="1" x14ac:dyDescent="0.55000000000000004">
      <c r="B48" s="293"/>
      <c r="C48" s="314" t="s">
        <v>778</v>
      </c>
      <c r="D48" s="315" t="s">
        <v>779</v>
      </c>
      <c r="E48" s="316" t="s">
        <v>780</v>
      </c>
      <c r="F48" s="316" t="s">
        <v>768</v>
      </c>
      <c r="G48" s="262">
        <v>0</v>
      </c>
      <c r="H48" s="262">
        <v>0.35830000000000001</v>
      </c>
      <c r="I48" s="317">
        <v>0.3584</v>
      </c>
      <c r="J48" s="317">
        <v>0.7167</v>
      </c>
      <c r="K48" s="318">
        <v>0.71679999999999999</v>
      </c>
      <c r="L48" s="318">
        <v>1</v>
      </c>
      <c r="M48" s="318">
        <v>1</v>
      </c>
      <c r="N48" s="327"/>
    </row>
    <row r="49" spans="2:14" hidden="1" x14ac:dyDescent="0.55000000000000004">
      <c r="B49" s="293"/>
      <c r="C49" s="314" t="s">
        <v>778</v>
      </c>
      <c r="D49" s="315" t="s">
        <v>779</v>
      </c>
      <c r="E49" s="316" t="s">
        <v>780</v>
      </c>
      <c r="F49" s="316" t="s">
        <v>769</v>
      </c>
      <c r="G49" s="262">
        <v>0</v>
      </c>
      <c r="H49" s="262">
        <v>0.40429999999999999</v>
      </c>
      <c r="I49" s="317">
        <v>0.40439999999999998</v>
      </c>
      <c r="J49" s="317">
        <v>0.80879999999999996</v>
      </c>
      <c r="K49" s="318">
        <v>0.80889999999999995</v>
      </c>
      <c r="L49" s="318">
        <v>1</v>
      </c>
      <c r="M49" s="318">
        <v>1</v>
      </c>
      <c r="N49" s="327"/>
    </row>
    <row r="50" spans="2:14" hidden="1" x14ac:dyDescent="0.55000000000000004">
      <c r="B50" s="293"/>
      <c r="C50" s="314" t="s">
        <v>778</v>
      </c>
      <c r="D50" s="315" t="s">
        <v>779</v>
      </c>
      <c r="E50" s="316" t="s">
        <v>780</v>
      </c>
      <c r="F50" s="316" t="s">
        <v>770</v>
      </c>
      <c r="G50" s="262">
        <v>0</v>
      </c>
      <c r="H50" s="262">
        <v>0.4501</v>
      </c>
      <c r="I50" s="317">
        <v>0.45019999999999999</v>
      </c>
      <c r="J50" s="317">
        <v>0.90039999999999998</v>
      </c>
      <c r="K50" s="318">
        <v>0.90049999999999997</v>
      </c>
      <c r="L50" s="318">
        <v>1</v>
      </c>
      <c r="M50" s="318">
        <v>1</v>
      </c>
      <c r="N50" s="327"/>
    </row>
    <row r="51" spans="2:14" hidden="1" x14ac:dyDescent="0.55000000000000004">
      <c r="B51" s="293"/>
      <c r="C51" s="314" t="s">
        <v>778</v>
      </c>
      <c r="D51" s="315" t="s">
        <v>779</v>
      </c>
      <c r="E51" s="316" t="s">
        <v>780</v>
      </c>
      <c r="F51" s="316" t="s">
        <v>771</v>
      </c>
      <c r="G51" s="262">
        <v>0</v>
      </c>
      <c r="H51" s="262">
        <v>0.4854</v>
      </c>
      <c r="I51" s="317">
        <v>0.48549999999999999</v>
      </c>
      <c r="J51" s="317">
        <v>0.97099999999999997</v>
      </c>
      <c r="K51" s="318">
        <v>0.97109999999999996</v>
      </c>
      <c r="L51" s="318">
        <v>1</v>
      </c>
      <c r="M51" s="318">
        <v>1</v>
      </c>
      <c r="N51" s="327"/>
    </row>
    <row r="52" spans="2:14" hidden="1" x14ac:dyDescent="0.55000000000000004">
      <c r="B52" s="293"/>
      <c r="C52" s="314" t="s">
        <v>778</v>
      </c>
      <c r="D52" s="315" t="s">
        <v>779</v>
      </c>
      <c r="E52" s="316" t="s">
        <v>780</v>
      </c>
      <c r="F52" s="316" t="s">
        <v>772</v>
      </c>
      <c r="G52" s="262">
        <v>0</v>
      </c>
      <c r="H52" s="262">
        <v>0.49990000000000001</v>
      </c>
      <c r="I52" s="317">
        <v>0.5</v>
      </c>
      <c r="J52" s="317">
        <v>0.99990000000000001</v>
      </c>
      <c r="K52" s="318">
        <v>1</v>
      </c>
      <c r="L52" s="318">
        <v>1</v>
      </c>
      <c r="M52" s="318">
        <v>1</v>
      </c>
      <c r="N52" s="327"/>
    </row>
    <row r="53" spans="2:14" x14ac:dyDescent="0.55000000000000004">
      <c r="B53" s="293"/>
      <c r="C53" s="334" t="s">
        <v>778</v>
      </c>
      <c r="D53" s="315" t="s">
        <v>781</v>
      </c>
      <c r="E53" s="319" t="s">
        <v>782</v>
      </c>
      <c r="F53" s="316" t="s">
        <v>765</v>
      </c>
      <c r="G53" s="262">
        <v>0</v>
      </c>
      <c r="H53" s="262">
        <v>0.21959999999999999</v>
      </c>
      <c r="I53" s="317">
        <v>0.21970000000000001</v>
      </c>
      <c r="J53" s="317">
        <v>0.43930000000000002</v>
      </c>
      <c r="K53" s="318">
        <v>0.43940000000000001</v>
      </c>
      <c r="L53" s="318">
        <v>1</v>
      </c>
      <c r="M53" s="318">
        <v>1</v>
      </c>
      <c r="N53" s="327"/>
    </row>
    <row r="54" spans="2:14" hidden="1" x14ac:dyDescent="0.55000000000000004">
      <c r="B54" s="293"/>
      <c r="C54" s="314" t="s">
        <v>778</v>
      </c>
      <c r="D54" s="315" t="s">
        <v>781</v>
      </c>
      <c r="E54" s="316" t="s">
        <v>782</v>
      </c>
      <c r="F54" s="316" t="s">
        <v>765</v>
      </c>
      <c r="G54" s="262">
        <v>0</v>
      </c>
      <c r="H54" s="262">
        <v>0.21959999999999999</v>
      </c>
      <c r="I54" s="317">
        <v>0.21970000000000001</v>
      </c>
      <c r="J54" s="317">
        <v>0.43930000000000002</v>
      </c>
      <c r="K54" s="318">
        <v>0.43940000000000001</v>
      </c>
      <c r="L54" s="318">
        <v>1</v>
      </c>
      <c r="M54" s="318">
        <v>1</v>
      </c>
      <c r="N54" s="327"/>
    </row>
    <row r="55" spans="2:14" hidden="1" x14ac:dyDescent="0.55000000000000004">
      <c r="B55" s="293"/>
      <c r="C55" s="314" t="s">
        <v>778</v>
      </c>
      <c r="D55" s="315" t="s">
        <v>781</v>
      </c>
      <c r="E55" s="316" t="s">
        <v>782</v>
      </c>
      <c r="F55" s="316" t="s">
        <v>766</v>
      </c>
      <c r="G55" s="262">
        <v>0</v>
      </c>
      <c r="H55" s="262">
        <v>0.26450000000000001</v>
      </c>
      <c r="I55" s="317">
        <v>0.2646</v>
      </c>
      <c r="J55" s="317">
        <v>0.52900000000000003</v>
      </c>
      <c r="K55" s="318">
        <v>0.52910000000000001</v>
      </c>
      <c r="L55" s="318">
        <v>1</v>
      </c>
      <c r="M55" s="318">
        <v>1</v>
      </c>
      <c r="N55" s="327"/>
    </row>
    <row r="56" spans="2:14" hidden="1" x14ac:dyDescent="0.55000000000000004">
      <c r="B56" s="293"/>
      <c r="C56" s="314" t="s">
        <v>778</v>
      </c>
      <c r="D56" s="315" t="s">
        <v>781</v>
      </c>
      <c r="E56" s="316" t="s">
        <v>782</v>
      </c>
      <c r="F56" s="316" t="s">
        <v>767</v>
      </c>
      <c r="G56" s="262">
        <v>0</v>
      </c>
      <c r="H56" s="262">
        <v>0.30809999999999998</v>
      </c>
      <c r="I56" s="317">
        <v>0.30819999999999997</v>
      </c>
      <c r="J56" s="317">
        <v>0.61629999999999996</v>
      </c>
      <c r="K56" s="318">
        <v>0.61639999999999995</v>
      </c>
      <c r="L56" s="318">
        <v>1</v>
      </c>
      <c r="M56" s="318">
        <v>1</v>
      </c>
      <c r="N56" s="327"/>
    </row>
    <row r="57" spans="2:14" hidden="1" x14ac:dyDescent="0.55000000000000004">
      <c r="B57" s="293"/>
      <c r="C57" s="314" t="s">
        <v>778</v>
      </c>
      <c r="D57" s="315" t="s">
        <v>781</v>
      </c>
      <c r="E57" s="316" t="s">
        <v>782</v>
      </c>
      <c r="F57" s="316" t="s">
        <v>768</v>
      </c>
      <c r="G57" s="262">
        <v>0</v>
      </c>
      <c r="H57" s="262">
        <v>0.35420000000000001</v>
      </c>
      <c r="I57" s="317">
        <v>0.3543</v>
      </c>
      <c r="J57" s="317">
        <v>0.70850000000000002</v>
      </c>
      <c r="K57" s="318">
        <v>0.70860000000000001</v>
      </c>
      <c r="L57" s="318">
        <v>1</v>
      </c>
      <c r="M57" s="318">
        <v>1</v>
      </c>
      <c r="N57" s="327"/>
    </row>
    <row r="58" spans="2:14" hidden="1" x14ac:dyDescent="0.55000000000000004">
      <c r="B58" s="293"/>
      <c r="C58" s="314" t="s">
        <v>778</v>
      </c>
      <c r="D58" s="315" t="s">
        <v>781</v>
      </c>
      <c r="E58" s="316" t="s">
        <v>782</v>
      </c>
      <c r="F58" s="316" t="s">
        <v>769</v>
      </c>
      <c r="G58" s="262">
        <v>0</v>
      </c>
      <c r="H58" s="262">
        <v>0.39269999999999999</v>
      </c>
      <c r="I58" s="317">
        <v>0.39279999999999998</v>
      </c>
      <c r="J58" s="317">
        <v>0.78549999999999998</v>
      </c>
      <c r="K58" s="318">
        <v>0.78559999999999997</v>
      </c>
      <c r="L58" s="318">
        <v>1</v>
      </c>
      <c r="M58" s="318">
        <v>1</v>
      </c>
      <c r="N58" s="327"/>
    </row>
    <row r="59" spans="2:14" hidden="1" x14ac:dyDescent="0.55000000000000004">
      <c r="B59" s="293"/>
      <c r="C59" s="314" t="s">
        <v>778</v>
      </c>
      <c r="D59" s="315" t="s">
        <v>781</v>
      </c>
      <c r="E59" s="316" t="s">
        <v>782</v>
      </c>
      <c r="F59" s="316" t="s">
        <v>770</v>
      </c>
      <c r="G59" s="262">
        <v>0</v>
      </c>
      <c r="H59" s="262">
        <v>0.43480000000000002</v>
      </c>
      <c r="I59" s="317">
        <v>0.43490000000000001</v>
      </c>
      <c r="J59" s="317">
        <v>0.86970000000000003</v>
      </c>
      <c r="K59" s="318">
        <v>0.86980000000000002</v>
      </c>
      <c r="L59" s="318">
        <v>1</v>
      </c>
      <c r="M59" s="318">
        <v>1</v>
      </c>
      <c r="N59" s="327"/>
    </row>
    <row r="60" spans="2:14" hidden="1" x14ac:dyDescent="0.55000000000000004">
      <c r="B60" s="293"/>
      <c r="C60" s="314" t="s">
        <v>778</v>
      </c>
      <c r="D60" s="315" t="s">
        <v>781</v>
      </c>
      <c r="E60" s="316" t="s">
        <v>782</v>
      </c>
      <c r="F60" s="316" t="s">
        <v>771</v>
      </c>
      <c r="G60" s="262">
        <v>0</v>
      </c>
      <c r="H60" s="262">
        <v>0.47099999999999997</v>
      </c>
      <c r="I60" s="317">
        <v>0.47110000000000002</v>
      </c>
      <c r="J60" s="317">
        <v>0.94199999999999995</v>
      </c>
      <c r="K60" s="318">
        <v>0.94210000000000005</v>
      </c>
      <c r="L60" s="318">
        <v>1</v>
      </c>
      <c r="M60" s="318">
        <v>1</v>
      </c>
      <c r="N60" s="327"/>
    </row>
    <row r="61" spans="2:14" hidden="1" x14ac:dyDescent="0.55000000000000004">
      <c r="B61" s="293"/>
      <c r="C61" s="314" t="s">
        <v>778</v>
      </c>
      <c r="D61" s="315" t="s">
        <v>781</v>
      </c>
      <c r="E61" s="316" t="s">
        <v>782</v>
      </c>
      <c r="F61" s="316" t="s">
        <v>772</v>
      </c>
      <c r="G61" s="262">
        <v>0</v>
      </c>
      <c r="H61" s="262">
        <v>0.49990000000000001</v>
      </c>
      <c r="I61" s="317">
        <v>0.5</v>
      </c>
      <c r="J61" s="317">
        <v>0.99990000000000001</v>
      </c>
      <c r="K61" s="318">
        <v>1</v>
      </c>
      <c r="L61" s="318">
        <v>1</v>
      </c>
      <c r="M61" s="318">
        <v>1</v>
      </c>
      <c r="N61" s="327"/>
    </row>
    <row r="62" spans="2:14" x14ac:dyDescent="0.55000000000000004">
      <c r="B62" s="293"/>
      <c r="C62" s="334" t="s">
        <v>778</v>
      </c>
      <c r="D62" s="315" t="s">
        <v>783</v>
      </c>
      <c r="E62" s="319" t="s">
        <v>784</v>
      </c>
      <c r="F62" s="316" t="s">
        <v>765</v>
      </c>
      <c r="G62" s="262">
        <v>0</v>
      </c>
      <c r="H62" s="262">
        <v>0.20499999999999999</v>
      </c>
      <c r="I62" s="317">
        <v>0.2051</v>
      </c>
      <c r="J62" s="317">
        <v>0.41020000000000001</v>
      </c>
      <c r="K62" s="318">
        <v>0.4103</v>
      </c>
      <c r="L62" s="318">
        <v>1</v>
      </c>
      <c r="M62" s="318">
        <v>1</v>
      </c>
      <c r="N62" s="327"/>
    </row>
    <row r="63" spans="2:14" hidden="1" x14ac:dyDescent="0.55000000000000004">
      <c r="B63" s="293"/>
      <c r="C63" s="314" t="s">
        <v>778</v>
      </c>
      <c r="D63" s="315" t="s">
        <v>783</v>
      </c>
      <c r="E63" s="316" t="s">
        <v>784</v>
      </c>
      <c r="F63" s="316" t="s">
        <v>765</v>
      </c>
      <c r="G63" s="262">
        <v>0</v>
      </c>
      <c r="H63" s="262">
        <v>0.20499999999999999</v>
      </c>
      <c r="I63" s="317">
        <v>0.2051</v>
      </c>
      <c r="J63" s="317">
        <v>0.41020000000000001</v>
      </c>
      <c r="K63" s="318">
        <v>0.4103</v>
      </c>
      <c r="L63" s="318">
        <v>1</v>
      </c>
      <c r="M63" s="318">
        <v>1</v>
      </c>
      <c r="N63" s="327"/>
    </row>
    <row r="64" spans="2:14" hidden="1" x14ac:dyDescent="0.55000000000000004">
      <c r="B64" s="293"/>
      <c r="C64" s="314" t="s">
        <v>778</v>
      </c>
      <c r="D64" s="315" t="s">
        <v>783</v>
      </c>
      <c r="E64" s="316" t="s">
        <v>784</v>
      </c>
      <c r="F64" s="316" t="s">
        <v>766</v>
      </c>
      <c r="G64" s="262">
        <v>0</v>
      </c>
      <c r="H64" s="262">
        <v>0.23499999999999999</v>
      </c>
      <c r="I64" s="317">
        <v>0.25309999999999999</v>
      </c>
      <c r="J64" s="317">
        <v>0.50609999999999999</v>
      </c>
      <c r="K64" s="318">
        <v>0.50619999999999998</v>
      </c>
      <c r="L64" s="318">
        <v>1</v>
      </c>
      <c r="M64" s="318">
        <v>1</v>
      </c>
      <c r="N64" s="327"/>
    </row>
    <row r="65" spans="2:14" hidden="1" x14ac:dyDescent="0.55000000000000004">
      <c r="B65" s="293"/>
      <c r="C65" s="314" t="s">
        <v>778</v>
      </c>
      <c r="D65" s="315" t="s">
        <v>783</v>
      </c>
      <c r="E65" s="316" t="s">
        <v>784</v>
      </c>
      <c r="F65" s="316" t="s">
        <v>767</v>
      </c>
      <c r="G65" s="262">
        <v>0</v>
      </c>
      <c r="H65" s="262">
        <v>0.2989</v>
      </c>
      <c r="I65" s="317">
        <v>0.29899999999999999</v>
      </c>
      <c r="J65" s="317">
        <v>0.5978</v>
      </c>
      <c r="K65" s="318">
        <v>0.59789999999999999</v>
      </c>
      <c r="L65" s="318">
        <v>1</v>
      </c>
      <c r="M65" s="318">
        <v>1</v>
      </c>
      <c r="N65" s="327"/>
    </row>
    <row r="66" spans="2:14" hidden="1" x14ac:dyDescent="0.55000000000000004">
      <c r="B66" s="293"/>
      <c r="C66" s="314" t="s">
        <v>778</v>
      </c>
      <c r="D66" s="315" t="s">
        <v>783</v>
      </c>
      <c r="E66" s="316" t="s">
        <v>784</v>
      </c>
      <c r="F66" s="316" t="s">
        <v>768</v>
      </c>
      <c r="G66" s="262">
        <v>0</v>
      </c>
      <c r="H66" s="262">
        <v>0.34599999999999997</v>
      </c>
      <c r="I66" s="317">
        <v>0.34610000000000002</v>
      </c>
      <c r="J66" s="317">
        <v>0.69220000000000004</v>
      </c>
      <c r="K66" s="318">
        <v>0.69230000000000003</v>
      </c>
      <c r="L66" s="318">
        <v>1</v>
      </c>
      <c r="M66" s="318">
        <v>1</v>
      </c>
      <c r="N66" s="327"/>
    </row>
    <row r="67" spans="2:14" hidden="1" x14ac:dyDescent="0.55000000000000004">
      <c r="B67" s="293"/>
      <c r="C67" s="314" t="s">
        <v>778</v>
      </c>
      <c r="D67" s="315" t="s">
        <v>783</v>
      </c>
      <c r="E67" s="316" t="s">
        <v>784</v>
      </c>
      <c r="F67" s="316" t="s">
        <v>769</v>
      </c>
      <c r="G67" s="262">
        <v>0</v>
      </c>
      <c r="H67" s="262">
        <v>0.39489999999999997</v>
      </c>
      <c r="I67" s="317">
        <v>0.39500000000000002</v>
      </c>
      <c r="J67" s="317">
        <v>0.78979999999999995</v>
      </c>
      <c r="K67" s="318">
        <v>0.78990000000000005</v>
      </c>
      <c r="L67" s="318">
        <v>1</v>
      </c>
      <c r="M67" s="318">
        <v>1</v>
      </c>
      <c r="N67" s="327"/>
    </row>
    <row r="68" spans="2:14" hidden="1" x14ac:dyDescent="0.55000000000000004">
      <c r="B68" s="293"/>
      <c r="C68" s="314" t="s">
        <v>778</v>
      </c>
      <c r="D68" s="315" t="s">
        <v>783</v>
      </c>
      <c r="E68" s="316" t="s">
        <v>784</v>
      </c>
      <c r="F68" s="316" t="s">
        <v>770</v>
      </c>
      <c r="G68" s="262">
        <v>0</v>
      </c>
      <c r="H68" s="262">
        <v>0.43490000000000001</v>
      </c>
      <c r="I68" s="317">
        <v>0.44</v>
      </c>
      <c r="J68" s="317">
        <v>0.87980000000000003</v>
      </c>
      <c r="K68" s="318">
        <v>0.87990000000000002</v>
      </c>
      <c r="L68" s="318">
        <v>1</v>
      </c>
      <c r="M68" s="318">
        <v>1</v>
      </c>
      <c r="N68" s="327"/>
    </row>
    <row r="69" spans="2:14" hidden="1" x14ac:dyDescent="0.55000000000000004">
      <c r="B69" s="293"/>
      <c r="C69" s="314" t="s">
        <v>778</v>
      </c>
      <c r="D69" s="315" t="s">
        <v>783</v>
      </c>
      <c r="E69" s="316" t="s">
        <v>784</v>
      </c>
      <c r="F69" s="316" t="s">
        <v>771</v>
      </c>
      <c r="G69" s="262">
        <v>0</v>
      </c>
      <c r="H69" s="262">
        <v>0.47799999999999998</v>
      </c>
      <c r="I69" s="317">
        <v>0.47810000000000002</v>
      </c>
      <c r="J69" s="317">
        <v>0.95609999999999995</v>
      </c>
      <c r="K69" s="318">
        <v>0.95620000000000005</v>
      </c>
      <c r="L69" s="318">
        <v>1</v>
      </c>
      <c r="M69" s="318">
        <v>1</v>
      </c>
      <c r="N69" s="327"/>
    </row>
    <row r="70" spans="2:14" hidden="1" x14ac:dyDescent="0.55000000000000004">
      <c r="B70" s="293"/>
      <c r="C70" s="314" t="s">
        <v>778</v>
      </c>
      <c r="D70" s="315" t="s">
        <v>783</v>
      </c>
      <c r="E70" s="316" t="s">
        <v>784</v>
      </c>
      <c r="F70" s="316" t="s">
        <v>772</v>
      </c>
      <c r="G70" s="262">
        <v>0</v>
      </c>
      <c r="H70" s="262">
        <v>0.49990000000000001</v>
      </c>
      <c r="I70" s="317">
        <v>0.5</v>
      </c>
      <c r="J70" s="317">
        <v>0.99990000000000001</v>
      </c>
      <c r="K70" s="318">
        <v>1</v>
      </c>
      <c r="L70" s="318">
        <v>1</v>
      </c>
      <c r="M70" s="318">
        <v>1</v>
      </c>
      <c r="N70" s="327"/>
    </row>
    <row r="71" spans="2:14" x14ac:dyDescent="0.55000000000000004">
      <c r="B71" s="293"/>
      <c r="C71" s="334" t="s">
        <v>778</v>
      </c>
      <c r="D71" s="315" t="s">
        <v>785</v>
      </c>
      <c r="E71" s="319" t="s">
        <v>786</v>
      </c>
      <c r="F71" s="316" t="s">
        <v>765</v>
      </c>
      <c r="G71" s="262">
        <v>0</v>
      </c>
      <c r="H71" s="262">
        <v>0.2273</v>
      </c>
      <c r="I71" s="317">
        <v>0.22739999999999999</v>
      </c>
      <c r="J71" s="317">
        <v>0.45479999999999998</v>
      </c>
      <c r="K71" s="318">
        <v>0.45490000000000003</v>
      </c>
      <c r="L71" s="318">
        <v>1</v>
      </c>
      <c r="M71" s="318">
        <v>1</v>
      </c>
      <c r="N71" s="327"/>
    </row>
    <row r="72" spans="2:14" hidden="1" x14ac:dyDescent="0.55000000000000004">
      <c r="B72" s="293"/>
      <c r="C72" s="314" t="s">
        <v>778</v>
      </c>
      <c r="D72" s="315" t="s">
        <v>785</v>
      </c>
      <c r="E72" s="316" t="s">
        <v>786</v>
      </c>
      <c r="F72" s="316" t="s">
        <v>765</v>
      </c>
      <c r="G72" s="262">
        <v>0</v>
      </c>
      <c r="H72" s="262">
        <v>0.2273</v>
      </c>
      <c r="I72" s="317">
        <v>0.22739999999999999</v>
      </c>
      <c r="J72" s="317">
        <v>0.45479999999999998</v>
      </c>
      <c r="K72" s="318">
        <v>0.45490000000000003</v>
      </c>
      <c r="L72" s="318">
        <v>1</v>
      </c>
      <c r="M72" s="318">
        <v>1</v>
      </c>
      <c r="N72" s="327"/>
    </row>
    <row r="73" spans="2:14" hidden="1" x14ac:dyDescent="0.55000000000000004">
      <c r="B73" s="293"/>
      <c r="C73" s="314" t="s">
        <v>778</v>
      </c>
      <c r="D73" s="315" t="s">
        <v>785</v>
      </c>
      <c r="E73" s="316" t="s">
        <v>786</v>
      </c>
      <c r="F73" s="316" t="s">
        <v>766</v>
      </c>
      <c r="G73" s="262">
        <v>0</v>
      </c>
      <c r="H73" s="262">
        <v>0.27060000000000001</v>
      </c>
      <c r="I73" s="317">
        <v>0.2707</v>
      </c>
      <c r="J73" s="317">
        <v>0.5413</v>
      </c>
      <c r="K73" s="318">
        <v>0.54139999999999999</v>
      </c>
      <c r="L73" s="318">
        <v>1</v>
      </c>
      <c r="M73" s="318">
        <v>1</v>
      </c>
      <c r="N73" s="327"/>
    </row>
    <row r="74" spans="2:14" hidden="1" x14ac:dyDescent="0.55000000000000004">
      <c r="B74" s="293"/>
      <c r="C74" s="314" t="s">
        <v>778</v>
      </c>
      <c r="D74" s="315" t="s">
        <v>785</v>
      </c>
      <c r="E74" s="316" t="s">
        <v>786</v>
      </c>
      <c r="F74" s="316" t="s">
        <v>767</v>
      </c>
      <c r="G74" s="262">
        <v>0</v>
      </c>
      <c r="H74" s="262">
        <v>0.32119999999999999</v>
      </c>
      <c r="I74" s="317">
        <v>0.32129999999999997</v>
      </c>
      <c r="J74" s="317">
        <v>0.64229999999999998</v>
      </c>
      <c r="K74" s="318">
        <v>0.64239999999999997</v>
      </c>
      <c r="L74" s="318">
        <v>1</v>
      </c>
      <c r="M74" s="318">
        <v>1</v>
      </c>
      <c r="N74" s="327"/>
    </row>
    <row r="75" spans="2:14" hidden="1" x14ac:dyDescent="0.55000000000000004">
      <c r="B75" s="293"/>
      <c r="C75" s="314" t="s">
        <v>778</v>
      </c>
      <c r="D75" s="315" t="s">
        <v>785</v>
      </c>
      <c r="E75" s="316" t="s">
        <v>786</v>
      </c>
      <c r="F75" s="316" t="s">
        <v>768</v>
      </c>
      <c r="G75" s="262">
        <v>0</v>
      </c>
      <c r="H75" s="262">
        <v>0.38519999999999999</v>
      </c>
      <c r="I75" s="317">
        <v>0.38529999999999998</v>
      </c>
      <c r="J75" s="317">
        <v>0.77049999999999996</v>
      </c>
      <c r="K75" s="318">
        <v>0.77059999999999995</v>
      </c>
      <c r="L75" s="318">
        <v>1</v>
      </c>
      <c r="M75" s="318">
        <v>1</v>
      </c>
      <c r="N75" s="327"/>
    </row>
    <row r="76" spans="2:14" hidden="1" x14ac:dyDescent="0.55000000000000004">
      <c r="B76" s="293"/>
      <c r="C76" s="314" t="s">
        <v>778</v>
      </c>
      <c r="D76" s="315" t="s">
        <v>785</v>
      </c>
      <c r="E76" s="316" t="s">
        <v>786</v>
      </c>
      <c r="F76" s="316" t="s">
        <v>769</v>
      </c>
      <c r="G76" s="262">
        <v>0</v>
      </c>
      <c r="H76" s="262">
        <v>0.41670000000000001</v>
      </c>
      <c r="I76" s="317">
        <v>0.4168</v>
      </c>
      <c r="J76" s="317">
        <v>0.83360000000000001</v>
      </c>
      <c r="K76" s="318">
        <v>0.8337</v>
      </c>
      <c r="L76" s="318">
        <v>1</v>
      </c>
      <c r="M76" s="318">
        <v>1</v>
      </c>
      <c r="N76" s="327"/>
    </row>
    <row r="77" spans="2:14" hidden="1" x14ac:dyDescent="0.55000000000000004">
      <c r="B77" s="293"/>
      <c r="C77" s="314" t="s">
        <v>778</v>
      </c>
      <c r="D77" s="315" t="s">
        <v>785</v>
      </c>
      <c r="E77" s="316" t="s">
        <v>786</v>
      </c>
      <c r="F77" s="316" t="s">
        <v>770</v>
      </c>
      <c r="G77" s="262">
        <v>0</v>
      </c>
      <c r="H77" s="262">
        <v>0.44069999999999998</v>
      </c>
      <c r="I77" s="317">
        <v>0.44080000000000003</v>
      </c>
      <c r="J77" s="317">
        <v>0.88149999999999995</v>
      </c>
      <c r="K77" s="318">
        <v>0.88160000000000005</v>
      </c>
      <c r="L77" s="318">
        <v>1</v>
      </c>
      <c r="M77" s="318">
        <v>1</v>
      </c>
      <c r="N77" s="327"/>
    </row>
    <row r="78" spans="2:14" hidden="1" x14ac:dyDescent="0.55000000000000004">
      <c r="B78" s="293"/>
      <c r="C78" s="314" t="s">
        <v>778</v>
      </c>
      <c r="D78" s="315" t="s">
        <v>785</v>
      </c>
      <c r="E78" s="316" t="s">
        <v>786</v>
      </c>
      <c r="F78" s="316" t="s">
        <v>771</v>
      </c>
      <c r="G78" s="262">
        <v>0</v>
      </c>
      <c r="H78" s="262">
        <v>0.48049999999999998</v>
      </c>
      <c r="I78" s="317">
        <v>0.48060000000000003</v>
      </c>
      <c r="J78" s="317">
        <v>0.96120000000000005</v>
      </c>
      <c r="K78" s="318">
        <v>0.96130000000000004</v>
      </c>
      <c r="L78" s="318">
        <v>1</v>
      </c>
      <c r="M78" s="318">
        <v>1</v>
      </c>
      <c r="N78" s="327"/>
    </row>
    <row r="79" spans="2:14" hidden="1" x14ac:dyDescent="0.55000000000000004">
      <c r="B79" s="293"/>
      <c r="C79" s="314" t="s">
        <v>778</v>
      </c>
      <c r="D79" s="315" t="s">
        <v>785</v>
      </c>
      <c r="E79" s="316" t="s">
        <v>786</v>
      </c>
      <c r="F79" s="316" t="s">
        <v>772</v>
      </c>
      <c r="G79" s="262">
        <v>0</v>
      </c>
      <c r="H79" s="262">
        <v>0.49990000000000001</v>
      </c>
      <c r="I79" s="317">
        <v>0.5</v>
      </c>
      <c r="J79" s="317">
        <v>0.99990000000000001</v>
      </c>
      <c r="K79" s="318">
        <v>1</v>
      </c>
      <c r="L79" s="318">
        <v>1</v>
      </c>
      <c r="M79" s="318">
        <v>1</v>
      </c>
      <c r="N79" s="327"/>
    </row>
    <row r="80" spans="2:14" x14ac:dyDescent="0.55000000000000004">
      <c r="B80" s="293"/>
      <c r="C80" s="334" t="s">
        <v>778</v>
      </c>
      <c r="D80" s="315" t="s">
        <v>787</v>
      </c>
      <c r="E80" s="319" t="s">
        <v>788</v>
      </c>
      <c r="F80" s="316" t="s">
        <v>765</v>
      </c>
      <c r="G80" s="262">
        <v>0</v>
      </c>
      <c r="H80" s="262">
        <v>0.2147</v>
      </c>
      <c r="I80" s="317">
        <v>0.21479999999999999</v>
      </c>
      <c r="J80" s="317">
        <v>0.42959999999999998</v>
      </c>
      <c r="K80" s="318">
        <v>0.42970000000000003</v>
      </c>
      <c r="L80" s="318">
        <v>1</v>
      </c>
      <c r="M80" s="318">
        <v>1</v>
      </c>
      <c r="N80" s="327"/>
    </row>
    <row r="81" spans="2:14" hidden="1" x14ac:dyDescent="0.55000000000000004">
      <c r="B81" s="293"/>
      <c r="C81" s="314" t="s">
        <v>778</v>
      </c>
      <c r="D81" s="315" t="s">
        <v>787</v>
      </c>
      <c r="E81" s="316" t="s">
        <v>788</v>
      </c>
      <c r="F81" s="316" t="s">
        <v>765</v>
      </c>
      <c r="G81" s="262">
        <v>0</v>
      </c>
      <c r="H81" s="262">
        <v>0.2147</v>
      </c>
      <c r="I81" s="317">
        <v>0.21479999999999999</v>
      </c>
      <c r="J81" s="317">
        <v>0.42959999999999998</v>
      </c>
      <c r="K81" s="318">
        <v>0.42970000000000003</v>
      </c>
      <c r="L81" s="318">
        <v>1</v>
      </c>
      <c r="M81" s="318">
        <v>1</v>
      </c>
      <c r="N81" s="327"/>
    </row>
    <row r="82" spans="2:14" hidden="1" x14ac:dyDescent="0.55000000000000004">
      <c r="B82" s="293"/>
      <c r="C82" s="314" t="s">
        <v>778</v>
      </c>
      <c r="D82" s="315" t="s">
        <v>787</v>
      </c>
      <c r="E82" s="316" t="s">
        <v>788</v>
      </c>
      <c r="F82" s="316" t="s">
        <v>766</v>
      </c>
      <c r="G82" s="262">
        <v>0</v>
      </c>
      <c r="H82" s="262">
        <v>0.26050000000000001</v>
      </c>
      <c r="I82" s="317">
        <v>0.2606</v>
      </c>
      <c r="J82" s="317">
        <v>0.52100000000000002</v>
      </c>
      <c r="K82" s="318">
        <v>0.52110000000000001</v>
      </c>
      <c r="L82" s="318">
        <v>1</v>
      </c>
      <c r="M82" s="318">
        <v>1</v>
      </c>
      <c r="N82" s="327"/>
    </row>
    <row r="83" spans="2:14" hidden="1" x14ac:dyDescent="0.55000000000000004">
      <c r="B83" s="293"/>
      <c r="C83" s="314" t="s">
        <v>778</v>
      </c>
      <c r="D83" s="315" t="s">
        <v>787</v>
      </c>
      <c r="E83" s="316" t="s">
        <v>788</v>
      </c>
      <c r="F83" s="316" t="s">
        <v>767</v>
      </c>
      <c r="G83" s="262">
        <v>0</v>
      </c>
      <c r="H83" s="262">
        <v>0.30830000000000002</v>
      </c>
      <c r="I83" s="317">
        <v>0.30840000000000001</v>
      </c>
      <c r="J83" s="317">
        <v>0.61680000000000001</v>
      </c>
      <c r="K83" s="318">
        <v>0.6169</v>
      </c>
      <c r="L83" s="318">
        <v>1</v>
      </c>
      <c r="M83" s="318">
        <v>1</v>
      </c>
      <c r="N83" s="327"/>
    </row>
    <row r="84" spans="2:14" hidden="1" x14ac:dyDescent="0.55000000000000004">
      <c r="B84" s="293"/>
      <c r="C84" s="314" t="s">
        <v>778</v>
      </c>
      <c r="D84" s="315" t="s">
        <v>787</v>
      </c>
      <c r="E84" s="316" t="s">
        <v>788</v>
      </c>
      <c r="F84" s="316" t="s">
        <v>768</v>
      </c>
      <c r="G84" s="262">
        <v>0</v>
      </c>
      <c r="H84" s="262">
        <v>0.36280000000000001</v>
      </c>
      <c r="I84" s="317">
        <v>0.3629</v>
      </c>
      <c r="J84" s="317">
        <v>0.72560000000000002</v>
      </c>
      <c r="K84" s="318">
        <v>0.72570000000000001</v>
      </c>
      <c r="L84" s="318">
        <v>1</v>
      </c>
      <c r="M84" s="318">
        <v>1</v>
      </c>
      <c r="N84" s="327"/>
    </row>
    <row r="85" spans="2:14" hidden="1" x14ac:dyDescent="0.55000000000000004">
      <c r="B85" s="293"/>
      <c r="C85" s="314" t="s">
        <v>778</v>
      </c>
      <c r="D85" s="315" t="s">
        <v>787</v>
      </c>
      <c r="E85" s="316" t="s">
        <v>788</v>
      </c>
      <c r="F85" s="316" t="s">
        <v>769</v>
      </c>
      <c r="G85" s="262">
        <v>0</v>
      </c>
      <c r="H85" s="262">
        <v>0.40400000000000003</v>
      </c>
      <c r="I85" s="317">
        <v>0.40410000000000001</v>
      </c>
      <c r="J85" s="317">
        <v>0.80810000000000004</v>
      </c>
      <c r="K85" s="318">
        <v>0.80820000000000003</v>
      </c>
      <c r="L85" s="318">
        <v>1</v>
      </c>
      <c r="M85" s="318">
        <v>1</v>
      </c>
      <c r="N85" s="327"/>
    </row>
    <row r="86" spans="2:14" hidden="1" x14ac:dyDescent="0.55000000000000004">
      <c r="B86" s="293"/>
      <c r="C86" s="314" t="s">
        <v>778</v>
      </c>
      <c r="D86" s="315" t="s">
        <v>787</v>
      </c>
      <c r="E86" s="316" t="s">
        <v>788</v>
      </c>
      <c r="F86" s="316" t="s">
        <v>770</v>
      </c>
      <c r="G86" s="262">
        <v>0</v>
      </c>
      <c r="H86" s="262">
        <v>0.44030000000000002</v>
      </c>
      <c r="I86" s="317">
        <v>0.44040000000000001</v>
      </c>
      <c r="J86" s="317">
        <v>0.88060000000000005</v>
      </c>
      <c r="K86" s="318">
        <v>0.88070000000000004</v>
      </c>
      <c r="L86" s="318">
        <v>1</v>
      </c>
      <c r="M86" s="318">
        <v>1</v>
      </c>
      <c r="N86" s="327"/>
    </row>
    <row r="87" spans="2:14" hidden="1" x14ac:dyDescent="0.55000000000000004">
      <c r="B87" s="293"/>
      <c r="C87" s="314" t="s">
        <v>778</v>
      </c>
      <c r="D87" s="315" t="s">
        <v>787</v>
      </c>
      <c r="E87" s="316" t="s">
        <v>788</v>
      </c>
      <c r="F87" s="316" t="s">
        <v>771</v>
      </c>
      <c r="G87" s="262">
        <v>0</v>
      </c>
      <c r="H87" s="262">
        <v>0.47910000000000003</v>
      </c>
      <c r="I87" s="317">
        <v>0.47920000000000001</v>
      </c>
      <c r="J87" s="317">
        <v>0.95830000000000004</v>
      </c>
      <c r="K87" s="318">
        <v>0.95840000000000003</v>
      </c>
      <c r="L87" s="318">
        <v>1</v>
      </c>
      <c r="M87" s="318">
        <v>1</v>
      </c>
      <c r="N87" s="327"/>
    </row>
    <row r="88" spans="2:14" hidden="1" x14ac:dyDescent="0.55000000000000004">
      <c r="B88" s="293"/>
      <c r="C88" s="314" t="s">
        <v>778</v>
      </c>
      <c r="D88" s="315" t="s">
        <v>787</v>
      </c>
      <c r="E88" s="316" t="s">
        <v>788</v>
      </c>
      <c r="F88" s="316" t="s">
        <v>772</v>
      </c>
      <c r="G88" s="262">
        <v>0</v>
      </c>
      <c r="H88" s="262">
        <v>0.49990000000000001</v>
      </c>
      <c r="I88" s="317">
        <v>0.5</v>
      </c>
      <c r="J88" s="317">
        <v>0.99990000000000001</v>
      </c>
      <c r="K88" s="318">
        <v>1</v>
      </c>
      <c r="L88" s="318">
        <v>1</v>
      </c>
      <c r="M88" s="318">
        <v>1</v>
      </c>
      <c r="N88" s="327"/>
    </row>
    <row r="89" spans="2:14" x14ac:dyDescent="0.55000000000000004">
      <c r="B89" s="293"/>
      <c r="C89" s="334" t="s">
        <v>778</v>
      </c>
      <c r="D89" s="315" t="s">
        <v>789</v>
      </c>
      <c r="E89" s="319" t="s">
        <v>790</v>
      </c>
      <c r="F89" s="316" t="s">
        <v>765</v>
      </c>
      <c r="G89" s="262">
        <v>0</v>
      </c>
      <c r="H89" s="262">
        <v>0.23050000000000001</v>
      </c>
      <c r="I89" s="317">
        <v>0.2306</v>
      </c>
      <c r="J89" s="317">
        <v>0.4612</v>
      </c>
      <c r="K89" s="318">
        <v>0.46129999999999999</v>
      </c>
      <c r="L89" s="318">
        <v>1</v>
      </c>
      <c r="M89" s="318">
        <v>1</v>
      </c>
      <c r="N89" s="327"/>
    </row>
    <row r="90" spans="2:14" hidden="1" x14ac:dyDescent="0.55000000000000004">
      <c r="B90" s="293"/>
      <c r="C90" s="314" t="s">
        <v>778</v>
      </c>
      <c r="D90" s="315" t="s">
        <v>789</v>
      </c>
      <c r="E90" s="316" t="s">
        <v>790</v>
      </c>
      <c r="F90" s="316" t="s">
        <v>765</v>
      </c>
      <c r="G90" s="262">
        <v>0</v>
      </c>
      <c r="H90" s="262">
        <v>0.23050000000000001</v>
      </c>
      <c r="I90" s="317">
        <v>0.2306</v>
      </c>
      <c r="J90" s="317">
        <v>0.4612</v>
      </c>
      <c r="K90" s="318">
        <v>0.46129999999999999</v>
      </c>
      <c r="L90" s="318">
        <v>1</v>
      </c>
      <c r="M90" s="318">
        <v>1</v>
      </c>
      <c r="N90" s="327"/>
    </row>
    <row r="91" spans="2:14" hidden="1" x14ac:dyDescent="0.55000000000000004">
      <c r="B91" s="293"/>
      <c r="C91" s="314" t="s">
        <v>778</v>
      </c>
      <c r="D91" s="315" t="s">
        <v>789</v>
      </c>
      <c r="E91" s="316" t="s">
        <v>790</v>
      </c>
      <c r="F91" s="316" t="s">
        <v>766</v>
      </c>
      <c r="G91" s="262">
        <v>0</v>
      </c>
      <c r="H91" s="262">
        <v>0.28360000000000002</v>
      </c>
      <c r="I91" s="317">
        <v>0.28370000000000001</v>
      </c>
      <c r="J91" s="317">
        <v>0.56730000000000003</v>
      </c>
      <c r="K91" s="318">
        <v>0.56740000000000002</v>
      </c>
      <c r="L91" s="318">
        <v>1</v>
      </c>
      <c r="M91" s="318">
        <v>1</v>
      </c>
      <c r="N91" s="327"/>
    </row>
    <row r="92" spans="2:14" hidden="1" x14ac:dyDescent="0.55000000000000004">
      <c r="B92" s="293"/>
      <c r="C92" s="314" t="s">
        <v>778</v>
      </c>
      <c r="D92" s="315" t="s">
        <v>789</v>
      </c>
      <c r="E92" s="316" t="s">
        <v>790</v>
      </c>
      <c r="F92" s="316" t="s">
        <v>767</v>
      </c>
      <c r="G92" s="262">
        <v>0</v>
      </c>
      <c r="H92" s="262">
        <v>0.3296</v>
      </c>
      <c r="I92" s="317">
        <v>0.32969999999999999</v>
      </c>
      <c r="J92" s="317">
        <v>0.65939999999999999</v>
      </c>
      <c r="K92" s="318">
        <v>0.65949999999999998</v>
      </c>
      <c r="L92" s="318">
        <v>1</v>
      </c>
      <c r="M92" s="318">
        <v>1</v>
      </c>
      <c r="N92" s="327"/>
    </row>
    <row r="93" spans="2:14" hidden="1" x14ac:dyDescent="0.55000000000000004">
      <c r="B93" s="293"/>
      <c r="C93" s="314" t="s">
        <v>778</v>
      </c>
      <c r="D93" s="315" t="s">
        <v>789</v>
      </c>
      <c r="E93" s="316" t="s">
        <v>790</v>
      </c>
      <c r="F93" s="316" t="s">
        <v>768</v>
      </c>
      <c r="G93" s="262">
        <v>0</v>
      </c>
      <c r="H93" s="262">
        <v>0.37580000000000002</v>
      </c>
      <c r="I93" s="317">
        <v>0.37590000000000001</v>
      </c>
      <c r="J93" s="317">
        <v>0.75160000000000005</v>
      </c>
      <c r="K93" s="318">
        <v>0.75170000000000003</v>
      </c>
      <c r="L93" s="318">
        <v>1</v>
      </c>
      <c r="M93" s="318">
        <v>1</v>
      </c>
      <c r="N93" s="327"/>
    </row>
    <row r="94" spans="2:14" hidden="1" x14ac:dyDescent="0.55000000000000004">
      <c r="B94" s="293"/>
      <c r="C94" s="314" t="s">
        <v>778</v>
      </c>
      <c r="D94" s="315" t="s">
        <v>789</v>
      </c>
      <c r="E94" s="316" t="s">
        <v>790</v>
      </c>
      <c r="F94" s="316" t="s">
        <v>769</v>
      </c>
      <c r="G94" s="262">
        <v>0</v>
      </c>
      <c r="H94" s="262">
        <v>0.41560000000000002</v>
      </c>
      <c r="I94" s="317">
        <v>0.41570000000000001</v>
      </c>
      <c r="J94" s="317">
        <v>0.83130000000000004</v>
      </c>
      <c r="K94" s="318">
        <v>0.83140000000000003</v>
      </c>
      <c r="L94" s="318">
        <v>1</v>
      </c>
      <c r="M94" s="318">
        <v>1</v>
      </c>
      <c r="N94" s="327"/>
    </row>
    <row r="95" spans="2:14" hidden="1" x14ac:dyDescent="0.55000000000000004">
      <c r="B95" s="293"/>
      <c r="C95" s="314" t="s">
        <v>778</v>
      </c>
      <c r="D95" s="315" t="s">
        <v>789</v>
      </c>
      <c r="E95" s="316" t="s">
        <v>790</v>
      </c>
      <c r="F95" s="316" t="s">
        <v>770</v>
      </c>
      <c r="G95" s="262">
        <v>0</v>
      </c>
      <c r="H95" s="262">
        <v>0.45479999999999998</v>
      </c>
      <c r="I95" s="317">
        <v>0.45490000000000003</v>
      </c>
      <c r="J95" s="317">
        <v>0.90969999999999995</v>
      </c>
      <c r="K95" s="318">
        <v>0.90980000000000005</v>
      </c>
      <c r="L95" s="318">
        <v>1</v>
      </c>
      <c r="M95" s="318">
        <v>1</v>
      </c>
      <c r="N95" s="327"/>
    </row>
    <row r="96" spans="2:14" hidden="1" x14ac:dyDescent="0.55000000000000004">
      <c r="B96" s="293"/>
      <c r="C96" s="314" t="s">
        <v>778</v>
      </c>
      <c r="D96" s="315" t="s">
        <v>789</v>
      </c>
      <c r="E96" s="316" t="s">
        <v>790</v>
      </c>
      <c r="F96" s="316" t="s">
        <v>771</v>
      </c>
      <c r="G96" s="262">
        <v>0</v>
      </c>
      <c r="H96" s="262">
        <v>0.48780000000000001</v>
      </c>
      <c r="I96" s="317">
        <v>0.4879</v>
      </c>
      <c r="J96" s="317">
        <v>0.97560000000000002</v>
      </c>
      <c r="K96" s="318">
        <v>0.97570000000000001</v>
      </c>
      <c r="L96" s="318">
        <v>1</v>
      </c>
      <c r="M96" s="318">
        <v>1</v>
      </c>
      <c r="N96" s="327"/>
    </row>
    <row r="97" spans="2:14" hidden="1" x14ac:dyDescent="0.55000000000000004">
      <c r="B97" s="293"/>
      <c r="C97" s="314" t="s">
        <v>778</v>
      </c>
      <c r="D97" s="315" t="s">
        <v>789</v>
      </c>
      <c r="E97" s="316" t="s">
        <v>790</v>
      </c>
      <c r="F97" s="316" t="s">
        <v>772</v>
      </c>
      <c r="G97" s="262">
        <v>0</v>
      </c>
      <c r="H97" s="262">
        <v>0.49990000000000001</v>
      </c>
      <c r="I97" s="317">
        <v>0.5</v>
      </c>
      <c r="J97" s="317">
        <v>0.99990000000000001</v>
      </c>
      <c r="K97" s="318">
        <v>1</v>
      </c>
      <c r="L97" s="318">
        <v>1</v>
      </c>
      <c r="M97" s="318">
        <v>1</v>
      </c>
      <c r="N97" s="327"/>
    </row>
    <row r="98" spans="2:14" x14ac:dyDescent="0.55000000000000004">
      <c r="B98" s="293"/>
      <c r="C98" s="334" t="s">
        <v>778</v>
      </c>
      <c r="D98" s="315" t="s">
        <v>791</v>
      </c>
      <c r="E98" s="319" t="s">
        <v>792</v>
      </c>
      <c r="F98" s="316" t="s">
        <v>765</v>
      </c>
      <c r="G98" s="262">
        <v>0</v>
      </c>
      <c r="H98" s="262">
        <v>0.34989999999999999</v>
      </c>
      <c r="I98" s="317">
        <v>0.35</v>
      </c>
      <c r="J98" s="317">
        <v>0.45990000000000003</v>
      </c>
      <c r="K98" s="318">
        <v>0.46</v>
      </c>
      <c r="L98" s="318">
        <v>1</v>
      </c>
      <c r="M98" s="318">
        <v>1</v>
      </c>
      <c r="N98" s="327"/>
    </row>
    <row r="99" spans="2:14" hidden="1" x14ac:dyDescent="0.55000000000000004">
      <c r="B99" s="293"/>
      <c r="C99" s="314" t="s">
        <v>778</v>
      </c>
      <c r="D99" s="315" t="s">
        <v>791</v>
      </c>
      <c r="E99" s="316" t="s">
        <v>792</v>
      </c>
      <c r="F99" s="316" t="s">
        <v>765</v>
      </c>
      <c r="G99" s="262">
        <v>0</v>
      </c>
      <c r="H99" s="262">
        <v>0.34989999999999999</v>
      </c>
      <c r="I99" s="317">
        <v>0.35</v>
      </c>
      <c r="J99" s="317">
        <v>0.45990000000000003</v>
      </c>
      <c r="K99" s="318">
        <v>0.46</v>
      </c>
      <c r="L99" s="318">
        <v>1</v>
      </c>
      <c r="M99" s="318">
        <v>1</v>
      </c>
      <c r="N99" s="327"/>
    </row>
    <row r="100" spans="2:14" hidden="1" x14ac:dyDescent="0.55000000000000004">
      <c r="B100" s="293"/>
      <c r="C100" s="314" t="s">
        <v>778</v>
      </c>
      <c r="D100" s="315" t="s">
        <v>791</v>
      </c>
      <c r="E100" s="316" t="s">
        <v>792</v>
      </c>
      <c r="F100" s="316" t="s">
        <v>766</v>
      </c>
      <c r="G100" s="262">
        <v>0</v>
      </c>
      <c r="H100" s="262">
        <v>0.45990000000000003</v>
      </c>
      <c r="I100" s="317">
        <v>0.46</v>
      </c>
      <c r="J100" s="317">
        <v>0.56989999999999996</v>
      </c>
      <c r="K100" s="318">
        <v>0.56999999999999995</v>
      </c>
      <c r="L100" s="318">
        <v>1</v>
      </c>
      <c r="M100" s="318">
        <v>1</v>
      </c>
      <c r="N100" s="327"/>
    </row>
    <row r="101" spans="2:14" hidden="1" x14ac:dyDescent="0.55000000000000004">
      <c r="B101" s="293"/>
      <c r="C101" s="314" t="s">
        <v>778</v>
      </c>
      <c r="D101" s="315" t="s">
        <v>791</v>
      </c>
      <c r="E101" s="316" t="s">
        <v>792</v>
      </c>
      <c r="F101" s="316" t="s">
        <v>767</v>
      </c>
      <c r="G101" s="262">
        <v>0</v>
      </c>
      <c r="H101" s="262">
        <v>0.56989999999999996</v>
      </c>
      <c r="I101" s="317">
        <v>0.56999999999999995</v>
      </c>
      <c r="J101" s="317">
        <v>0.67990000000000006</v>
      </c>
      <c r="K101" s="318">
        <v>0.68</v>
      </c>
      <c r="L101" s="318">
        <v>1</v>
      </c>
      <c r="M101" s="318">
        <v>1</v>
      </c>
      <c r="N101" s="327"/>
    </row>
    <row r="102" spans="2:14" hidden="1" x14ac:dyDescent="0.55000000000000004">
      <c r="B102" s="293"/>
      <c r="C102" s="314" t="s">
        <v>778</v>
      </c>
      <c r="D102" s="315" t="s">
        <v>791</v>
      </c>
      <c r="E102" s="316" t="s">
        <v>792</v>
      </c>
      <c r="F102" s="316" t="s">
        <v>768</v>
      </c>
      <c r="G102" s="262">
        <v>0</v>
      </c>
      <c r="H102" s="262">
        <v>0.67990000000000006</v>
      </c>
      <c r="I102" s="317">
        <v>0.68</v>
      </c>
      <c r="J102" s="317">
        <v>0.78990000000000005</v>
      </c>
      <c r="K102" s="318">
        <v>0.79</v>
      </c>
      <c r="L102" s="318">
        <v>1</v>
      </c>
      <c r="M102" s="318">
        <v>1</v>
      </c>
      <c r="N102" s="327"/>
    </row>
    <row r="103" spans="2:14" hidden="1" x14ac:dyDescent="0.55000000000000004">
      <c r="B103" s="293"/>
      <c r="C103" s="314" t="s">
        <v>778</v>
      </c>
      <c r="D103" s="315" t="s">
        <v>791</v>
      </c>
      <c r="E103" s="316" t="s">
        <v>792</v>
      </c>
      <c r="F103" s="316" t="s">
        <v>769</v>
      </c>
      <c r="G103" s="262">
        <v>0</v>
      </c>
      <c r="H103" s="262">
        <v>0.75990000000000002</v>
      </c>
      <c r="I103" s="317">
        <v>0.76</v>
      </c>
      <c r="J103" s="317">
        <v>0.86990000000000001</v>
      </c>
      <c r="K103" s="318">
        <v>0.87</v>
      </c>
      <c r="L103" s="318">
        <v>1</v>
      </c>
      <c r="M103" s="318">
        <v>1</v>
      </c>
      <c r="N103" s="327"/>
    </row>
    <row r="104" spans="2:14" hidden="1" x14ac:dyDescent="0.55000000000000004">
      <c r="B104" s="293"/>
      <c r="C104" s="314" t="s">
        <v>778</v>
      </c>
      <c r="D104" s="315" t="s">
        <v>791</v>
      </c>
      <c r="E104" s="316" t="s">
        <v>792</v>
      </c>
      <c r="F104" s="316" t="s">
        <v>770</v>
      </c>
      <c r="G104" s="262">
        <v>0</v>
      </c>
      <c r="H104" s="262">
        <v>0.81989999999999996</v>
      </c>
      <c r="I104" s="317">
        <v>0.82</v>
      </c>
      <c r="J104" s="317">
        <v>0.92990000000000006</v>
      </c>
      <c r="K104" s="318">
        <v>0.93</v>
      </c>
      <c r="L104" s="318">
        <v>1</v>
      </c>
      <c r="M104" s="318">
        <v>1</v>
      </c>
      <c r="N104" s="327"/>
    </row>
    <row r="105" spans="2:14" hidden="1" x14ac:dyDescent="0.55000000000000004">
      <c r="B105" s="293"/>
      <c r="C105" s="314" t="s">
        <v>778</v>
      </c>
      <c r="D105" s="315" t="s">
        <v>791</v>
      </c>
      <c r="E105" s="316" t="s">
        <v>792</v>
      </c>
      <c r="F105" s="316" t="s">
        <v>771</v>
      </c>
      <c r="G105" s="262">
        <v>0</v>
      </c>
      <c r="H105" s="262">
        <v>0.87990000000000002</v>
      </c>
      <c r="I105" s="317">
        <v>0.88</v>
      </c>
      <c r="J105" s="317">
        <v>0.9899</v>
      </c>
      <c r="K105" s="318">
        <v>0.99</v>
      </c>
      <c r="L105" s="318">
        <v>1</v>
      </c>
      <c r="M105" s="318">
        <v>1</v>
      </c>
      <c r="N105" s="327"/>
    </row>
    <row r="106" spans="2:14" hidden="1" x14ac:dyDescent="0.55000000000000004">
      <c r="B106" s="293"/>
      <c r="C106" s="314" t="s">
        <v>778</v>
      </c>
      <c r="D106" s="315" t="s">
        <v>791</v>
      </c>
      <c r="E106" s="316" t="s">
        <v>792</v>
      </c>
      <c r="F106" s="316" t="s">
        <v>772</v>
      </c>
      <c r="G106" s="262">
        <v>0</v>
      </c>
      <c r="H106" s="262">
        <v>0.89990000000000003</v>
      </c>
      <c r="I106" s="317">
        <v>0.9</v>
      </c>
      <c r="J106" s="317">
        <v>0.99990000000000001</v>
      </c>
      <c r="K106" s="318">
        <v>1</v>
      </c>
      <c r="L106" s="318">
        <v>1</v>
      </c>
      <c r="M106" s="318">
        <v>1</v>
      </c>
      <c r="N106" s="327"/>
    </row>
    <row r="107" spans="2:14" x14ac:dyDescent="0.55000000000000004">
      <c r="B107" s="293"/>
      <c r="C107" s="334" t="s">
        <v>778</v>
      </c>
      <c r="D107" s="315" t="s">
        <v>793</v>
      </c>
      <c r="E107" s="319" t="s">
        <v>794</v>
      </c>
      <c r="F107" s="316" t="s">
        <v>765</v>
      </c>
      <c r="G107" s="262">
        <v>0</v>
      </c>
      <c r="H107" s="262">
        <v>0.22370000000000001</v>
      </c>
      <c r="I107" s="317">
        <v>0.2238</v>
      </c>
      <c r="J107" s="317">
        <v>0.44750000000000001</v>
      </c>
      <c r="K107" s="318">
        <v>0.4476</v>
      </c>
      <c r="L107" s="318">
        <v>1</v>
      </c>
      <c r="M107" s="318">
        <v>1</v>
      </c>
      <c r="N107" s="327"/>
    </row>
    <row r="108" spans="2:14" hidden="1" x14ac:dyDescent="0.55000000000000004">
      <c r="B108" s="293"/>
      <c r="C108" s="314" t="s">
        <v>778</v>
      </c>
      <c r="D108" s="315" t="s">
        <v>793</v>
      </c>
      <c r="E108" s="316" t="s">
        <v>794</v>
      </c>
      <c r="F108" s="316" t="s">
        <v>765</v>
      </c>
      <c r="G108" s="262">
        <v>0</v>
      </c>
      <c r="H108" s="262">
        <v>0.22370000000000001</v>
      </c>
      <c r="I108" s="317">
        <v>0.2238</v>
      </c>
      <c r="J108" s="317">
        <v>0.44750000000000001</v>
      </c>
      <c r="K108" s="318">
        <v>0.4476</v>
      </c>
      <c r="L108" s="318">
        <v>1</v>
      </c>
      <c r="M108" s="318">
        <v>1</v>
      </c>
      <c r="N108" s="327"/>
    </row>
    <row r="109" spans="2:14" hidden="1" x14ac:dyDescent="0.55000000000000004">
      <c r="B109" s="293"/>
      <c r="C109" s="314" t="s">
        <v>778</v>
      </c>
      <c r="D109" s="315" t="s">
        <v>793</v>
      </c>
      <c r="E109" s="316" t="s">
        <v>794</v>
      </c>
      <c r="F109" s="316" t="s">
        <v>766</v>
      </c>
      <c r="G109" s="262">
        <v>0</v>
      </c>
      <c r="H109" s="262">
        <v>0.2727</v>
      </c>
      <c r="I109" s="317">
        <v>0.27279999999999999</v>
      </c>
      <c r="J109" s="317">
        <v>0.54559999999999997</v>
      </c>
      <c r="K109" s="318">
        <v>0.54569999999999996</v>
      </c>
      <c r="L109" s="318">
        <v>1</v>
      </c>
      <c r="M109" s="318">
        <v>1</v>
      </c>
      <c r="N109" s="327"/>
    </row>
    <row r="110" spans="2:14" hidden="1" x14ac:dyDescent="0.55000000000000004">
      <c r="B110" s="293"/>
      <c r="C110" s="314" t="s">
        <v>778</v>
      </c>
      <c r="D110" s="315" t="s">
        <v>793</v>
      </c>
      <c r="E110" s="316" t="s">
        <v>794</v>
      </c>
      <c r="F110" s="316" t="s">
        <v>767</v>
      </c>
      <c r="G110" s="262">
        <v>0</v>
      </c>
      <c r="H110" s="262">
        <v>0.31990000000000002</v>
      </c>
      <c r="I110" s="317">
        <v>0.32</v>
      </c>
      <c r="J110" s="317">
        <v>0.63980000000000004</v>
      </c>
      <c r="K110" s="318">
        <v>0.63990000000000002</v>
      </c>
      <c r="L110" s="318">
        <v>1</v>
      </c>
      <c r="M110" s="318">
        <v>1</v>
      </c>
      <c r="N110" s="327"/>
    </row>
    <row r="111" spans="2:14" hidden="1" x14ac:dyDescent="0.55000000000000004">
      <c r="B111" s="293"/>
      <c r="C111" s="314" t="s">
        <v>778</v>
      </c>
      <c r="D111" s="315" t="s">
        <v>793</v>
      </c>
      <c r="E111" s="316" t="s">
        <v>794</v>
      </c>
      <c r="F111" s="316" t="s">
        <v>768</v>
      </c>
      <c r="G111" s="262">
        <v>0</v>
      </c>
      <c r="H111" s="262">
        <v>0.3669</v>
      </c>
      <c r="I111" s="317">
        <v>0.36699999999999999</v>
      </c>
      <c r="J111" s="317">
        <v>0.7339</v>
      </c>
      <c r="K111" s="318">
        <v>0.73399999999999999</v>
      </c>
      <c r="L111" s="318">
        <v>1</v>
      </c>
      <c r="M111" s="318">
        <v>1</v>
      </c>
      <c r="N111" s="327"/>
    </row>
    <row r="112" spans="2:14" hidden="1" x14ac:dyDescent="0.55000000000000004">
      <c r="B112" s="293"/>
      <c r="C112" s="314" t="s">
        <v>778</v>
      </c>
      <c r="D112" s="315" t="s">
        <v>793</v>
      </c>
      <c r="E112" s="316" t="s">
        <v>794</v>
      </c>
      <c r="F112" s="316" t="s">
        <v>769</v>
      </c>
      <c r="G112" s="262">
        <v>0</v>
      </c>
      <c r="H112" s="262">
        <v>0.40739999999999998</v>
      </c>
      <c r="I112" s="317">
        <v>0.40749999999999997</v>
      </c>
      <c r="J112" s="317">
        <v>0.81489999999999996</v>
      </c>
      <c r="K112" s="318">
        <v>0.81499999999999995</v>
      </c>
      <c r="L112" s="318">
        <v>1</v>
      </c>
      <c r="M112" s="318">
        <v>1</v>
      </c>
      <c r="N112" s="327"/>
    </row>
    <row r="113" spans="2:14" hidden="1" x14ac:dyDescent="0.55000000000000004">
      <c r="B113" s="293"/>
      <c r="C113" s="314" t="s">
        <v>778</v>
      </c>
      <c r="D113" s="315" t="s">
        <v>793</v>
      </c>
      <c r="E113" s="316" t="s">
        <v>794</v>
      </c>
      <c r="F113" s="316" t="s">
        <v>770</v>
      </c>
      <c r="G113" s="262">
        <v>0</v>
      </c>
      <c r="H113" s="262">
        <v>0.44879999999999998</v>
      </c>
      <c r="I113" s="317">
        <v>0.44890000000000002</v>
      </c>
      <c r="J113" s="317">
        <v>0.89780000000000004</v>
      </c>
      <c r="K113" s="318">
        <v>0.89790000000000003</v>
      </c>
      <c r="L113" s="318">
        <v>1</v>
      </c>
      <c r="M113" s="318">
        <v>1</v>
      </c>
      <c r="N113" s="327"/>
    </row>
    <row r="114" spans="2:14" hidden="1" x14ac:dyDescent="0.55000000000000004">
      <c r="B114" s="293"/>
      <c r="C114" s="314" t="s">
        <v>778</v>
      </c>
      <c r="D114" s="315" t="s">
        <v>793</v>
      </c>
      <c r="E114" s="316" t="s">
        <v>794</v>
      </c>
      <c r="F114" s="316" t="s">
        <v>771</v>
      </c>
      <c r="G114" s="262">
        <v>0</v>
      </c>
      <c r="H114" s="262">
        <v>0.4829</v>
      </c>
      <c r="I114" s="317">
        <v>0.48299999999999998</v>
      </c>
      <c r="J114" s="317">
        <v>0.96589999999999998</v>
      </c>
      <c r="K114" s="318">
        <v>0.96599999999999997</v>
      </c>
      <c r="L114" s="318">
        <v>1</v>
      </c>
      <c r="M114" s="318">
        <v>1</v>
      </c>
      <c r="N114" s="327"/>
    </row>
    <row r="115" spans="2:14" hidden="1" x14ac:dyDescent="0.55000000000000004">
      <c r="B115" s="293"/>
      <c r="C115" s="314" t="s">
        <v>778</v>
      </c>
      <c r="D115" s="315" t="s">
        <v>793</v>
      </c>
      <c r="E115" s="316" t="s">
        <v>794</v>
      </c>
      <c r="F115" s="316" t="s">
        <v>772</v>
      </c>
      <c r="G115" s="262">
        <v>0</v>
      </c>
      <c r="H115" s="262">
        <v>0.49990000000000001</v>
      </c>
      <c r="I115" s="317">
        <v>0.5</v>
      </c>
      <c r="J115" s="317">
        <v>0.99990000000000001</v>
      </c>
      <c r="K115" s="318">
        <v>1</v>
      </c>
      <c r="L115" s="318">
        <v>1</v>
      </c>
      <c r="M115" s="318">
        <v>1</v>
      </c>
      <c r="N115" s="327"/>
    </row>
    <row r="116" spans="2:14" x14ac:dyDescent="0.55000000000000004">
      <c r="B116" s="293"/>
      <c r="C116" s="334" t="s">
        <v>795</v>
      </c>
      <c r="D116" s="315" t="s">
        <v>796</v>
      </c>
      <c r="E116" s="335" t="s">
        <v>797</v>
      </c>
      <c r="F116" s="316" t="s">
        <v>765</v>
      </c>
      <c r="G116" s="262">
        <v>0</v>
      </c>
      <c r="H116" s="262">
        <v>0.32990000000000003</v>
      </c>
      <c r="I116" s="317">
        <v>0.33</v>
      </c>
      <c r="J116" s="317">
        <v>0.4199</v>
      </c>
      <c r="K116" s="318">
        <v>0.42</v>
      </c>
      <c r="L116" s="318">
        <v>1</v>
      </c>
      <c r="M116" s="318">
        <v>1</v>
      </c>
      <c r="N116" s="327"/>
    </row>
    <row r="117" spans="2:14" hidden="1" x14ac:dyDescent="0.55000000000000004">
      <c r="B117" s="293"/>
      <c r="C117" s="314" t="s">
        <v>795</v>
      </c>
      <c r="D117" s="315" t="s">
        <v>796</v>
      </c>
      <c r="E117" s="33" t="s">
        <v>797</v>
      </c>
      <c r="F117" s="316" t="s">
        <v>765</v>
      </c>
      <c r="G117" s="262">
        <v>0</v>
      </c>
      <c r="H117" s="262">
        <v>0.32990000000000003</v>
      </c>
      <c r="I117" s="317">
        <v>0.33</v>
      </c>
      <c r="J117" s="317">
        <v>0.4199</v>
      </c>
      <c r="K117" s="318">
        <v>0.42</v>
      </c>
      <c r="L117" s="318">
        <v>1</v>
      </c>
      <c r="M117" s="318">
        <v>1</v>
      </c>
      <c r="N117" s="327"/>
    </row>
    <row r="118" spans="2:14" hidden="1" x14ac:dyDescent="0.55000000000000004">
      <c r="B118" s="293"/>
      <c r="C118" s="314" t="s">
        <v>795</v>
      </c>
      <c r="D118" s="315" t="s">
        <v>796</v>
      </c>
      <c r="E118" s="33" t="s">
        <v>797</v>
      </c>
      <c r="F118" s="316" t="s">
        <v>766</v>
      </c>
      <c r="G118" s="262">
        <v>0</v>
      </c>
      <c r="H118" s="262">
        <v>0.4199</v>
      </c>
      <c r="I118" s="317">
        <v>0.42</v>
      </c>
      <c r="J118" s="317">
        <v>0.49990000000000001</v>
      </c>
      <c r="K118" s="318">
        <v>0.5</v>
      </c>
      <c r="L118" s="318">
        <v>1</v>
      </c>
      <c r="M118" s="318">
        <v>1</v>
      </c>
      <c r="N118" s="327"/>
    </row>
    <row r="119" spans="2:14" hidden="1" x14ac:dyDescent="0.55000000000000004">
      <c r="B119" s="293"/>
      <c r="C119" s="314" t="s">
        <v>795</v>
      </c>
      <c r="D119" s="315" t="s">
        <v>796</v>
      </c>
      <c r="E119" s="33" t="s">
        <v>797</v>
      </c>
      <c r="F119" s="316" t="s">
        <v>767</v>
      </c>
      <c r="G119" s="262">
        <v>0</v>
      </c>
      <c r="H119" s="262">
        <v>0.49990000000000001</v>
      </c>
      <c r="I119" s="317">
        <v>0.5</v>
      </c>
      <c r="J119" s="317">
        <v>0.57989999999999997</v>
      </c>
      <c r="K119" s="318">
        <v>0.57999999999999996</v>
      </c>
      <c r="L119" s="318">
        <v>1</v>
      </c>
      <c r="M119" s="318">
        <v>1</v>
      </c>
      <c r="N119" s="327"/>
    </row>
    <row r="120" spans="2:14" hidden="1" x14ac:dyDescent="0.55000000000000004">
      <c r="B120" s="293"/>
      <c r="C120" s="314" t="s">
        <v>795</v>
      </c>
      <c r="D120" s="315" t="s">
        <v>796</v>
      </c>
      <c r="E120" s="33" t="s">
        <v>797</v>
      </c>
      <c r="F120" s="316" t="s">
        <v>768</v>
      </c>
      <c r="G120" s="262">
        <v>0</v>
      </c>
      <c r="H120" s="262">
        <v>0.57989999999999997</v>
      </c>
      <c r="I120" s="317">
        <v>0.57999999999999996</v>
      </c>
      <c r="J120" s="317">
        <v>0.66990000000000005</v>
      </c>
      <c r="K120" s="318">
        <v>0.67</v>
      </c>
      <c r="L120" s="318">
        <v>1</v>
      </c>
      <c r="M120" s="318">
        <v>1</v>
      </c>
      <c r="N120" s="327"/>
    </row>
    <row r="121" spans="2:14" hidden="1" x14ac:dyDescent="0.55000000000000004">
      <c r="B121" s="293"/>
      <c r="C121" s="314" t="s">
        <v>795</v>
      </c>
      <c r="D121" s="315" t="s">
        <v>796</v>
      </c>
      <c r="E121" s="33" t="s">
        <v>797</v>
      </c>
      <c r="F121" s="316" t="s">
        <v>769</v>
      </c>
      <c r="G121" s="262">
        <v>0</v>
      </c>
      <c r="H121" s="262">
        <v>0.66990000000000005</v>
      </c>
      <c r="I121" s="317">
        <v>0.67</v>
      </c>
      <c r="J121" s="317">
        <v>0.74990000000000001</v>
      </c>
      <c r="K121" s="318">
        <v>0.75</v>
      </c>
      <c r="L121" s="318">
        <v>1</v>
      </c>
      <c r="M121" s="318">
        <v>1</v>
      </c>
      <c r="N121" s="327"/>
    </row>
    <row r="122" spans="2:14" hidden="1" x14ac:dyDescent="0.55000000000000004">
      <c r="B122" s="293"/>
      <c r="C122" s="314" t="s">
        <v>795</v>
      </c>
      <c r="D122" s="315" t="s">
        <v>796</v>
      </c>
      <c r="E122" s="33" t="s">
        <v>797</v>
      </c>
      <c r="F122" s="316" t="s">
        <v>770</v>
      </c>
      <c r="G122" s="262">
        <v>0</v>
      </c>
      <c r="H122" s="262">
        <v>0.74990000000000001</v>
      </c>
      <c r="I122" s="317">
        <v>0.75</v>
      </c>
      <c r="J122" s="317">
        <v>0.84989999999999999</v>
      </c>
      <c r="K122" s="318">
        <v>0.85</v>
      </c>
      <c r="L122" s="318">
        <v>1</v>
      </c>
      <c r="M122" s="318">
        <v>1</v>
      </c>
      <c r="N122" s="327"/>
    </row>
    <row r="123" spans="2:14" hidden="1" x14ac:dyDescent="0.55000000000000004">
      <c r="B123" s="293"/>
      <c r="C123" s="314" t="s">
        <v>795</v>
      </c>
      <c r="D123" s="315" t="s">
        <v>796</v>
      </c>
      <c r="E123" s="33" t="s">
        <v>797</v>
      </c>
      <c r="F123" s="316" t="s">
        <v>771</v>
      </c>
      <c r="G123" s="262">
        <v>0</v>
      </c>
      <c r="H123" s="262">
        <v>0.84989999999999999</v>
      </c>
      <c r="I123" s="317">
        <v>0.85</v>
      </c>
      <c r="J123" s="317">
        <v>0.91990000000000005</v>
      </c>
      <c r="K123" s="318">
        <v>0.92</v>
      </c>
      <c r="L123" s="318">
        <v>1</v>
      </c>
      <c r="M123" s="318">
        <v>1</v>
      </c>
      <c r="N123" s="327"/>
    </row>
    <row r="124" spans="2:14" hidden="1" x14ac:dyDescent="0.55000000000000004">
      <c r="B124" s="293"/>
      <c r="C124" s="314" t="s">
        <v>795</v>
      </c>
      <c r="D124" s="315" t="s">
        <v>796</v>
      </c>
      <c r="E124" s="33" t="s">
        <v>797</v>
      </c>
      <c r="F124" s="316" t="s">
        <v>772</v>
      </c>
      <c r="G124" s="262">
        <v>0</v>
      </c>
      <c r="H124" s="262">
        <v>0.91990000000000005</v>
      </c>
      <c r="I124" s="317">
        <v>0.92</v>
      </c>
      <c r="J124" s="317">
        <v>0.99990000000000001</v>
      </c>
      <c r="K124" s="318">
        <v>1</v>
      </c>
      <c r="L124" s="318">
        <v>1</v>
      </c>
      <c r="M124" s="318">
        <v>1</v>
      </c>
      <c r="N124" s="327"/>
    </row>
    <row r="125" spans="2:14" x14ac:dyDescent="0.55000000000000004">
      <c r="B125" s="293"/>
      <c r="C125" s="334" t="s">
        <v>795</v>
      </c>
      <c r="D125" s="315" t="s">
        <v>798</v>
      </c>
      <c r="E125" s="335" t="s">
        <v>799</v>
      </c>
      <c r="F125" s="316" t="s">
        <v>765</v>
      </c>
      <c r="G125" s="262">
        <v>0</v>
      </c>
      <c r="H125" s="262">
        <v>0.32990000000000003</v>
      </c>
      <c r="I125" s="317">
        <v>0.33</v>
      </c>
      <c r="J125" s="317">
        <v>0.4199</v>
      </c>
      <c r="K125" s="318">
        <v>0.42</v>
      </c>
      <c r="L125" s="318">
        <v>1</v>
      </c>
      <c r="M125" s="318">
        <v>1</v>
      </c>
      <c r="N125" s="327"/>
    </row>
    <row r="126" spans="2:14" hidden="1" x14ac:dyDescent="0.55000000000000004">
      <c r="B126" s="293"/>
      <c r="C126" s="314" t="s">
        <v>795</v>
      </c>
      <c r="D126" s="315" t="s">
        <v>798</v>
      </c>
      <c r="E126" s="33" t="s">
        <v>799</v>
      </c>
      <c r="F126" s="316" t="s">
        <v>765</v>
      </c>
      <c r="G126" s="262">
        <v>0</v>
      </c>
      <c r="H126" s="262">
        <v>0.32990000000000003</v>
      </c>
      <c r="I126" s="317">
        <v>0.33</v>
      </c>
      <c r="J126" s="317">
        <v>0.4199</v>
      </c>
      <c r="K126" s="318">
        <v>0.42</v>
      </c>
      <c r="L126" s="318">
        <v>1</v>
      </c>
      <c r="M126" s="318">
        <v>1</v>
      </c>
      <c r="N126" s="327"/>
    </row>
    <row r="127" spans="2:14" hidden="1" x14ac:dyDescent="0.55000000000000004">
      <c r="B127" s="293"/>
      <c r="C127" s="314" t="s">
        <v>795</v>
      </c>
      <c r="D127" s="315" t="s">
        <v>798</v>
      </c>
      <c r="E127" s="33" t="s">
        <v>799</v>
      </c>
      <c r="F127" s="316" t="s">
        <v>766</v>
      </c>
      <c r="G127" s="262">
        <v>0</v>
      </c>
      <c r="H127" s="262">
        <v>0.4199</v>
      </c>
      <c r="I127" s="317">
        <v>0.42</v>
      </c>
      <c r="J127" s="317">
        <v>0.49990000000000001</v>
      </c>
      <c r="K127" s="318">
        <v>0.5</v>
      </c>
      <c r="L127" s="318">
        <v>1</v>
      </c>
      <c r="M127" s="318">
        <v>1</v>
      </c>
      <c r="N127" s="327"/>
    </row>
    <row r="128" spans="2:14" hidden="1" x14ac:dyDescent="0.55000000000000004">
      <c r="B128" s="293"/>
      <c r="C128" s="314" t="s">
        <v>795</v>
      </c>
      <c r="D128" s="315" t="s">
        <v>798</v>
      </c>
      <c r="E128" s="33" t="s">
        <v>799</v>
      </c>
      <c r="F128" s="316" t="s">
        <v>767</v>
      </c>
      <c r="G128" s="262">
        <v>0</v>
      </c>
      <c r="H128" s="262">
        <v>0.49990000000000001</v>
      </c>
      <c r="I128" s="317">
        <v>0.5</v>
      </c>
      <c r="J128" s="317">
        <v>0.57989999999999997</v>
      </c>
      <c r="K128" s="318">
        <v>0.57999999999999996</v>
      </c>
      <c r="L128" s="318">
        <v>1</v>
      </c>
      <c r="M128" s="318">
        <v>1</v>
      </c>
      <c r="N128" s="327"/>
    </row>
    <row r="129" spans="2:14" hidden="1" x14ac:dyDescent="0.55000000000000004">
      <c r="B129" s="293"/>
      <c r="C129" s="314" t="s">
        <v>795</v>
      </c>
      <c r="D129" s="315" t="s">
        <v>798</v>
      </c>
      <c r="E129" s="33" t="s">
        <v>799</v>
      </c>
      <c r="F129" s="316" t="s">
        <v>768</v>
      </c>
      <c r="G129" s="262">
        <v>0</v>
      </c>
      <c r="H129" s="262">
        <v>0.57989999999999997</v>
      </c>
      <c r="I129" s="317">
        <v>0.57999999999999996</v>
      </c>
      <c r="J129" s="317">
        <v>0.66990000000000005</v>
      </c>
      <c r="K129" s="318">
        <v>0.67</v>
      </c>
      <c r="L129" s="318">
        <v>1</v>
      </c>
      <c r="M129" s="318">
        <v>1</v>
      </c>
      <c r="N129" s="327"/>
    </row>
    <row r="130" spans="2:14" hidden="1" x14ac:dyDescent="0.55000000000000004">
      <c r="B130" s="293"/>
      <c r="C130" s="314" t="s">
        <v>795</v>
      </c>
      <c r="D130" s="315" t="s">
        <v>798</v>
      </c>
      <c r="E130" s="33" t="s">
        <v>799</v>
      </c>
      <c r="F130" s="316" t="s">
        <v>769</v>
      </c>
      <c r="G130" s="262">
        <v>0</v>
      </c>
      <c r="H130" s="262">
        <v>0.66990000000000005</v>
      </c>
      <c r="I130" s="317">
        <v>0.67</v>
      </c>
      <c r="J130" s="317">
        <v>0.74990000000000001</v>
      </c>
      <c r="K130" s="318">
        <v>0.75</v>
      </c>
      <c r="L130" s="318">
        <v>1</v>
      </c>
      <c r="M130" s="318">
        <v>1</v>
      </c>
      <c r="N130" s="327"/>
    </row>
    <row r="131" spans="2:14" hidden="1" x14ac:dyDescent="0.55000000000000004">
      <c r="B131" s="293"/>
      <c r="C131" s="314" t="s">
        <v>795</v>
      </c>
      <c r="D131" s="315" t="s">
        <v>798</v>
      </c>
      <c r="E131" s="33" t="s">
        <v>799</v>
      </c>
      <c r="F131" s="316" t="s">
        <v>770</v>
      </c>
      <c r="G131" s="262">
        <v>0</v>
      </c>
      <c r="H131" s="262">
        <v>0.74990000000000001</v>
      </c>
      <c r="I131" s="317">
        <v>0.75</v>
      </c>
      <c r="J131" s="317">
        <v>0.84989999999999999</v>
      </c>
      <c r="K131" s="318">
        <v>0.85</v>
      </c>
      <c r="L131" s="318">
        <v>1</v>
      </c>
      <c r="M131" s="318">
        <v>1</v>
      </c>
      <c r="N131" s="327"/>
    </row>
    <row r="132" spans="2:14" hidden="1" x14ac:dyDescent="0.55000000000000004">
      <c r="B132" s="293"/>
      <c r="C132" s="314" t="s">
        <v>795</v>
      </c>
      <c r="D132" s="315" t="s">
        <v>798</v>
      </c>
      <c r="E132" s="33" t="s">
        <v>799</v>
      </c>
      <c r="F132" s="316" t="s">
        <v>771</v>
      </c>
      <c r="G132" s="262">
        <v>0</v>
      </c>
      <c r="H132" s="262">
        <v>0.84989999999999999</v>
      </c>
      <c r="I132" s="317">
        <v>0.85</v>
      </c>
      <c r="J132" s="317">
        <v>0.91990000000000005</v>
      </c>
      <c r="K132" s="318">
        <v>0.92</v>
      </c>
      <c r="L132" s="318">
        <v>1</v>
      </c>
      <c r="M132" s="318">
        <v>1</v>
      </c>
      <c r="N132" s="327"/>
    </row>
    <row r="133" spans="2:14" hidden="1" x14ac:dyDescent="0.55000000000000004">
      <c r="B133" s="293"/>
      <c r="C133" s="314" t="s">
        <v>795</v>
      </c>
      <c r="D133" s="315" t="s">
        <v>798</v>
      </c>
      <c r="E133" s="33" t="s">
        <v>799</v>
      </c>
      <c r="F133" s="316" t="s">
        <v>772</v>
      </c>
      <c r="G133" s="262">
        <v>0</v>
      </c>
      <c r="H133" s="262">
        <v>0.91990000000000005</v>
      </c>
      <c r="I133" s="317">
        <v>0.92</v>
      </c>
      <c r="J133" s="317">
        <v>0.99990000000000001</v>
      </c>
      <c r="K133" s="318">
        <v>1</v>
      </c>
      <c r="L133" s="318">
        <v>1</v>
      </c>
      <c r="M133" s="318">
        <v>1</v>
      </c>
      <c r="N133" s="327"/>
    </row>
    <row r="134" spans="2:14" x14ac:dyDescent="0.55000000000000004">
      <c r="B134" s="293"/>
      <c r="C134" s="334" t="s">
        <v>795</v>
      </c>
      <c r="D134" s="315" t="s">
        <v>800</v>
      </c>
      <c r="E134" s="335" t="s">
        <v>801</v>
      </c>
      <c r="F134" s="316" t="s">
        <v>765</v>
      </c>
      <c r="G134" s="262">
        <v>0</v>
      </c>
      <c r="H134" s="262">
        <v>0.32990000000000003</v>
      </c>
      <c r="I134" s="317">
        <v>0.33</v>
      </c>
      <c r="J134" s="317">
        <v>0.4199</v>
      </c>
      <c r="K134" s="318">
        <v>0.42</v>
      </c>
      <c r="L134" s="318">
        <v>1</v>
      </c>
      <c r="M134" s="318">
        <v>1</v>
      </c>
      <c r="N134" s="327"/>
    </row>
    <row r="135" spans="2:14" hidden="1" x14ac:dyDescent="0.55000000000000004">
      <c r="B135" s="293"/>
      <c r="C135" s="314" t="s">
        <v>795</v>
      </c>
      <c r="D135" s="315" t="s">
        <v>800</v>
      </c>
      <c r="E135" s="33" t="s">
        <v>801</v>
      </c>
      <c r="F135" s="316" t="s">
        <v>765</v>
      </c>
      <c r="G135" s="262">
        <v>0</v>
      </c>
      <c r="H135" s="262">
        <v>0.32990000000000003</v>
      </c>
      <c r="I135" s="317">
        <v>0.33</v>
      </c>
      <c r="J135" s="317">
        <v>0.4199</v>
      </c>
      <c r="K135" s="318">
        <v>0.42</v>
      </c>
      <c r="L135" s="318">
        <v>1</v>
      </c>
      <c r="M135" s="318">
        <v>1</v>
      </c>
      <c r="N135" s="327"/>
    </row>
    <row r="136" spans="2:14" hidden="1" x14ac:dyDescent="0.55000000000000004">
      <c r="B136" s="293"/>
      <c r="C136" s="314" t="s">
        <v>795</v>
      </c>
      <c r="D136" s="315" t="s">
        <v>800</v>
      </c>
      <c r="E136" s="33" t="s">
        <v>801</v>
      </c>
      <c r="F136" s="316" t="s">
        <v>766</v>
      </c>
      <c r="G136" s="262">
        <v>0</v>
      </c>
      <c r="H136" s="262">
        <v>0.4199</v>
      </c>
      <c r="I136" s="317">
        <v>0.42</v>
      </c>
      <c r="J136" s="317">
        <v>0.49990000000000001</v>
      </c>
      <c r="K136" s="318">
        <v>0.5</v>
      </c>
      <c r="L136" s="318">
        <v>1</v>
      </c>
      <c r="M136" s="318">
        <v>1</v>
      </c>
      <c r="N136" s="327"/>
    </row>
    <row r="137" spans="2:14" hidden="1" x14ac:dyDescent="0.55000000000000004">
      <c r="B137" s="293"/>
      <c r="C137" s="314" t="s">
        <v>795</v>
      </c>
      <c r="D137" s="315" t="s">
        <v>800</v>
      </c>
      <c r="E137" s="33" t="s">
        <v>801</v>
      </c>
      <c r="F137" s="316" t="s">
        <v>767</v>
      </c>
      <c r="G137" s="262">
        <v>0</v>
      </c>
      <c r="H137" s="262">
        <v>0.49990000000000001</v>
      </c>
      <c r="I137" s="317">
        <v>0.5</v>
      </c>
      <c r="J137" s="317">
        <v>0.57989999999999997</v>
      </c>
      <c r="K137" s="318">
        <v>0.57999999999999996</v>
      </c>
      <c r="L137" s="318">
        <v>1</v>
      </c>
      <c r="M137" s="318">
        <v>1</v>
      </c>
      <c r="N137" s="327"/>
    </row>
    <row r="138" spans="2:14" hidden="1" x14ac:dyDescent="0.55000000000000004">
      <c r="B138" s="293"/>
      <c r="C138" s="314" t="s">
        <v>795</v>
      </c>
      <c r="D138" s="315" t="s">
        <v>800</v>
      </c>
      <c r="E138" s="33" t="s">
        <v>801</v>
      </c>
      <c r="F138" s="316" t="s">
        <v>768</v>
      </c>
      <c r="G138" s="262">
        <v>0</v>
      </c>
      <c r="H138" s="262">
        <v>0.57989999999999997</v>
      </c>
      <c r="I138" s="317">
        <v>0.57999999999999996</v>
      </c>
      <c r="J138" s="317">
        <v>0.66990000000000005</v>
      </c>
      <c r="K138" s="318">
        <v>0.67</v>
      </c>
      <c r="L138" s="318">
        <v>1</v>
      </c>
      <c r="M138" s="318">
        <v>1</v>
      </c>
      <c r="N138" s="327"/>
    </row>
    <row r="139" spans="2:14" hidden="1" x14ac:dyDescent="0.55000000000000004">
      <c r="B139" s="293"/>
      <c r="C139" s="314" t="s">
        <v>795</v>
      </c>
      <c r="D139" s="315" t="s">
        <v>800</v>
      </c>
      <c r="E139" s="33" t="s">
        <v>801</v>
      </c>
      <c r="F139" s="316" t="s">
        <v>769</v>
      </c>
      <c r="G139" s="262">
        <v>0</v>
      </c>
      <c r="H139" s="262">
        <v>0.66990000000000005</v>
      </c>
      <c r="I139" s="317">
        <v>0.67</v>
      </c>
      <c r="J139" s="317">
        <v>0.74990000000000001</v>
      </c>
      <c r="K139" s="318">
        <v>0.75</v>
      </c>
      <c r="L139" s="318">
        <v>1</v>
      </c>
      <c r="M139" s="318">
        <v>1</v>
      </c>
      <c r="N139" s="327"/>
    </row>
    <row r="140" spans="2:14" hidden="1" x14ac:dyDescent="0.55000000000000004">
      <c r="B140" s="293"/>
      <c r="C140" s="314" t="s">
        <v>795</v>
      </c>
      <c r="D140" s="315" t="s">
        <v>800</v>
      </c>
      <c r="E140" s="33" t="s">
        <v>801</v>
      </c>
      <c r="F140" s="316" t="s">
        <v>770</v>
      </c>
      <c r="G140" s="262">
        <v>0</v>
      </c>
      <c r="H140" s="262">
        <v>0.74990000000000001</v>
      </c>
      <c r="I140" s="317">
        <v>0.75</v>
      </c>
      <c r="J140" s="317">
        <v>0.84989999999999999</v>
      </c>
      <c r="K140" s="318">
        <v>0.85</v>
      </c>
      <c r="L140" s="318">
        <v>1</v>
      </c>
      <c r="M140" s="318">
        <v>1</v>
      </c>
      <c r="N140" s="327"/>
    </row>
    <row r="141" spans="2:14" hidden="1" x14ac:dyDescent="0.55000000000000004">
      <c r="B141" s="293"/>
      <c r="C141" s="314" t="s">
        <v>795</v>
      </c>
      <c r="D141" s="315" t="s">
        <v>800</v>
      </c>
      <c r="E141" s="33" t="s">
        <v>801</v>
      </c>
      <c r="F141" s="316" t="s">
        <v>771</v>
      </c>
      <c r="G141" s="262">
        <v>0</v>
      </c>
      <c r="H141" s="262">
        <v>0.84989999999999999</v>
      </c>
      <c r="I141" s="317">
        <v>0.85</v>
      </c>
      <c r="J141" s="317">
        <v>0.91990000000000005</v>
      </c>
      <c r="K141" s="318">
        <v>0.92</v>
      </c>
      <c r="L141" s="318">
        <v>1</v>
      </c>
      <c r="M141" s="318">
        <v>1</v>
      </c>
      <c r="N141" s="327"/>
    </row>
    <row r="142" spans="2:14" hidden="1" x14ac:dyDescent="0.55000000000000004">
      <c r="B142" s="293"/>
      <c r="C142" s="314" t="s">
        <v>795</v>
      </c>
      <c r="D142" s="315" t="s">
        <v>800</v>
      </c>
      <c r="E142" s="33" t="s">
        <v>801</v>
      </c>
      <c r="F142" s="316" t="s">
        <v>772</v>
      </c>
      <c r="G142" s="262">
        <v>0</v>
      </c>
      <c r="H142" s="262">
        <v>0.91990000000000005</v>
      </c>
      <c r="I142" s="317">
        <v>0.92</v>
      </c>
      <c r="J142" s="317">
        <v>0.99990000000000001</v>
      </c>
      <c r="K142" s="318">
        <v>1</v>
      </c>
      <c r="L142" s="318">
        <v>1</v>
      </c>
      <c r="M142" s="318">
        <v>1</v>
      </c>
      <c r="N142" s="327"/>
    </row>
    <row r="143" spans="2:14" x14ac:dyDescent="0.55000000000000004">
      <c r="B143" s="293"/>
      <c r="C143" s="334" t="s">
        <v>795</v>
      </c>
      <c r="D143" s="315" t="s">
        <v>802</v>
      </c>
      <c r="E143" s="335" t="s">
        <v>803</v>
      </c>
      <c r="F143" s="316" t="s">
        <v>765</v>
      </c>
      <c r="G143" s="262">
        <v>0</v>
      </c>
      <c r="H143" s="262">
        <v>0.32990000000000003</v>
      </c>
      <c r="I143" s="317">
        <v>0.33</v>
      </c>
      <c r="J143" s="317">
        <v>0.4199</v>
      </c>
      <c r="K143" s="318">
        <v>0.42</v>
      </c>
      <c r="L143" s="318">
        <v>1</v>
      </c>
      <c r="M143" s="318">
        <v>1</v>
      </c>
      <c r="N143" s="327"/>
    </row>
    <row r="144" spans="2:14" hidden="1" x14ac:dyDescent="0.55000000000000004">
      <c r="B144" s="293"/>
      <c r="C144" s="314" t="s">
        <v>795</v>
      </c>
      <c r="D144" s="315" t="s">
        <v>802</v>
      </c>
      <c r="E144" s="33" t="s">
        <v>803</v>
      </c>
      <c r="F144" s="316" t="s">
        <v>765</v>
      </c>
      <c r="G144" s="262">
        <v>0</v>
      </c>
      <c r="H144" s="262">
        <v>0.32990000000000003</v>
      </c>
      <c r="I144" s="317">
        <v>0.33</v>
      </c>
      <c r="J144" s="317">
        <v>0.4199</v>
      </c>
      <c r="K144" s="318">
        <v>0.42</v>
      </c>
      <c r="L144" s="318">
        <v>1</v>
      </c>
      <c r="M144" s="318">
        <v>1</v>
      </c>
      <c r="N144" s="327"/>
    </row>
    <row r="145" spans="2:14" hidden="1" x14ac:dyDescent="0.55000000000000004">
      <c r="B145" s="293"/>
      <c r="C145" s="314" t="s">
        <v>795</v>
      </c>
      <c r="D145" s="315" t="s">
        <v>802</v>
      </c>
      <c r="E145" s="33" t="s">
        <v>803</v>
      </c>
      <c r="F145" s="316" t="s">
        <v>766</v>
      </c>
      <c r="G145" s="262">
        <v>0</v>
      </c>
      <c r="H145" s="262">
        <v>0.4199</v>
      </c>
      <c r="I145" s="317">
        <v>0.42</v>
      </c>
      <c r="J145" s="317">
        <v>0.49990000000000001</v>
      </c>
      <c r="K145" s="318">
        <v>0.5</v>
      </c>
      <c r="L145" s="318">
        <v>1</v>
      </c>
      <c r="M145" s="318">
        <v>1</v>
      </c>
      <c r="N145" s="327"/>
    </row>
    <row r="146" spans="2:14" hidden="1" x14ac:dyDescent="0.55000000000000004">
      <c r="B146" s="293"/>
      <c r="C146" s="314" t="s">
        <v>795</v>
      </c>
      <c r="D146" s="315" t="s">
        <v>802</v>
      </c>
      <c r="E146" s="33" t="s">
        <v>803</v>
      </c>
      <c r="F146" s="316" t="s">
        <v>767</v>
      </c>
      <c r="G146" s="262">
        <v>0</v>
      </c>
      <c r="H146" s="262">
        <v>0.49990000000000001</v>
      </c>
      <c r="I146" s="317">
        <v>0.5</v>
      </c>
      <c r="J146" s="317">
        <v>0.57989999999999997</v>
      </c>
      <c r="K146" s="318">
        <v>0.57999999999999996</v>
      </c>
      <c r="L146" s="318">
        <v>1</v>
      </c>
      <c r="M146" s="318">
        <v>1</v>
      </c>
      <c r="N146" s="327"/>
    </row>
    <row r="147" spans="2:14" hidden="1" x14ac:dyDescent="0.55000000000000004">
      <c r="B147" s="293"/>
      <c r="C147" s="314" t="s">
        <v>795</v>
      </c>
      <c r="D147" s="315" t="s">
        <v>802</v>
      </c>
      <c r="E147" s="33" t="s">
        <v>803</v>
      </c>
      <c r="F147" s="316" t="s">
        <v>768</v>
      </c>
      <c r="G147" s="262">
        <v>0</v>
      </c>
      <c r="H147" s="262">
        <v>0.57989999999999997</v>
      </c>
      <c r="I147" s="317">
        <v>0.57999999999999996</v>
      </c>
      <c r="J147" s="317">
        <v>0.66990000000000005</v>
      </c>
      <c r="K147" s="318">
        <v>0.67</v>
      </c>
      <c r="L147" s="318">
        <v>1</v>
      </c>
      <c r="M147" s="318">
        <v>1</v>
      </c>
      <c r="N147" s="327"/>
    </row>
    <row r="148" spans="2:14" hidden="1" x14ac:dyDescent="0.55000000000000004">
      <c r="B148" s="293"/>
      <c r="C148" s="314" t="s">
        <v>795</v>
      </c>
      <c r="D148" s="315" t="s">
        <v>802</v>
      </c>
      <c r="E148" s="33" t="s">
        <v>803</v>
      </c>
      <c r="F148" s="316" t="s">
        <v>769</v>
      </c>
      <c r="G148" s="262">
        <v>0</v>
      </c>
      <c r="H148" s="262">
        <v>0.66990000000000005</v>
      </c>
      <c r="I148" s="317">
        <v>0.67</v>
      </c>
      <c r="J148" s="317">
        <v>0.74990000000000001</v>
      </c>
      <c r="K148" s="318">
        <v>0.75</v>
      </c>
      <c r="L148" s="318">
        <v>1</v>
      </c>
      <c r="M148" s="318">
        <v>1</v>
      </c>
      <c r="N148" s="327"/>
    </row>
    <row r="149" spans="2:14" hidden="1" x14ac:dyDescent="0.55000000000000004">
      <c r="B149" s="293"/>
      <c r="C149" s="314" t="s">
        <v>795</v>
      </c>
      <c r="D149" s="315" t="s">
        <v>802</v>
      </c>
      <c r="E149" s="33" t="s">
        <v>803</v>
      </c>
      <c r="F149" s="316" t="s">
        <v>770</v>
      </c>
      <c r="G149" s="262">
        <v>0</v>
      </c>
      <c r="H149" s="262">
        <v>0.74990000000000001</v>
      </c>
      <c r="I149" s="317">
        <v>0.75</v>
      </c>
      <c r="J149" s="317">
        <v>0.84989999999999999</v>
      </c>
      <c r="K149" s="318">
        <v>0.85</v>
      </c>
      <c r="L149" s="318">
        <v>1</v>
      </c>
      <c r="M149" s="318">
        <v>1</v>
      </c>
      <c r="N149" s="327"/>
    </row>
    <row r="150" spans="2:14" hidden="1" x14ac:dyDescent="0.55000000000000004">
      <c r="B150" s="293"/>
      <c r="C150" s="314" t="s">
        <v>795</v>
      </c>
      <c r="D150" s="315" t="s">
        <v>802</v>
      </c>
      <c r="E150" s="33" t="s">
        <v>803</v>
      </c>
      <c r="F150" s="316" t="s">
        <v>771</v>
      </c>
      <c r="G150" s="262">
        <v>0</v>
      </c>
      <c r="H150" s="262">
        <v>0.84989999999999999</v>
      </c>
      <c r="I150" s="317">
        <v>0.85</v>
      </c>
      <c r="J150" s="317">
        <v>0.91990000000000005</v>
      </c>
      <c r="K150" s="318">
        <v>0.92</v>
      </c>
      <c r="L150" s="318">
        <v>1</v>
      </c>
      <c r="M150" s="318">
        <v>1</v>
      </c>
      <c r="N150" s="327"/>
    </row>
    <row r="151" spans="2:14" hidden="1" x14ac:dyDescent="0.55000000000000004">
      <c r="B151" s="293"/>
      <c r="C151" s="314" t="s">
        <v>795</v>
      </c>
      <c r="D151" s="315" t="s">
        <v>802</v>
      </c>
      <c r="E151" s="33" t="s">
        <v>803</v>
      </c>
      <c r="F151" s="316" t="s">
        <v>772</v>
      </c>
      <c r="G151" s="262">
        <v>0</v>
      </c>
      <c r="H151" s="262">
        <v>0.91990000000000005</v>
      </c>
      <c r="I151" s="317">
        <v>0.92</v>
      </c>
      <c r="J151" s="317">
        <v>0.99990000000000001</v>
      </c>
      <c r="K151" s="318">
        <v>1</v>
      </c>
      <c r="L151" s="318">
        <v>1</v>
      </c>
      <c r="M151" s="318">
        <v>1</v>
      </c>
      <c r="N151" s="327"/>
    </row>
    <row r="152" spans="2:14" x14ac:dyDescent="0.55000000000000004">
      <c r="B152" s="293"/>
      <c r="C152" s="334" t="s">
        <v>795</v>
      </c>
      <c r="D152" s="315" t="s">
        <v>804</v>
      </c>
      <c r="E152" s="335" t="s">
        <v>805</v>
      </c>
      <c r="F152" s="319" t="s">
        <v>765</v>
      </c>
      <c r="G152" s="262">
        <v>0</v>
      </c>
      <c r="H152" s="262">
        <v>0.32990000000000003</v>
      </c>
      <c r="I152" s="317">
        <v>0.33</v>
      </c>
      <c r="J152" s="317">
        <v>0.4199</v>
      </c>
      <c r="K152" s="318">
        <v>0.42</v>
      </c>
      <c r="L152" s="318">
        <v>1</v>
      </c>
      <c r="M152" s="318">
        <v>1</v>
      </c>
      <c r="N152" s="327"/>
    </row>
    <row r="153" spans="2:14" hidden="1" x14ac:dyDescent="0.55000000000000004">
      <c r="B153" s="293"/>
      <c r="C153" s="314" t="s">
        <v>795</v>
      </c>
      <c r="D153" s="315" t="s">
        <v>804</v>
      </c>
      <c r="E153" s="33" t="s">
        <v>805</v>
      </c>
      <c r="F153" s="319" t="s">
        <v>765</v>
      </c>
      <c r="G153" s="262">
        <v>0</v>
      </c>
      <c r="H153" s="262">
        <v>0.32990000000000003</v>
      </c>
      <c r="I153" s="317">
        <v>0.33</v>
      </c>
      <c r="J153" s="317">
        <v>0.4199</v>
      </c>
      <c r="K153" s="318">
        <v>0.42</v>
      </c>
      <c r="L153" s="318">
        <v>1</v>
      </c>
      <c r="M153" s="318">
        <v>1</v>
      </c>
      <c r="N153" s="327"/>
    </row>
    <row r="154" spans="2:14" hidden="1" x14ac:dyDescent="0.55000000000000004">
      <c r="B154" s="293"/>
      <c r="C154" s="314" t="s">
        <v>795</v>
      </c>
      <c r="D154" s="315" t="s">
        <v>804</v>
      </c>
      <c r="E154" s="33" t="s">
        <v>805</v>
      </c>
      <c r="F154" s="319" t="s">
        <v>766</v>
      </c>
      <c r="G154" s="262">
        <v>0</v>
      </c>
      <c r="H154" s="262">
        <v>0.4199</v>
      </c>
      <c r="I154" s="317">
        <v>0.42</v>
      </c>
      <c r="J154" s="317">
        <v>0.49990000000000001</v>
      </c>
      <c r="K154" s="318">
        <v>0.5</v>
      </c>
      <c r="L154" s="318">
        <v>1</v>
      </c>
      <c r="M154" s="318">
        <v>1</v>
      </c>
      <c r="N154" s="327"/>
    </row>
    <row r="155" spans="2:14" hidden="1" x14ac:dyDescent="0.55000000000000004">
      <c r="B155" s="293"/>
      <c r="C155" s="314" t="s">
        <v>795</v>
      </c>
      <c r="D155" s="315" t="s">
        <v>804</v>
      </c>
      <c r="E155" s="33" t="s">
        <v>805</v>
      </c>
      <c r="F155" s="319" t="s">
        <v>767</v>
      </c>
      <c r="G155" s="262">
        <v>0</v>
      </c>
      <c r="H155" s="262">
        <v>0.49990000000000001</v>
      </c>
      <c r="I155" s="317">
        <v>0.5</v>
      </c>
      <c r="J155" s="317">
        <v>0.57989999999999997</v>
      </c>
      <c r="K155" s="318">
        <v>0.57999999999999996</v>
      </c>
      <c r="L155" s="318">
        <v>1</v>
      </c>
      <c r="M155" s="318">
        <v>1</v>
      </c>
      <c r="N155" s="327"/>
    </row>
    <row r="156" spans="2:14" hidden="1" x14ac:dyDescent="0.55000000000000004">
      <c r="B156" s="293"/>
      <c r="C156" s="314" t="s">
        <v>795</v>
      </c>
      <c r="D156" s="315" t="s">
        <v>804</v>
      </c>
      <c r="E156" s="33" t="s">
        <v>805</v>
      </c>
      <c r="F156" s="319" t="s">
        <v>768</v>
      </c>
      <c r="G156" s="262">
        <v>0</v>
      </c>
      <c r="H156" s="262">
        <v>0.57989999999999997</v>
      </c>
      <c r="I156" s="317">
        <v>0.57999999999999996</v>
      </c>
      <c r="J156" s="317">
        <v>0.66990000000000005</v>
      </c>
      <c r="K156" s="318">
        <v>0.67</v>
      </c>
      <c r="L156" s="318">
        <v>1</v>
      </c>
      <c r="M156" s="318">
        <v>1</v>
      </c>
      <c r="N156" s="327"/>
    </row>
    <row r="157" spans="2:14" hidden="1" x14ac:dyDescent="0.55000000000000004">
      <c r="B157" s="293"/>
      <c r="C157" s="314" t="s">
        <v>795</v>
      </c>
      <c r="D157" s="315" t="s">
        <v>804</v>
      </c>
      <c r="E157" s="33" t="s">
        <v>805</v>
      </c>
      <c r="F157" s="319" t="s">
        <v>769</v>
      </c>
      <c r="G157" s="262">
        <v>0</v>
      </c>
      <c r="H157" s="262">
        <v>0.66990000000000005</v>
      </c>
      <c r="I157" s="317">
        <v>0.67</v>
      </c>
      <c r="J157" s="317">
        <v>0.74990000000000001</v>
      </c>
      <c r="K157" s="318">
        <v>0.75</v>
      </c>
      <c r="L157" s="318">
        <v>1</v>
      </c>
      <c r="M157" s="318">
        <v>1</v>
      </c>
      <c r="N157" s="327"/>
    </row>
    <row r="158" spans="2:14" hidden="1" x14ac:dyDescent="0.55000000000000004">
      <c r="B158" s="293"/>
      <c r="C158" s="314" t="s">
        <v>795</v>
      </c>
      <c r="D158" s="315" t="s">
        <v>804</v>
      </c>
      <c r="E158" s="33" t="s">
        <v>805</v>
      </c>
      <c r="F158" s="319" t="s">
        <v>770</v>
      </c>
      <c r="G158" s="262">
        <v>0</v>
      </c>
      <c r="H158" s="262">
        <v>0.74990000000000001</v>
      </c>
      <c r="I158" s="317">
        <v>0.75</v>
      </c>
      <c r="J158" s="317">
        <v>0.84989999999999999</v>
      </c>
      <c r="K158" s="318">
        <v>0.85</v>
      </c>
      <c r="L158" s="318">
        <v>1</v>
      </c>
      <c r="M158" s="318">
        <v>1</v>
      </c>
      <c r="N158" s="327"/>
    </row>
    <row r="159" spans="2:14" hidden="1" x14ac:dyDescent="0.55000000000000004">
      <c r="B159" s="293"/>
      <c r="C159" s="314" t="s">
        <v>795</v>
      </c>
      <c r="D159" s="315" t="s">
        <v>804</v>
      </c>
      <c r="E159" s="33" t="s">
        <v>805</v>
      </c>
      <c r="F159" s="319" t="s">
        <v>771</v>
      </c>
      <c r="G159" s="262">
        <v>0</v>
      </c>
      <c r="H159" s="262">
        <v>0.84989999999999999</v>
      </c>
      <c r="I159" s="317">
        <v>0.85</v>
      </c>
      <c r="J159" s="317">
        <v>0.91990000000000005</v>
      </c>
      <c r="K159" s="318">
        <v>0.92</v>
      </c>
      <c r="L159" s="318">
        <v>1</v>
      </c>
      <c r="M159" s="318">
        <v>1</v>
      </c>
      <c r="N159" s="327"/>
    </row>
    <row r="160" spans="2:14" hidden="1" x14ac:dyDescent="0.55000000000000004">
      <c r="B160" s="293"/>
      <c r="C160" s="314" t="s">
        <v>795</v>
      </c>
      <c r="D160" s="315" t="s">
        <v>804</v>
      </c>
      <c r="E160" s="33" t="s">
        <v>805</v>
      </c>
      <c r="F160" s="319" t="s">
        <v>772</v>
      </c>
      <c r="G160" s="262">
        <v>0</v>
      </c>
      <c r="H160" s="262">
        <v>0.91990000000000005</v>
      </c>
      <c r="I160" s="317">
        <v>0.92</v>
      </c>
      <c r="J160" s="317">
        <v>0.99990000000000001</v>
      </c>
      <c r="K160" s="318">
        <v>1</v>
      </c>
      <c r="L160" s="318">
        <v>1</v>
      </c>
      <c r="M160" s="318">
        <v>1.0049999999999999</v>
      </c>
      <c r="N160" s="327"/>
    </row>
    <row r="161" spans="2:14" x14ac:dyDescent="0.55000000000000004">
      <c r="B161" s="293"/>
      <c r="C161" s="334" t="s">
        <v>795</v>
      </c>
      <c r="D161" s="315" t="s">
        <v>806</v>
      </c>
      <c r="E161" s="335" t="s">
        <v>807</v>
      </c>
      <c r="F161" s="316" t="s">
        <v>765</v>
      </c>
      <c r="G161" s="262">
        <v>0</v>
      </c>
      <c r="H161" s="262">
        <v>0.32990000000000003</v>
      </c>
      <c r="I161" s="317">
        <v>0.33</v>
      </c>
      <c r="J161" s="317">
        <v>0.4199</v>
      </c>
      <c r="K161" s="318">
        <v>0.42</v>
      </c>
      <c r="L161" s="318">
        <v>1</v>
      </c>
      <c r="M161" s="318">
        <v>1</v>
      </c>
      <c r="N161" s="327"/>
    </row>
    <row r="162" spans="2:14" hidden="1" x14ac:dyDescent="0.55000000000000004">
      <c r="B162" s="293"/>
      <c r="C162" s="314" t="s">
        <v>795</v>
      </c>
      <c r="D162" s="315" t="s">
        <v>806</v>
      </c>
      <c r="E162" s="33" t="s">
        <v>807</v>
      </c>
      <c r="F162" s="316" t="s">
        <v>765</v>
      </c>
      <c r="G162" s="262">
        <v>0</v>
      </c>
      <c r="H162" s="262">
        <v>0.32990000000000003</v>
      </c>
      <c r="I162" s="317">
        <v>0.33</v>
      </c>
      <c r="J162" s="317">
        <v>0.4199</v>
      </c>
      <c r="K162" s="318">
        <v>0.42</v>
      </c>
      <c r="L162" s="318">
        <v>1</v>
      </c>
      <c r="M162" s="318">
        <v>1</v>
      </c>
      <c r="N162" s="327"/>
    </row>
    <row r="163" spans="2:14" hidden="1" x14ac:dyDescent="0.55000000000000004">
      <c r="B163" s="293"/>
      <c r="C163" s="314" t="s">
        <v>795</v>
      </c>
      <c r="D163" s="315" t="s">
        <v>806</v>
      </c>
      <c r="E163" s="33" t="s">
        <v>807</v>
      </c>
      <c r="F163" s="316" t="s">
        <v>766</v>
      </c>
      <c r="G163" s="262">
        <v>0</v>
      </c>
      <c r="H163" s="262">
        <v>0.4199</v>
      </c>
      <c r="I163" s="317">
        <v>0.42</v>
      </c>
      <c r="J163" s="317">
        <v>0.49990000000000001</v>
      </c>
      <c r="K163" s="318">
        <v>0.5</v>
      </c>
      <c r="L163" s="318">
        <v>1</v>
      </c>
      <c r="M163" s="318">
        <v>1</v>
      </c>
      <c r="N163" s="327"/>
    </row>
    <row r="164" spans="2:14" hidden="1" x14ac:dyDescent="0.55000000000000004">
      <c r="B164" s="293"/>
      <c r="C164" s="314" t="s">
        <v>795</v>
      </c>
      <c r="D164" s="315" t="s">
        <v>806</v>
      </c>
      <c r="E164" s="33" t="s">
        <v>807</v>
      </c>
      <c r="F164" s="316" t="s">
        <v>767</v>
      </c>
      <c r="G164" s="262">
        <v>0</v>
      </c>
      <c r="H164" s="262">
        <v>0.49990000000000001</v>
      </c>
      <c r="I164" s="317">
        <v>0.5</v>
      </c>
      <c r="J164" s="317">
        <v>0.57989999999999997</v>
      </c>
      <c r="K164" s="318">
        <v>0.57999999999999996</v>
      </c>
      <c r="L164" s="318">
        <v>1</v>
      </c>
      <c r="M164" s="318">
        <v>1</v>
      </c>
      <c r="N164" s="327"/>
    </row>
    <row r="165" spans="2:14" hidden="1" x14ac:dyDescent="0.55000000000000004">
      <c r="B165" s="293"/>
      <c r="C165" s="314" t="s">
        <v>795</v>
      </c>
      <c r="D165" s="315" t="s">
        <v>806</v>
      </c>
      <c r="E165" s="33" t="s">
        <v>807</v>
      </c>
      <c r="F165" s="316" t="s">
        <v>768</v>
      </c>
      <c r="G165" s="262">
        <v>0</v>
      </c>
      <c r="H165" s="262">
        <v>0.57989999999999997</v>
      </c>
      <c r="I165" s="317">
        <v>0.57999999999999996</v>
      </c>
      <c r="J165" s="317">
        <v>0.66990000000000005</v>
      </c>
      <c r="K165" s="318">
        <v>0.67</v>
      </c>
      <c r="L165" s="318">
        <v>1</v>
      </c>
      <c r="M165" s="318">
        <v>1</v>
      </c>
      <c r="N165" s="327"/>
    </row>
    <row r="166" spans="2:14" hidden="1" x14ac:dyDescent="0.55000000000000004">
      <c r="B166" s="293"/>
      <c r="C166" s="314" t="s">
        <v>795</v>
      </c>
      <c r="D166" s="315" t="s">
        <v>806</v>
      </c>
      <c r="E166" s="33" t="s">
        <v>807</v>
      </c>
      <c r="F166" s="316" t="s">
        <v>769</v>
      </c>
      <c r="G166" s="262">
        <v>0</v>
      </c>
      <c r="H166" s="262">
        <v>0.66990000000000005</v>
      </c>
      <c r="I166" s="317">
        <v>0.67</v>
      </c>
      <c r="J166" s="317">
        <v>0.74990000000000001</v>
      </c>
      <c r="K166" s="318">
        <v>0.75</v>
      </c>
      <c r="L166" s="318">
        <v>1</v>
      </c>
      <c r="M166" s="318">
        <v>1</v>
      </c>
      <c r="N166" s="327"/>
    </row>
    <row r="167" spans="2:14" hidden="1" x14ac:dyDescent="0.55000000000000004">
      <c r="B167" s="293"/>
      <c r="C167" s="314" t="s">
        <v>795</v>
      </c>
      <c r="D167" s="315" t="s">
        <v>806</v>
      </c>
      <c r="E167" s="33" t="s">
        <v>807</v>
      </c>
      <c r="F167" s="316" t="s">
        <v>770</v>
      </c>
      <c r="G167" s="262">
        <v>0</v>
      </c>
      <c r="H167" s="262">
        <v>0.74990000000000001</v>
      </c>
      <c r="I167" s="317">
        <v>0.75</v>
      </c>
      <c r="J167" s="317">
        <v>0.84989999999999999</v>
      </c>
      <c r="K167" s="318">
        <v>0.85</v>
      </c>
      <c r="L167" s="318">
        <v>1</v>
      </c>
      <c r="M167" s="318">
        <v>1</v>
      </c>
      <c r="N167" s="327"/>
    </row>
    <row r="168" spans="2:14" hidden="1" x14ac:dyDescent="0.55000000000000004">
      <c r="B168" s="293"/>
      <c r="C168" s="314" t="s">
        <v>795</v>
      </c>
      <c r="D168" s="315" t="s">
        <v>806</v>
      </c>
      <c r="E168" s="33" t="s">
        <v>807</v>
      </c>
      <c r="F168" s="316" t="s">
        <v>771</v>
      </c>
      <c r="G168" s="262">
        <v>0</v>
      </c>
      <c r="H168" s="262">
        <v>0.84989999999999999</v>
      </c>
      <c r="I168" s="317">
        <v>0.85</v>
      </c>
      <c r="J168" s="317">
        <v>0.91990000000000005</v>
      </c>
      <c r="K168" s="318">
        <v>0.92</v>
      </c>
      <c r="L168" s="318">
        <v>1</v>
      </c>
      <c r="M168" s="318">
        <v>1</v>
      </c>
      <c r="N168" s="327"/>
    </row>
    <row r="169" spans="2:14" hidden="1" x14ac:dyDescent="0.55000000000000004">
      <c r="B169" s="293"/>
      <c r="C169" s="314" t="s">
        <v>795</v>
      </c>
      <c r="D169" s="315" t="s">
        <v>806</v>
      </c>
      <c r="E169" s="33" t="s">
        <v>807</v>
      </c>
      <c r="F169" s="316" t="s">
        <v>772</v>
      </c>
      <c r="G169" s="262">
        <v>0</v>
      </c>
      <c r="H169" s="262">
        <v>0.91990000000000005</v>
      </c>
      <c r="I169" s="317">
        <v>0.92</v>
      </c>
      <c r="J169" s="317">
        <v>0.99990000000000001</v>
      </c>
      <c r="K169" s="318">
        <v>1</v>
      </c>
      <c r="L169" s="318">
        <v>1</v>
      </c>
      <c r="M169" s="318">
        <v>1.0049999999999999</v>
      </c>
      <c r="N169" s="327"/>
    </row>
    <row r="170" spans="2:14" x14ac:dyDescent="0.55000000000000004">
      <c r="B170" s="293"/>
      <c r="C170" s="334" t="s">
        <v>795</v>
      </c>
      <c r="D170" s="315" t="s">
        <v>808</v>
      </c>
      <c r="E170" s="335" t="s">
        <v>809</v>
      </c>
      <c r="F170" s="316" t="s">
        <v>765</v>
      </c>
      <c r="G170" s="262">
        <v>0</v>
      </c>
      <c r="H170" s="262">
        <v>0.32990000000000003</v>
      </c>
      <c r="I170" s="317">
        <v>0.33</v>
      </c>
      <c r="J170" s="317">
        <v>0.4199</v>
      </c>
      <c r="K170" s="318">
        <v>0.42</v>
      </c>
      <c r="L170" s="318">
        <v>1</v>
      </c>
      <c r="M170" s="318">
        <v>1</v>
      </c>
      <c r="N170" s="327"/>
    </row>
    <row r="171" spans="2:14" hidden="1" x14ac:dyDescent="0.55000000000000004">
      <c r="B171" s="293"/>
      <c r="C171" s="314" t="s">
        <v>795</v>
      </c>
      <c r="D171" s="315" t="s">
        <v>808</v>
      </c>
      <c r="E171" s="33" t="s">
        <v>809</v>
      </c>
      <c r="F171" s="316" t="s">
        <v>765</v>
      </c>
      <c r="G171" s="262">
        <v>0</v>
      </c>
      <c r="H171" s="262">
        <v>0.32990000000000003</v>
      </c>
      <c r="I171" s="317">
        <v>0.33</v>
      </c>
      <c r="J171" s="317">
        <v>0.4199</v>
      </c>
      <c r="K171" s="318">
        <v>0.42</v>
      </c>
      <c r="L171" s="318">
        <v>1</v>
      </c>
      <c r="M171" s="318">
        <v>1</v>
      </c>
      <c r="N171" s="327"/>
    </row>
    <row r="172" spans="2:14" hidden="1" x14ac:dyDescent="0.55000000000000004">
      <c r="B172" s="293"/>
      <c r="C172" s="314" t="s">
        <v>795</v>
      </c>
      <c r="D172" s="315" t="s">
        <v>808</v>
      </c>
      <c r="E172" s="33" t="s">
        <v>809</v>
      </c>
      <c r="F172" s="316" t="s">
        <v>766</v>
      </c>
      <c r="G172" s="262">
        <v>0</v>
      </c>
      <c r="H172" s="262">
        <v>0.4199</v>
      </c>
      <c r="I172" s="317">
        <v>0.42</v>
      </c>
      <c r="J172" s="317">
        <v>0.49990000000000001</v>
      </c>
      <c r="K172" s="318">
        <v>0.5</v>
      </c>
      <c r="L172" s="318">
        <v>1</v>
      </c>
      <c r="M172" s="318">
        <v>1</v>
      </c>
      <c r="N172" s="327"/>
    </row>
    <row r="173" spans="2:14" hidden="1" x14ac:dyDescent="0.55000000000000004">
      <c r="B173" s="293"/>
      <c r="C173" s="314" t="s">
        <v>795</v>
      </c>
      <c r="D173" s="315" t="s">
        <v>808</v>
      </c>
      <c r="E173" s="33" t="s">
        <v>809</v>
      </c>
      <c r="F173" s="316" t="s">
        <v>767</v>
      </c>
      <c r="G173" s="262">
        <v>0</v>
      </c>
      <c r="H173" s="262">
        <v>0.49990000000000001</v>
      </c>
      <c r="I173" s="317">
        <v>0.5</v>
      </c>
      <c r="J173" s="317">
        <v>0.57989999999999997</v>
      </c>
      <c r="K173" s="318">
        <v>0.57999999999999996</v>
      </c>
      <c r="L173" s="318">
        <v>1</v>
      </c>
      <c r="M173" s="318">
        <v>1</v>
      </c>
      <c r="N173" s="327"/>
    </row>
    <row r="174" spans="2:14" hidden="1" x14ac:dyDescent="0.55000000000000004">
      <c r="B174" s="293"/>
      <c r="C174" s="314" t="s">
        <v>795</v>
      </c>
      <c r="D174" s="315" t="s">
        <v>808</v>
      </c>
      <c r="E174" s="33" t="s">
        <v>809</v>
      </c>
      <c r="F174" s="316" t="s">
        <v>768</v>
      </c>
      <c r="G174" s="262">
        <v>0</v>
      </c>
      <c r="H174" s="262">
        <v>0.57989999999999997</v>
      </c>
      <c r="I174" s="317">
        <v>0.57999999999999996</v>
      </c>
      <c r="J174" s="317">
        <v>0.66990000000000005</v>
      </c>
      <c r="K174" s="318">
        <v>0.67</v>
      </c>
      <c r="L174" s="318">
        <v>1</v>
      </c>
      <c r="M174" s="318">
        <v>1</v>
      </c>
      <c r="N174" s="327"/>
    </row>
    <row r="175" spans="2:14" hidden="1" x14ac:dyDescent="0.55000000000000004">
      <c r="B175" s="293"/>
      <c r="C175" s="314" t="s">
        <v>795</v>
      </c>
      <c r="D175" s="315" t="s">
        <v>808</v>
      </c>
      <c r="E175" s="33" t="s">
        <v>809</v>
      </c>
      <c r="F175" s="316" t="s">
        <v>769</v>
      </c>
      <c r="G175" s="262">
        <v>0</v>
      </c>
      <c r="H175" s="262">
        <v>0.66990000000000005</v>
      </c>
      <c r="I175" s="317">
        <v>0.67</v>
      </c>
      <c r="J175" s="317">
        <v>0.74990000000000001</v>
      </c>
      <c r="K175" s="318">
        <v>0.75</v>
      </c>
      <c r="L175" s="318">
        <v>1</v>
      </c>
      <c r="M175" s="318">
        <v>1</v>
      </c>
      <c r="N175" s="327"/>
    </row>
    <row r="176" spans="2:14" hidden="1" x14ac:dyDescent="0.55000000000000004">
      <c r="B176" s="293"/>
      <c r="C176" s="314" t="s">
        <v>795</v>
      </c>
      <c r="D176" s="315" t="s">
        <v>808</v>
      </c>
      <c r="E176" s="33" t="s">
        <v>809</v>
      </c>
      <c r="F176" s="316" t="s">
        <v>770</v>
      </c>
      <c r="G176" s="262">
        <v>0</v>
      </c>
      <c r="H176" s="262">
        <v>0.74990000000000001</v>
      </c>
      <c r="I176" s="317">
        <v>0.75</v>
      </c>
      <c r="J176" s="317">
        <v>0.84989999999999999</v>
      </c>
      <c r="K176" s="318">
        <v>0.85</v>
      </c>
      <c r="L176" s="318">
        <v>1</v>
      </c>
      <c r="M176" s="318">
        <v>1</v>
      </c>
      <c r="N176" s="327"/>
    </row>
    <row r="177" spans="2:14" hidden="1" x14ac:dyDescent="0.55000000000000004">
      <c r="B177" s="293"/>
      <c r="C177" s="314" t="s">
        <v>795</v>
      </c>
      <c r="D177" s="315" t="s">
        <v>808</v>
      </c>
      <c r="E177" s="33" t="s">
        <v>809</v>
      </c>
      <c r="F177" s="316" t="s">
        <v>771</v>
      </c>
      <c r="G177" s="262">
        <v>0</v>
      </c>
      <c r="H177" s="262">
        <v>0.84989999999999999</v>
      </c>
      <c r="I177" s="317">
        <v>0.85</v>
      </c>
      <c r="J177" s="317">
        <v>0.91990000000000005</v>
      </c>
      <c r="K177" s="318">
        <v>0.92</v>
      </c>
      <c r="L177" s="318">
        <v>1</v>
      </c>
      <c r="M177" s="318">
        <v>1</v>
      </c>
      <c r="N177" s="327"/>
    </row>
    <row r="178" spans="2:14" hidden="1" x14ac:dyDescent="0.55000000000000004">
      <c r="B178" s="293"/>
      <c r="C178" s="314" t="s">
        <v>795</v>
      </c>
      <c r="D178" s="315" t="s">
        <v>808</v>
      </c>
      <c r="E178" s="33" t="s">
        <v>809</v>
      </c>
      <c r="F178" s="316" t="s">
        <v>772</v>
      </c>
      <c r="G178" s="262">
        <v>0</v>
      </c>
      <c r="H178" s="262">
        <v>0.91990000000000005</v>
      </c>
      <c r="I178" s="317">
        <v>0.92</v>
      </c>
      <c r="J178" s="317">
        <v>0.99990000000000001</v>
      </c>
      <c r="K178" s="318">
        <v>1</v>
      </c>
      <c r="L178" s="318">
        <v>1</v>
      </c>
      <c r="M178" s="318">
        <v>1.0049999999999999</v>
      </c>
      <c r="N178" s="327"/>
    </row>
    <row r="179" spans="2:14" hidden="1" x14ac:dyDescent="0.55000000000000004">
      <c r="B179" s="293"/>
      <c r="C179" s="314" t="s">
        <v>810</v>
      </c>
      <c r="D179" s="320" t="s">
        <v>811</v>
      </c>
      <c r="E179" s="33" t="s">
        <v>255</v>
      </c>
      <c r="F179" s="33" t="s">
        <v>766</v>
      </c>
      <c r="G179" s="262">
        <v>0</v>
      </c>
      <c r="H179" s="262">
        <v>9.9900000000000003E-2</v>
      </c>
      <c r="I179" s="317">
        <v>0.1</v>
      </c>
      <c r="J179" s="317">
        <v>0.19990000000000002</v>
      </c>
      <c r="K179" s="318">
        <v>0.2</v>
      </c>
      <c r="L179" s="318">
        <v>1</v>
      </c>
      <c r="M179" s="318">
        <v>1</v>
      </c>
      <c r="N179" s="327"/>
    </row>
    <row r="180" spans="2:14" hidden="1" x14ac:dyDescent="0.55000000000000004">
      <c r="B180" s="293"/>
      <c r="C180" s="314" t="s">
        <v>810</v>
      </c>
      <c r="D180" s="320" t="s">
        <v>811</v>
      </c>
      <c r="E180" s="33" t="s">
        <v>255</v>
      </c>
      <c r="F180" s="33" t="s">
        <v>767</v>
      </c>
      <c r="G180" s="262">
        <v>0</v>
      </c>
      <c r="H180" s="262">
        <v>9.9900000000000003E-2</v>
      </c>
      <c r="I180" s="317">
        <v>0.1</v>
      </c>
      <c r="J180" s="317">
        <v>0.19990000000000002</v>
      </c>
      <c r="K180" s="318">
        <v>0.2</v>
      </c>
      <c r="L180" s="318">
        <v>1</v>
      </c>
      <c r="M180" s="318">
        <v>1</v>
      </c>
      <c r="N180" s="327"/>
    </row>
    <row r="181" spans="2:14" hidden="1" x14ac:dyDescent="0.55000000000000004">
      <c r="B181" s="293"/>
      <c r="C181" s="314" t="s">
        <v>810</v>
      </c>
      <c r="D181" s="320" t="s">
        <v>811</v>
      </c>
      <c r="E181" s="33" t="s">
        <v>255</v>
      </c>
      <c r="F181" s="33" t="s">
        <v>768</v>
      </c>
      <c r="G181" s="262">
        <v>0</v>
      </c>
      <c r="H181" s="262">
        <v>9.9900000000000003E-2</v>
      </c>
      <c r="I181" s="317">
        <v>0.1</v>
      </c>
      <c r="J181" s="317">
        <v>0.19990000000000002</v>
      </c>
      <c r="K181" s="318">
        <v>0.2</v>
      </c>
      <c r="L181" s="318">
        <v>1</v>
      </c>
      <c r="M181" s="318">
        <v>1</v>
      </c>
      <c r="N181" s="327"/>
    </row>
    <row r="182" spans="2:14" hidden="1" x14ac:dyDescent="0.55000000000000004">
      <c r="B182" s="293"/>
      <c r="C182" s="314" t="s">
        <v>810</v>
      </c>
      <c r="D182" s="320" t="s">
        <v>811</v>
      </c>
      <c r="E182" s="33" t="s">
        <v>255</v>
      </c>
      <c r="F182" s="33" t="s">
        <v>769</v>
      </c>
      <c r="G182" s="262">
        <v>0</v>
      </c>
      <c r="H182" s="262">
        <v>0.39990000000000003</v>
      </c>
      <c r="I182" s="317">
        <v>0.4</v>
      </c>
      <c r="J182" s="317">
        <v>0.49990000000000001</v>
      </c>
      <c r="K182" s="318">
        <v>0.5</v>
      </c>
      <c r="L182" s="318">
        <v>1</v>
      </c>
      <c r="M182" s="318">
        <v>1</v>
      </c>
      <c r="N182" s="327"/>
    </row>
    <row r="183" spans="2:14" hidden="1" x14ac:dyDescent="0.55000000000000004">
      <c r="B183" s="293"/>
      <c r="C183" s="314" t="s">
        <v>810</v>
      </c>
      <c r="D183" s="320" t="s">
        <v>811</v>
      </c>
      <c r="E183" s="33" t="s">
        <v>255</v>
      </c>
      <c r="F183" s="33" t="s">
        <v>770</v>
      </c>
      <c r="G183" s="262">
        <v>0</v>
      </c>
      <c r="H183" s="262">
        <v>0.59989999999999999</v>
      </c>
      <c r="I183" s="317">
        <v>0.6</v>
      </c>
      <c r="J183" s="317">
        <v>0.69989999999999997</v>
      </c>
      <c r="K183" s="318">
        <v>0.7</v>
      </c>
      <c r="L183" s="318">
        <v>1</v>
      </c>
      <c r="M183" s="318">
        <v>1</v>
      </c>
      <c r="N183" s="327"/>
    </row>
    <row r="184" spans="2:14" hidden="1" x14ac:dyDescent="0.55000000000000004">
      <c r="B184" s="293"/>
      <c r="C184" s="314" t="s">
        <v>810</v>
      </c>
      <c r="D184" s="320" t="s">
        <v>811</v>
      </c>
      <c r="E184" s="33" t="s">
        <v>255</v>
      </c>
      <c r="F184" s="33" t="s">
        <v>771</v>
      </c>
      <c r="G184" s="262">
        <v>0</v>
      </c>
      <c r="H184" s="262">
        <v>0.79990000000000006</v>
      </c>
      <c r="I184" s="317">
        <v>0.8</v>
      </c>
      <c r="J184" s="317">
        <v>0.89990000000000003</v>
      </c>
      <c r="K184" s="318">
        <v>0.9</v>
      </c>
      <c r="L184" s="318">
        <v>1</v>
      </c>
      <c r="M184" s="318">
        <v>1</v>
      </c>
      <c r="N184" s="327"/>
    </row>
    <row r="185" spans="2:14" hidden="1" x14ac:dyDescent="0.55000000000000004">
      <c r="B185" s="293"/>
      <c r="C185" s="314" t="s">
        <v>810</v>
      </c>
      <c r="D185" s="320" t="s">
        <v>811</v>
      </c>
      <c r="E185" s="33" t="s">
        <v>255</v>
      </c>
      <c r="F185" s="33" t="s">
        <v>772</v>
      </c>
      <c r="G185" s="262">
        <v>0</v>
      </c>
      <c r="H185" s="262">
        <v>0.91990000000000005</v>
      </c>
      <c r="I185" s="317">
        <v>0.92</v>
      </c>
      <c r="J185" s="317">
        <v>0.99890000000000001</v>
      </c>
      <c r="K185" s="318">
        <v>0.999</v>
      </c>
      <c r="L185" s="318">
        <v>1</v>
      </c>
      <c r="M185" s="318">
        <v>1</v>
      </c>
      <c r="N185" s="327"/>
    </row>
    <row r="186" spans="2:14" hidden="1" x14ac:dyDescent="0.55000000000000004">
      <c r="B186" s="293"/>
      <c r="C186" s="314" t="s">
        <v>810</v>
      </c>
      <c r="D186" s="320" t="s">
        <v>812</v>
      </c>
      <c r="E186" s="33" t="s">
        <v>256</v>
      </c>
      <c r="F186" s="321" t="s">
        <v>766</v>
      </c>
      <c r="G186" s="262">
        <v>0</v>
      </c>
      <c r="H186" s="262">
        <v>9.9900000000000003E-2</v>
      </c>
      <c r="I186" s="317">
        <v>0.1</v>
      </c>
      <c r="J186" s="317">
        <v>0.19990000000000002</v>
      </c>
      <c r="K186" s="318">
        <v>0.2</v>
      </c>
      <c r="L186" s="318">
        <v>1</v>
      </c>
      <c r="M186" s="318">
        <v>1</v>
      </c>
      <c r="N186" s="327"/>
    </row>
    <row r="187" spans="2:14" hidden="1" x14ac:dyDescent="0.55000000000000004">
      <c r="B187" s="293"/>
      <c r="C187" s="314" t="s">
        <v>810</v>
      </c>
      <c r="D187" s="320" t="s">
        <v>812</v>
      </c>
      <c r="E187" s="33" t="s">
        <v>256</v>
      </c>
      <c r="F187" s="321" t="s">
        <v>767</v>
      </c>
      <c r="G187" s="262">
        <v>0</v>
      </c>
      <c r="H187" s="262">
        <v>9.9900000000000003E-2</v>
      </c>
      <c r="I187" s="317">
        <v>0.1</v>
      </c>
      <c r="J187" s="317">
        <v>0.19990000000000002</v>
      </c>
      <c r="K187" s="318">
        <v>0.2</v>
      </c>
      <c r="L187" s="318">
        <v>1</v>
      </c>
      <c r="M187" s="318">
        <v>1</v>
      </c>
      <c r="N187" s="327"/>
    </row>
    <row r="188" spans="2:14" hidden="1" x14ac:dyDescent="0.55000000000000004">
      <c r="B188" s="293"/>
      <c r="C188" s="314" t="s">
        <v>810</v>
      </c>
      <c r="D188" s="320" t="s">
        <v>812</v>
      </c>
      <c r="E188" s="33" t="s">
        <v>256</v>
      </c>
      <c r="F188" s="321" t="s">
        <v>768</v>
      </c>
      <c r="G188" s="262">
        <v>0</v>
      </c>
      <c r="H188" s="262">
        <v>9.9900000000000003E-2</v>
      </c>
      <c r="I188" s="317">
        <v>0.1</v>
      </c>
      <c r="J188" s="317">
        <v>0.19990000000000002</v>
      </c>
      <c r="K188" s="318">
        <v>0.2</v>
      </c>
      <c r="L188" s="318">
        <v>1</v>
      </c>
      <c r="M188" s="318">
        <v>1</v>
      </c>
      <c r="N188" s="327"/>
    </row>
    <row r="189" spans="2:14" hidden="1" x14ac:dyDescent="0.55000000000000004">
      <c r="B189" s="293"/>
      <c r="C189" s="314" t="s">
        <v>810</v>
      </c>
      <c r="D189" s="320" t="s">
        <v>812</v>
      </c>
      <c r="E189" s="33" t="s">
        <v>256</v>
      </c>
      <c r="F189" s="321" t="s">
        <v>769</v>
      </c>
      <c r="G189" s="262">
        <v>0</v>
      </c>
      <c r="H189" s="262">
        <v>0.39990000000000003</v>
      </c>
      <c r="I189" s="317">
        <v>0.4</v>
      </c>
      <c r="J189" s="317">
        <v>0.49990000000000001</v>
      </c>
      <c r="K189" s="318">
        <v>0.5</v>
      </c>
      <c r="L189" s="318">
        <v>1</v>
      </c>
      <c r="M189" s="318">
        <v>1</v>
      </c>
      <c r="N189" s="327"/>
    </row>
    <row r="190" spans="2:14" hidden="1" x14ac:dyDescent="0.55000000000000004">
      <c r="B190" s="293"/>
      <c r="C190" s="314" t="s">
        <v>810</v>
      </c>
      <c r="D190" s="320" t="s">
        <v>812</v>
      </c>
      <c r="E190" s="33" t="s">
        <v>256</v>
      </c>
      <c r="F190" s="321" t="s">
        <v>770</v>
      </c>
      <c r="G190" s="262">
        <v>0</v>
      </c>
      <c r="H190" s="262">
        <v>0.59989999999999999</v>
      </c>
      <c r="I190" s="317">
        <v>0.6</v>
      </c>
      <c r="J190" s="317">
        <v>0.69989999999999997</v>
      </c>
      <c r="K190" s="318">
        <v>0.7</v>
      </c>
      <c r="L190" s="318">
        <v>1</v>
      </c>
      <c r="M190" s="318">
        <v>1</v>
      </c>
      <c r="N190" s="327"/>
    </row>
    <row r="191" spans="2:14" hidden="1" x14ac:dyDescent="0.55000000000000004">
      <c r="B191" s="293"/>
      <c r="C191" s="314" t="s">
        <v>810</v>
      </c>
      <c r="D191" s="320" t="s">
        <v>812</v>
      </c>
      <c r="E191" s="33" t="s">
        <v>256</v>
      </c>
      <c r="F191" s="321" t="s">
        <v>771</v>
      </c>
      <c r="G191" s="262">
        <v>0</v>
      </c>
      <c r="H191" s="262">
        <v>0.79990000000000006</v>
      </c>
      <c r="I191" s="317">
        <v>0.8</v>
      </c>
      <c r="J191" s="317">
        <v>0.89990000000000003</v>
      </c>
      <c r="K191" s="318">
        <v>0.9</v>
      </c>
      <c r="L191" s="318">
        <v>1</v>
      </c>
      <c r="M191" s="318">
        <v>1</v>
      </c>
      <c r="N191" s="327"/>
    </row>
    <row r="192" spans="2:14" hidden="1" x14ac:dyDescent="0.55000000000000004">
      <c r="B192" s="293"/>
      <c r="C192" s="314" t="s">
        <v>810</v>
      </c>
      <c r="D192" s="320" t="s">
        <v>813</v>
      </c>
      <c r="E192" s="33" t="s">
        <v>381</v>
      </c>
      <c r="F192" s="321" t="s">
        <v>772</v>
      </c>
      <c r="G192" s="262">
        <v>0</v>
      </c>
      <c r="H192" s="262">
        <v>0.91990000000000005</v>
      </c>
      <c r="I192" s="317">
        <v>0.92</v>
      </c>
      <c r="J192" s="317">
        <v>0.99890000000000001</v>
      </c>
      <c r="K192" s="318">
        <v>0.999</v>
      </c>
      <c r="L192" s="318">
        <v>1</v>
      </c>
      <c r="M192" s="318">
        <v>1</v>
      </c>
      <c r="N192" s="327"/>
    </row>
    <row r="193" spans="2:14" hidden="1" x14ac:dyDescent="0.55000000000000004">
      <c r="B193" s="293"/>
      <c r="C193" s="314" t="s">
        <v>810</v>
      </c>
      <c r="D193" s="320" t="s">
        <v>813</v>
      </c>
      <c r="E193" s="33" t="s">
        <v>381</v>
      </c>
      <c r="F193" s="321" t="s">
        <v>767</v>
      </c>
      <c r="G193" s="262">
        <v>0</v>
      </c>
      <c r="H193" s="262">
        <v>9.9900000000000003E-2</v>
      </c>
      <c r="I193" s="317">
        <v>0.1</v>
      </c>
      <c r="J193" s="317">
        <v>0.19990000000000002</v>
      </c>
      <c r="K193" s="318">
        <v>0.2</v>
      </c>
      <c r="L193" s="318">
        <v>1</v>
      </c>
      <c r="M193" s="318">
        <v>1</v>
      </c>
      <c r="N193" s="327"/>
    </row>
    <row r="194" spans="2:14" hidden="1" x14ac:dyDescent="0.55000000000000004">
      <c r="B194" s="293"/>
      <c r="C194" s="314" t="s">
        <v>810</v>
      </c>
      <c r="D194" s="320" t="s">
        <v>813</v>
      </c>
      <c r="E194" s="33" t="s">
        <v>381</v>
      </c>
      <c r="F194" s="321" t="s">
        <v>768</v>
      </c>
      <c r="G194" s="262">
        <v>0</v>
      </c>
      <c r="H194" s="262">
        <v>9.9900000000000003E-2</v>
      </c>
      <c r="I194" s="317">
        <v>0.1</v>
      </c>
      <c r="J194" s="317">
        <v>0.19990000000000002</v>
      </c>
      <c r="K194" s="318">
        <v>0.2</v>
      </c>
      <c r="L194" s="318">
        <v>1</v>
      </c>
      <c r="M194" s="318">
        <v>1</v>
      </c>
      <c r="N194" s="327"/>
    </row>
    <row r="195" spans="2:14" hidden="1" x14ac:dyDescent="0.55000000000000004">
      <c r="B195" s="293"/>
      <c r="C195" s="314" t="s">
        <v>810</v>
      </c>
      <c r="D195" s="320" t="s">
        <v>813</v>
      </c>
      <c r="E195" s="33" t="s">
        <v>381</v>
      </c>
      <c r="F195" s="321" t="s">
        <v>769</v>
      </c>
      <c r="G195" s="262">
        <v>0</v>
      </c>
      <c r="H195" s="262">
        <v>0.39990000000000003</v>
      </c>
      <c r="I195" s="317">
        <v>0.4</v>
      </c>
      <c r="J195" s="317">
        <v>0.49990000000000001</v>
      </c>
      <c r="K195" s="318">
        <v>0.5</v>
      </c>
      <c r="L195" s="318">
        <v>1</v>
      </c>
      <c r="M195" s="318">
        <v>1</v>
      </c>
      <c r="N195" s="327"/>
    </row>
    <row r="196" spans="2:14" hidden="1" x14ac:dyDescent="0.55000000000000004">
      <c r="B196" s="293"/>
      <c r="C196" s="314" t="s">
        <v>810</v>
      </c>
      <c r="D196" s="320" t="s">
        <v>813</v>
      </c>
      <c r="E196" s="33" t="s">
        <v>381</v>
      </c>
      <c r="F196" s="321" t="s">
        <v>770</v>
      </c>
      <c r="G196" s="262">
        <v>0</v>
      </c>
      <c r="H196" s="262">
        <v>0.59989999999999999</v>
      </c>
      <c r="I196" s="317">
        <v>0.6</v>
      </c>
      <c r="J196" s="317">
        <v>0.69989999999999997</v>
      </c>
      <c r="K196" s="318">
        <v>0.7</v>
      </c>
      <c r="L196" s="318">
        <v>1</v>
      </c>
      <c r="M196" s="318">
        <v>1</v>
      </c>
      <c r="N196" s="327"/>
    </row>
    <row r="197" spans="2:14" hidden="1" x14ac:dyDescent="0.55000000000000004">
      <c r="B197" s="293"/>
      <c r="C197" s="314" t="s">
        <v>810</v>
      </c>
      <c r="D197" s="320" t="s">
        <v>813</v>
      </c>
      <c r="E197" s="33" t="s">
        <v>381</v>
      </c>
      <c r="F197" s="321" t="s">
        <v>771</v>
      </c>
      <c r="G197" s="262">
        <v>0</v>
      </c>
      <c r="H197" s="262">
        <v>0.79990000000000006</v>
      </c>
      <c r="I197" s="317">
        <v>0.8</v>
      </c>
      <c r="J197" s="317">
        <v>0.89990000000000003</v>
      </c>
      <c r="K197" s="318">
        <v>0.9</v>
      </c>
      <c r="L197" s="318">
        <v>1</v>
      </c>
      <c r="M197" s="318">
        <v>1</v>
      </c>
      <c r="N197" s="327"/>
    </row>
    <row r="198" spans="2:14" hidden="1" x14ac:dyDescent="0.55000000000000004">
      <c r="B198" s="293"/>
      <c r="C198" s="314" t="s">
        <v>810</v>
      </c>
      <c r="D198" s="320" t="s">
        <v>813</v>
      </c>
      <c r="E198" s="33" t="s">
        <v>381</v>
      </c>
      <c r="F198" s="321" t="s">
        <v>772</v>
      </c>
      <c r="G198" s="262">
        <v>0</v>
      </c>
      <c r="H198" s="262">
        <v>0.91990000000000005</v>
      </c>
      <c r="I198" s="317">
        <v>0.92</v>
      </c>
      <c r="J198" s="317">
        <v>0.99890000000000001</v>
      </c>
      <c r="K198" s="318">
        <v>0.999</v>
      </c>
      <c r="L198" s="318">
        <v>1</v>
      </c>
      <c r="M198" s="318">
        <v>1</v>
      </c>
      <c r="N198" s="327"/>
    </row>
    <row r="199" spans="2:14" hidden="1" x14ac:dyDescent="0.55000000000000004">
      <c r="B199" s="293"/>
      <c r="C199" s="314" t="s">
        <v>810</v>
      </c>
      <c r="D199" s="320" t="s">
        <v>814</v>
      </c>
      <c r="E199" s="33" t="s">
        <v>382</v>
      </c>
      <c r="F199" s="321" t="s">
        <v>766</v>
      </c>
      <c r="G199" s="262">
        <v>0</v>
      </c>
      <c r="H199" s="262">
        <v>9.9900000000000003E-2</v>
      </c>
      <c r="I199" s="317">
        <v>0.1</v>
      </c>
      <c r="J199" s="317">
        <v>0.19990000000000002</v>
      </c>
      <c r="K199" s="318">
        <v>0.2</v>
      </c>
      <c r="L199" s="318">
        <v>1</v>
      </c>
      <c r="M199" s="318">
        <v>1</v>
      </c>
      <c r="N199" s="327"/>
    </row>
    <row r="200" spans="2:14" hidden="1" x14ac:dyDescent="0.55000000000000004">
      <c r="B200" s="293"/>
      <c r="C200" s="314" t="s">
        <v>810</v>
      </c>
      <c r="D200" s="320" t="s">
        <v>814</v>
      </c>
      <c r="E200" s="33" t="s">
        <v>382</v>
      </c>
      <c r="F200" s="321" t="s">
        <v>767</v>
      </c>
      <c r="G200" s="262">
        <v>0</v>
      </c>
      <c r="H200" s="262">
        <v>9.9900000000000003E-2</v>
      </c>
      <c r="I200" s="317">
        <v>0.1</v>
      </c>
      <c r="J200" s="317">
        <v>0.19990000000000002</v>
      </c>
      <c r="K200" s="318">
        <v>0.2</v>
      </c>
      <c r="L200" s="318">
        <v>1</v>
      </c>
      <c r="M200" s="318">
        <v>1</v>
      </c>
      <c r="N200" s="327"/>
    </row>
    <row r="201" spans="2:14" hidden="1" x14ac:dyDescent="0.55000000000000004">
      <c r="B201" s="293"/>
      <c r="C201" s="314" t="s">
        <v>810</v>
      </c>
      <c r="D201" s="320" t="s">
        <v>814</v>
      </c>
      <c r="E201" s="33" t="s">
        <v>382</v>
      </c>
      <c r="F201" s="321" t="s">
        <v>768</v>
      </c>
      <c r="G201" s="262">
        <v>0</v>
      </c>
      <c r="H201" s="262">
        <v>9.9900000000000003E-2</v>
      </c>
      <c r="I201" s="317">
        <v>0.1</v>
      </c>
      <c r="J201" s="317">
        <v>0.19990000000000002</v>
      </c>
      <c r="K201" s="318">
        <v>0.2</v>
      </c>
      <c r="L201" s="318">
        <v>1</v>
      </c>
      <c r="M201" s="318">
        <v>1</v>
      </c>
      <c r="N201" s="327"/>
    </row>
    <row r="202" spans="2:14" hidden="1" x14ac:dyDescent="0.55000000000000004">
      <c r="B202" s="293"/>
      <c r="C202" s="314" t="s">
        <v>810</v>
      </c>
      <c r="D202" s="320" t="s">
        <v>814</v>
      </c>
      <c r="E202" s="33" t="s">
        <v>382</v>
      </c>
      <c r="F202" s="321" t="s">
        <v>769</v>
      </c>
      <c r="G202" s="262">
        <v>0</v>
      </c>
      <c r="H202" s="262">
        <v>0.39990000000000003</v>
      </c>
      <c r="I202" s="317">
        <v>0.4</v>
      </c>
      <c r="J202" s="317">
        <v>0.49990000000000001</v>
      </c>
      <c r="K202" s="318">
        <v>0.5</v>
      </c>
      <c r="L202" s="318">
        <v>1</v>
      </c>
      <c r="M202" s="318">
        <v>1</v>
      </c>
      <c r="N202" s="327"/>
    </row>
    <row r="203" spans="2:14" hidden="1" x14ac:dyDescent="0.55000000000000004">
      <c r="B203" s="293"/>
      <c r="C203" s="314" t="s">
        <v>810</v>
      </c>
      <c r="D203" s="320" t="s">
        <v>814</v>
      </c>
      <c r="E203" s="33" t="s">
        <v>382</v>
      </c>
      <c r="F203" s="321" t="s">
        <v>770</v>
      </c>
      <c r="G203" s="262">
        <v>0</v>
      </c>
      <c r="H203" s="262">
        <v>0.59989999999999999</v>
      </c>
      <c r="I203" s="317">
        <v>0.6</v>
      </c>
      <c r="J203" s="317">
        <v>0.69989999999999997</v>
      </c>
      <c r="K203" s="318">
        <v>0.7</v>
      </c>
      <c r="L203" s="318">
        <v>1</v>
      </c>
      <c r="M203" s="318">
        <v>1</v>
      </c>
      <c r="N203" s="327"/>
    </row>
    <row r="204" spans="2:14" hidden="1" x14ac:dyDescent="0.55000000000000004">
      <c r="B204" s="293"/>
      <c r="C204" s="314" t="s">
        <v>810</v>
      </c>
      <c r="D204" s="320" t="s">
        <v>814</v>
      </c>
      <c r="E204" s="33" t="s">
        <v>382</v>
      </c>
      <c r="F204" s="321" t="s">
        <v>771</v>
      </c>
      <c r="G204" s="262">
        <v>0</v>
      </c>
      <c r="H204" s="262">
        <v>0.79990000000000006</v>
      </c>
      <c r="I204" s="317">
        <v>0.8</v>
      </c>
      <c r="J204" s="317">
        <v>0.89990000000000003</v>
      </c>
      <c r="K204" s="318">
        <v>0.9</v>
      </c>
      <c r="L204" s="318">
        <v>1</v>
      </c>
      <c r="M204" s="318">
        <v>1</v>
      </c>
      <c r="N204" s="327"/>
    </row>
    <row r="205" spans="2:14" hidden="1" x14ac:dyDescent="0.55000000000000004">
      <c r="B205" s="293"/>
      <c r="C205" s="314" t="s">
        <v>810</v>
      </c>
      <c r="D205" s="320" t="s">
        <v>814</v>
      </c>
      <c r="E205" s="33" t="s">
        <v>382</v>
      </c>
      <c r="F205" s="321" t="s">
        <v>772</v>
      </c>
      <c r="G205" s="262">
        <v>0</v>
      </c>
      <c r="H205" s="262">
        <v>0.91990000000000005</v>
      </c>
      <c r="I205" s="317">
        <v>0.92</v>
      </c>
      <c r="J205" s="317">
        <v>0.99890000000000001</v>
      </c>
      <c r="K205" s="318">
        <v>0.999</v>
      </c>
      <c r="L205" s="318">
        <v>1</v>
      </c>
      <c r="M205" s="318">
        <v>1</v>
      </c>
      <c r="N205" s="327"/>
    </row>
    <row r="206" spans="2:14" hidden="1" x14ac:dyDescent="0.55000000000000004">
      <c r="B206" s="293"/>
      <c r="C206" s="314" t="s">
        <v>810</v>
      </c>
      <c r="D206" s="320" t="s">
        <v>814</v>
      </c>
      <c r="E206" s="33" t="s">
        <v>382</v>
      </c>
      <c r="F206" s="321" t="s">
        <v>766</v>
      </c>
      <c r="G206" s="262">
        <v>0</v>
      </c>
      <c r="H206" s="262">
        <v>9.9900000000000003E-2</v>
      </c>
      <c r="I206" s="317">
        <v>0.1</v>
      </c>
      <c r="J206" s="317">
        <v>0.19990000000000002</v>
      </c>
      <c r="K206" s="318">
        <v>0.2</v>
      </c>
      <c r="L206" s="318">
        <v>1</v>
      </c>
      <c r="M206" s="318">
        <v>1</v>
      </c>
      <c r="N206" s="327"/>
    </row>
    <row r="207" spans="2:14" hidden="1" x14ac:dyDescent="0.55000000000000004">
      <c r="B207" s="293"/>
      <c r="C207" s="314" t="s">
        <v>810</v>
      </c>
      <c r="D207" s="320" t="s">
        <v>814</v>
      </c>
      <c r="E207" s="33" t="s">
        <v>382</v>
      </c>
      <c r="F207" s="321" t="s">
        <v>767</v>
      </c>
      <c r="G207" s="262">
        <v>0</v>
      </c>
      <c r="H207" s="262">
        <v>9.9900000000000003E-2</v>
      </c>
      <c r="I207" s="317">
        <v>0.1</v>
      </c>
      <c r="J207" s="317">
        <v>0.19990000000000002</v>
      </c>
      <c r="K207" s="318">
        <v>0.2</v>
      </c>
      <c r="L207" s="318">
        <v>1</v>
      </c>
      <c r="M207" s="318">
        <v>1</v>
      </c>
      <c r="N207" s="327"/>
    </row>
    <row r="208" spans="2:14" hidden="1" x14ac:dyDescent="0.55000000000000004">
      <c r="B208" s="293"/>
      <c r="C208" s="314" t="s">
        <v>810</v>
      </c>
      <c r="D208" s="320" t="s">
        <v>812</v>
      </c>
      <c r="E208" s="33" t="s">
        <v>256</v>
      </c>
      <c r="F208" s="321" t="s">
        <v>768</v>
      </c>
      <c r="G208" s="262">
        <v>0</v>
      </c>
      <c r="H208" s="262">
        <v>9.9900000000000003E-2</v>
      </c>
      <c r="I208" s="317">
        <v>0.1</v>
      </c>
      <c r="J208" s="317">
        <v>0.19990000000000002</v>
      </c>
      <c r="K208" s="318">
        <v>0.2</v>
      </c>
      <c r="L208" s="318">
        <v>1</v>
      </c>
      <c r="M208" s="318">
        <v>1</v>
      </c>
      <c r="N208" s="327"/>
    </row>
    <row r="209" spans="2:14" x14ac:dyDescent="0.55000000000000004">
      <c r="B209" s="293"/>
      <c r="C209" s="334" t="s">
        <v>815</v>
      </c>
      <c r="D209" s="320" t="s">
        <v>813</v>
      </c>
      <c r="E209" s="335" t="s">
        <v>268</v>
      </c>
      <c r="F209" s="33" t="s">
        <v>765</v>
      </c>
      <c r="G209" s="262">
        <v>0</v>
      </c>
      <c r="H209" s="262">
        <v>0.19990000000000002</v>
      </c>
      <c r="I209" s="317">
        <v>0.2</v>
      </c>
      <c r="J209" s="317">
        <v>0.24990000000000001</v>
      </c>
      <c r="K209" s="318">
        <v>0.25</v>
      </c>
      <c r="L209" s="318">
        <v>0.99990000000000001</v>
      </c>
      <c r="M209" s="318">
        <v>1</v>
      </c>
      <c r="N209" s="327"/>
    </row>
    <row r="210" spans="2:14" hidden="1" x14ac:dyDescent="0.55000000000000004">
      <c r="B210" s="293"/>
      <c r="C210" s="314" t="s">
        <v>815</v>
      </c>
      <c r="D210" s="320" t="s">
        <v>813</v>
      </c>
      <c r="E210" s="33" t="s">
        <v>268</v>
      </c>
      <c r="F210" s="33" t="s">
        <v>765</v>
      </c>
      <c r="G210" s="262">
        <v>0</v>
      </c>
      <c r="H210" s="262">
        <v>0.19990000000000002</v>
      </c>
      <c r="I210" s="317">
        <v>0.2</v>
      </c>
      <c r="J210" s="317">
        <v>0.24990000000000001</v>
      </c>
      <c r="K210" s="318">
        <v>0.25</v>
      </c>
      <c r="L210" s="318">
        <v>0.99990000000000001</v>
      </c>
      <c r="M210" s="318">
        <v>1</v>
      </c>
      <c r="N210" s="327"/>
    </row>
    <row r="211" spans="2:14" hidden="1" x14ac:dyDescent="0.55000000000000004">
      <c r="B211" s="293"/>
      <c r="C211" s="314" t="s">
        <v>815</v>
      </c>
      <c r="D211" s="320" t="s">
        <v>813</v>
      </c>
      <c r="E211" s="33" t="s">
        <v>268</v>
      </c>
      <c r="F211" s="33" t="s">
        <v>766</v>
      </c>
      <c r="G211" s="262">
        <v>0</v>
      </c>
      <c r="H211" s="262">
        <v>0.24990000000000001</v>
      </c>
      <c r="I211" s="317">
        <v>0.25</v>
      </c>
      <c r="J211" s="317">
        <v>0.34989999999999999</v>
      </c>
      <c r="K211" s="318">
        <v>0.35</v>
      </c>
      <c r="L211" s="318">
        <v>0.99990000000000001</v>
      </c>
      <c r="M211" s="318">
        <v>1</v>
      </c>
      <c r="N211" s="327"/>
    </row>
    <row r="212" spans="2:14" hidden="1" x14ac:dyDescent="0.55000000000000004">
      <c r="B212" s="293"/>
      <c r="C212" s="314" t="s">
        <v>815</v>
      </c>
      <c r="D212" s="320" t="s">
        <v>813</v>
      </c>
      <c r="E212" s="33" t="s">
        <v>268</v>
      </c>
      <c r="F212" s="33" t="s">
        <v>767</v>
      </c>
      <c r="G212" s="262">
        <v>0</v>
      </c>
      <c r="H212" s="262">
        <v>0.34989999999999999</v>
      </c>
      <c r="I212" s="317">
        <v>0.35</v>
      </c>
      <c r="J212" s="317">
        <v>0.54990000000000006</v>
      </c>
      <c r="K212" s="318">
        <v>0.55000000000000004</v>
      </c>
      <c r="L212" s="318">
        <v>0.99990000000000001</v>
      </c>
      <c r="M212" s="318">
        <v>1</v>
      </c>
      <c r="N212" s="327"/>
    </row>
    <row r="213" spans="2:14" hidden="1" x14ac:dyDescent="0.55000000000000004">
      <c r="B213" s="293"/>
      <c r="C213" s="314" t="s">
        <v>815</v>
      </c>
      <c r="D213" s="320" t="s">
        <v>813</v>
      </c>
      <c r="E213" s="33" t="s">
        <v>268</v>
      </c>
      <c r="F213" s="33" t="s">
        <v>768</v>
      </c>
      <c r="G213" s="262">
        <v>0</v>
      </c>
      <c r="H213" s="262">
        <v>0.54990000000000006</v>
      </c>
      <c r="I213" s="317">
        <v>0.55000000000000004</v>
      </c>
      <c r="J213" s="317">
        <v>0.59989999999999999</v>
      </c>
      <c r="K213" s="318">
        <v>0.6</v>
      </c>
      <c r="L213" s="318">
        <v>0.99990000000000001</v>
      </c>
      <c r="M213" s="318">
        <v>1</v>
      </c>
      <c r="N213" s="327"/>
    </row>
    <row r="214" spans="2:14" hidden="1" x14ac:dyDescent="0.55000000000000004">
      <c r="B214" s="293"/>
      <c r="C214" s="314" t="s">
        <v>815</v>
      </c>
      <c r="D214" s="320" t="s">
        <v>813</v>
      </c>
      <c r="E214" s="33" t="s">
        <v>268</v>
      </c>
      <c r="F214" s="33" t="s">
        <v>769</v>
      </c>
      <c r="G214" s="262">
        <v>0</v>
      </c>
      <c r="H214" s="262">
        <v>0.59989999999999999</v>
      </c>
      <c r="I214" s="317">
        <v>0.6</v>
      </c>
      <c r="J214" s="317">
        <v>0.69989999999999997</v>
      </c>
      <c r="K214" s="318">
        <v>0.7</v>
      </c>
      <c r="L214" s="318">
        <v>0.99990000000000001</v>
      </c>
      <c r="M214" s="318">
        <v>1</v>
      </c>
      <c r="N214" s="327"/>
    </row>
    <row r="215" spans="2:14" hidden="1" x14ac:dyDescent="0.55000000000000004">
      <c r="B215" s="293"/>
      <c r="C215" s="314" t="s">
        <v>815</v>
      </c>
      <c r="D215" s="320" t="s">
        <v>813</v>
      </c>
      <c r="E215" s="33" t="s">
        <v>268</v>
      </c>
      <c r="F215" s="33" t="s">
        <v>770</v>
      </c>
      <c r="G215" s="262">
        <v>0</v>
      </c>
      <c r="H215" s="262">
        <v>0.69989999999999997</v>
      </c>
      <c r="I215" s="317">
        <v>0.7</v>
      </c>
      <c r="J215" s="317">
        <v>0.74990000000000001</v>
      </c>
      <c r="K215" s="318">
        <v>0.75</v>
      </c>
      <c r="L215" s="318">
        <v>0.99990000000000001</v>
      </c>
      <c r="M215" s="318">
        <v>1</v>
      </c>
      <c r="N215" s="327"/>
    </row>
    <row r="216" spans="2:14" hidden="1" x14ac:dyDescent="0.55000000000000004">
      <c r="B216" s="293"/>
      <c r="C216" s="314" t="s">
        <v>815</v>
      </c>
      <c r="D216" s="320" t="s">
        <v>813</v>
      </c>
      <c r="E216" s="33" t="s">
        <v>268</v>
      </c>
      <c r="F216" s="33" t="s">
        <v>771</v>
      </c>
      <c r="G216" s="262">
        <v>0</v>
      </c>
      <c r="H216" s="262">
        <v>0.74990000000000001</v>
      </c>
      <c r="I216" s="317">
        <v>0.75</v>
      </c>
      <c r="J216" s="317">
        <v>0.79990000000000006</v>
      </c>
      <c r="K216" s="318">
        <v>0.8</v>
      </c>
      <c r="L216" s="318">
        <v>0.99990000000000001</v>
      </c>
      <c r="M216" s="318">
        <v>1</v>
      </c>
      <c r="N216" s="327"/>
    </row>
    <row r="217" spans="2:14" hidden="1" x14ac:dyDescent="0.55000000000000004">
      <c r="B217" s="293"/>
      <c r="C217" s="314" t="s">
        <v>815</v>
      </c>
      <c r="D217" s="320" t="s">
        <v>813</v>
      </c>
      <c r="E217" s="33" t="s">
        <v>268</v>
      </c>
      <c r="F217" s="33" t="s">
        <v>772</v>
      </c>
      <c r="G217" s="262">
        <v>0</v>
      </c>
      <c r="H217" s="262">
        <v>0.79990000000000006</v>
      </c>
      <c r="I217" s="317">
        <v>0.8</v>
      </c>
      <c r="J217" s="317">
        <v>0.89990000000000003</v>
      </c>
      <c r="K217" s="318">
        <v>0.9</v>
      </c>
      <c r="L217" s="318">
        <v>0.99990000000000001</v>
      </c>
      <c r="M217" s="318">
        <v>1</v>
      </c>
      <c r="N217" s="327"/>
    </row>
    <row r="218" spans="2:14" hidden="1" x14ac:dyDescent="0.55000000000000004">
      <c r="B218" s="293"/>
      <c r="C218" s="314" t="s">
        <v>815</v>
      </c>
      <c r="D218" s="320" t="s">
        <v>814</v>
      </c>
      <c r="E218" s="33" t="s">
        <v>816</v>
      </c>
      <c r="F218" s="33" t="s">
        <v>765</v>
      </c>
      <c r="G218" s="262">
        <v>0</v>
      </c>
      <c r="H218" s="262">
        <v>9.9900000000000003E-2</v>
      </c>
      <c r="I218" s="317">
        <v>0.06</v>
      </c>
      <c r="J218" s="317">
        <v>9.9900000000000003E-2</v>
      </c>
      <c r="K218" s="318">
        <v>0.1</v>
      </c>
      <c r="L218" s="318">
        <v>0.99990000000000001</v>
      </c>
      <c r="M218" s="318">
        <v>1</v>
      </c>
      <c r="N218" s="327"/>
    </row>
    <row r="219" spans="2:14" hidden="1" x14ac:dyDescent="0.55000000000000004">
      <c r="B219" s="293"/>
      <c r="C219" s="314" t="s">
        <v>815</v>
      </c>
      <c r="D219" s="320" t="s">
        <v>814</v>
      </c>
      <c r="E219" s="33" t="s">
        <v>816</v>
      </c>
      <c r="F219" s="33" t="s">
        <v>766</v>
      </c>
      <c r="G219" s="262">
        <v>0</v>
      </c>
      <c r="H219" s="262">
        <v>0.19990000000000002</v>
      </c>
      <c r="I219" s="317">
        <v>0.1</v>
      </c>
      <c r="J219" s="317">
        <v>0.19990000000000002</v>
      </c>
      <c r="K219" s="318">
        <v>0.2</v>
      </c>
      <c r="L219" s="318">
        <v>0.99990000000000001</v>
      </c>
      <c r="M219" s="318">
        <v>1</v>
      </c>
      <c r="N219" s="327"/>
    </row>
    <row r="220" spans="2:14" hidden="1" x14ac:dyDescent="0.55000000000000004">
      <c r="B220" s="293"/>
      <c r="C220" s="314" t="s">
        <v>815</v>
      </c>
      <c r="D220" s="320" t="s">
        <v>814</v>
      </c>
      <c r="E220" s="33" t="s">
        <v>816</v>
      </c>
      <c r="F220" s="33" t="s">
        <v>767</v>
      </c>
      <c r="G220" s="262">
        <v>0</v>
      </c>
      <c r="H220" s="262">
        <v>0.2999</v>
      </c>
      <c r="I220" s="317">
        <v>0.2</v>
      </c>
      <c r="J220" s="317">
        <v>0.2999</v>
      </c>
      <c r="K220" s="318">
        <v>0.3</v>
      </c>
      <c r="L220" s="318">
        <v>0.99990000000000001</v>
      </c>
      <c r="M220" s="318">
        <v>1</v>
      </c>
      <c r="N220" s="327"/>
    </row>
    <row r="221" spans="2:14" hidden="1" x14ac:dyDescent="0.55000000000000004">
      <c r="B221" s="293"/>
      <c r="C221" s="314" t="s">
        <v>815</v>
      </c>
      <c r="D221" s="320" t="s">
        <v>814</v>
      </c>
      <c r="E221" s="33" t="s">
        <v>816</v>
      </c>
      <c r="F221" s="33" t="s">
        <v>768</v>
      </c>
      <c r="G221" s="262">
        <v>0</v>
      </c>
      <c r="H221" s="262">
        <v>0.2999</v>
      </c>
      <c r="I221" s="317">
        <v>0.3</v>
      </c>
      <c r="J221" s="317">
        <v>0.36990000000000001</v>
      </c>
      <c r="K221" s="318">
        <v>0.37</v>
      </c>
      <c r="L221" s="318">
        <v>0.99990000000000001</v>
      </c>
      <c r="M221" s="318">
        <v>1</v>
      </c>
      <c r="N221" s="327"/>
    </row>
    <row r="222" spans="2:14" hidden="1" x14ac:dyDescent="0.55000000000000004">
      <c r="B222" s="293"/>
      <c r="C222" s="314" t="s">
        <v>815</v>
      </c>
      <c r="D222" s="320" t="s">
        <v>814</v>
      </c>
      <c r="E222" s="33" t="s">
        <v>816</v>
      </c>
      <c r="F222" s="33" t="s">
        <v>769</v>
      </c>
      <c r="G222" s="262">
        <v>0</v>
      </c>
      <c r="H222" s="262">
        <v>0.36990000000000001</v>
      </c>
      <c r="I222" s="317">
        <v>0.37</v>
      </c>
      <c r="J222" s="317">
        <v>0.51990000000000003</v>
      </c>
      <c r="K222" s="318">
        <v>0.52</v>
      </c>
      <c r="L222" s="318">
        <v>0.99990000000000001</v>
      </c>
      <c r="M222" s="318">
        <v>1</v>
      </c>
      <c r="N222" s="327"/>
    </row>
    <row r="223" spans="2:14" hidden="1" x14ac:dyDescent="0.55000000000000004">
      <c r="B223" s="293"/>
      <c r="C223" s="314" t="s">
        <v>815</v>
      </c>
      <c r="D223" s="320" t="s">
        <v>814</v>
      </c>
      <c r="E223" s="33" t="s">
        <v>816</v>
      </c>
      <c r="F223" s="33" t="s">
        <v>770</v>
      </c>
      <c r="G223" s="262">
        <v>0</v>
      </c>
      <c r="H223" s="262">
        <v>0.51990000000000003</v>
      </c>
      <c r="I223" s="317">
        <v>0.52</v>
      </c>
      <c r="J223" s="317">
        <v>0.66990000000000005</v>
      </c>
      <c r="K223" s="318">
        <v>0.67</v>
      </c>
      <c r="L223" s="318">
        <v>0.99990000000000001</v>
      </c>
      <c r="M223" s="318">
        <v>1</v>
      </c>
      <c r="N223" s="327"/>
    </row>
    <row r="224" spans="2:14" hidden="1" x14ac:dyDescent="0.55000000000000004">
      <c r="B224" s="293"/>
      <c r="C224" s="314" t="s">
        <v>815</v>
      </c>
      <c r="D224" s="320" t="s">
        <v>814</v>
      </c>
      <c r="E224" s="33" t="s">
        <v>816</v>
      </c>
      <c r="F224" s="33" t="s">
        <v>771</v>
      </c>
      <c r="G224" s="262">
        <v>0</v>
      </c>
      <c r="H224" s="262">
        <v>0.66990000000000005</v>
      </c>
      <c r="I224" s="317">
        <v>0.67</v>
      </c>
      <c r="J224" s="317">
        <v>0.76990000000000003</v>
      </c>
      <c r="K224" s="318">
        <v>0.77</v>
      </c>
      <c r="L224" s="318">
        <v>0.99990000000000001</v>
      </c>
      <c r="M224" s="318">
        <v>1</v>
      </c>
      <c r="N224" s="327"/>
    </row>
    <row r="225" spans="2:14" hidden="1" x14ac:dyDescent="0.55000000000000004">
      <c r="B225" s="293"/>
      <c r="C225" s="314" t="s">
        <v>815</v>
      </c>
      <c r="D225" s="320" t="s">
        <v>814</v>
      </c>
      <c r="E225" s="33" t="s">
        <v>816</v>
      </c>
      <c r="F225" s="33" t="s">
        <v>772</v>
      </c>
      <c r="G225" s="262">
        <v>0</v>
      </c>
      <c r="H225" s="262">
        <v>0.76990000000000003</v>
      </c>
      <c r="I225" s="317">
        <v>0.77</v>
      </c>
      <c r="J225" s="317">
        <v>0.88990000000000002</v>
      </c>
      <c r="K225" s="318">
        <v>0.89</v>
      </c>
      <c r="L225" s="318">
        <v>1.1099000000000001</v>
      </c>
      <c r="M225" s="318">
        <v>1.1100000000000001</v>
      </c>
      <c r="N225" s="327"/>
    </row>
    <row r="226" spans="2:14" hidden="1" x14ac:dyDescent="0.55000000000000004">
      <c r="B226" s="293"/>
      <c r="C226" s="314" t="s">
        <v>815</v>
      </c>
      <c r="D226" s="320" t="s">
        <v>817</v>
      </c>
      <c r="E226" s="33" t="s">
        <v>266</v>
      </c>
      <c r="F226" s="33" t="s">
        <v>765</v>
      </c>
      <c r="G226" s="262">
        <v>0</v>
      </c>
      <c r="H226" s="262">
        <v>3.9899999999999998E-2</v>
      </c>
      <c r="I226" s="317">
        <v>0.04</v>
      </c>
      <c r="J226" s="317">
        <v>4.99E-2</v>
      </c>
      <c r="K226" s="318">
        <v>0.05</v>
      </c>
      <c r="L226" s="318">
        <v>0.99990000000000001</v>
      </c>
      <c r="M226" s="318">
        <v>1</v>
      </c>
      <c r="N226" s="327"/>
    </row>
    <row r="227" spans="2:14" hidden="1" x14ac:dyDescent="0.55000000000000004">
      <c r="B227" s="293"/>
      <c r="C227" s="314" t="s">
        <v>815</v>
      </c>
      <c r="D227" s="320" t="s">
        <v>817</v>
      </c>
      <c r="E227" s="33" t="s">
        <v>266</v>
      </c>
      <c r="F227" s="33" t="s">
        <v>766</v>
      </c>
      <c r="G227" s="262">
        <v>0</v>
      </c>
      <c r="H227" s="262">
        <v>4.99E-2</v>
      </c>
      <c r="I227" s="317">
        <v>0.05</v>
      </c>
      <c r="J227" s="317">
        <v>7.0900000000000005E-2</v>
      </c>
      <c r="K227" s="318">
        <v>7.1000000000000008E-2</v>
      </c>
      <c r="L227" s="318">
        <v>0.99990000000000001</v>
      </c>
      <c r="M227" s="318">
        <v>1</v>
      </c>
      <c r="N227" s="327"/>
    </row>
    <row r="228" spans="2:14" hidden="1" x14ac:dyDescent="0.55000000000000004">
      <c r="B228" s="293"/>
      <c r="C228" s="314" t="s">
        <v>815</v>
      </c>
      <c r="D228" s="320" t="s">
        <v>817</v>
      </c>
      <c r="E228" s="33" t="s">
        <v>266</v>
      </c>
      <c r="F228" s="33" t="s">
        <v>767</v>
      </c>
      <c r="G228" s="262">
        <v>0</v>
      </c>
      <c r="H228" s="262">
        <v>6.9900000000000004E-2</v>
      </c>
      <c r="I228" s="317">
        <v>7.0000000000000007E-2</v>
      </c>
      <c r="J228" s="317">
        <v>0.22090000000000001</v>
      </c>
      <c r="K228" s="318">
        <v>0.221</v>
      </c>
      <c r="L228" s="318">
        <v>0.99990000000000001</v>
      </c>
      <c r="M228" s="318">
        <v>1</v>
      </c>
      <c r="N228" s="327"/>
    </row>
    <row r="229" spans="2:14" hidden="1" x14ac:dyDescent="0.55000000000000004">
      <c r="B229" s="293"/>
      <c r="C229" s="314" t="s">
        <v>815</v>
      </c>
      <c r="D229" s="320" t="s">
        <v>817</v>
      </c>
      <c r="E229" s="33" t="s">
        <v>266</v>
      </c>
      <c r="F229" s="33" t="s">
        <v>768</v>
      </c>
      <c r="G229" s="262">
        <v>0</v>
      </c>
      <c r="H229" s="262">
        <v>0.21990000000000001</v>
      </c>
      <c r="I229" s="317">
        <v>0.22</v>
      </c>
      <c r="J229" s="317">
        <v>0.37090000000000001</v>
      </c>
      <c r="K229" s="318">
        <v>0.371</v>
      </c>
      <c r="L229" s="318">
        <v>0.99990000000000001</v>
      </c>
      <c r="M229" s="318">
        <v>1</v>
      </c>
      <c r="N229" s="327"/>
    </row>
    <row r="230" spans="2:14" hidden="1" x14ac:dyDescent="0.55000000000000004">
      <c r="B230" s="293"/>
      <c r="C230" s="314" t="s">
        <v>815</v>
      </c>
      <c r="D230" s="320" t="s">
        <v>817</v>
      </c>
      <c r="E230" s="33" t="s">
        <v>266</v>
      </c>
      <c r="F230" s="33" t="s">
        <v>769</v>
      </c>
      <c r="G230" s="262">
        <v>0</v>
      </c>
      <c r="H230" s="262">
        <v>0.36990000000000001</v>
      </c>
      <c r="I230" s="317">
        <v>0.37</v>
      </c>
      <c r="J230" s="317">
        <v>0.52090000000000003</v>
      </c>
      <c r="K230" s="318">
        <v>0.52100000000000002</v>
      </c>
      <c r="L230" s="318">
        <v>0.99990000000000001</v>
      </c>
      <c r="M230" s="318">
        <v>1</v>
      </c>
      <c r="N230" s="327"/>
    </row>
    <row r="231" spans="2:14" hidden="1" x14ac:dyDescent="0.55000000000000004">
      <c r="B231" s="293"/>
      <c r="C231" s="314" t="s">
        <v>815</v>
      </c>
      <c r="D231" s="320" t="s">
        <v>817</v>
      </c>
      <c r="E231" s="33" t="s">
        <v>266</v>
      </c>
      <c r="F231" s="33" t="s">
        <v>770</v>
      </c>
      <c r="G231" s="262">
        <v>0</v>
      </c>
      <c r="H231" s="262">
        <v>0.51990000000000003</v>
      </c>
      <c r="I231" s="317">
        <v>0.52</v>
      </c>
      <c r="J231" s="317">
        <v>0.67090000000000005</v>
      </c>
      <c r="K231" s="318">
        <v>0.67100000000000004</v>
      </c>
      <c r="L231" s="318">
        <v>0.99990000000000001</v>
      </c>
      <c r="M231" s="318">
        <v>1</v>
      </c>
      <c r="N231" s="327"/>
    </row>
    <row r="232" spans="2:14" hidden="1" x14ac:dyDescent="0.55000000000000004">
      <c r="B232" s="293"/>
      <c r="C232" s="314" t="s">
        <v>815</v>
      </c>
      <c r="D232" s="320" t="s">
        <v>817</v>
      </c>
      <c r="E232" s="33" t="s">
        <v>266</v>
      </c>
      <c r="F232" s="33" t="s">
        <v>771</v>
      </c>
      <c r="G232" s="262">
        <v>0</v>
      </c>
      <c r="H232" s="262">
        <v>0.66990000000000005</v>
      </c>
      <c r="I232" s="317">
        <v>0.67</v>
      </c>
      <c r="J232" s="317">
        <v>0.80090000000000006</v>
      </c>
      <c r="K232" s="318">
        <v>0.80100000000000005</v>
      </c>
      <c r="L232" s="318">
        <v>0.99990000000000001</v>
      </c>
      <c r="M232" s="318">
        <v>1</v>
      </c>
      <c r="N232" s="327"/>
    </row>
    <row r="233" spans="2:14" hidden="1" x14ac:dyDescent="0.55000000000000004">
      <c r="B233" s="293"/>
      <c r="C233" s="314" t="s">
        <v>815</v>
      </c>
      <c r="D233" s="320" t="s">
        <v>817</v>
      </c>
      <c r="E233" s="33" t="s">
        <v>266</v>
      </c>
      <c r="F233" s="33" t="s">
        <v>772</v>
      </c>
      <c r="G233" s="262">
        <v>0</v>
      </c>
      <c r="H233" s="262">
        <v>0.79990000000000006</v>
      </c>
      <c r="I233" s="317">
        <v>0.8</v>
      </c>
      <c r="J233" s="317">
        <v>0.90090000000000003</v>
      </c>
      <c r="K233" s="318">
        <v>0.90100000000000002</v>
      </c>
      <c r="L233" s="318">
        <v>1.1099000000000001</v>
      </c>
      <c r="M233" s="318">
        <v>1.1100000000000001</v>
      </c>
      <c r="N233" s="327"/>
    </row>
    <row r="234" spans="2:14" x14ac:dyDescent="0.55000000000000004">
      <c r="B234" s="293"/>
      <c r="C234" s="334" t="s">
        <v>818</v>
      </c>
      <c r="D234" s="33" t="s">
        <v>819</v>
      </c>
      <c r="E234" s="335" t="s">
        <v>820</v>
      </c>
      <c r="F234" s="33" t="s">
        <v>765</v>
      </c>
      <c r="G234" s="262">
        <v>0</v>
      </c>
      <c r="H234" s="262">
        <v>0.51490000000000002</v>
      </c>
      <c r="I234" s="317">
        <v>0.51500000000000001</v>
      </c>
      <c r="J234" s="317">
        <v>0.58589999999999998</v>
      </c>
      <c r="K234" s="318">
        <v>0.58599999999999997</v>
      </c>
      <c r="L234" s="318">
        <v>0.99990000000000001</v>
      </c>
      <c r="M234" s="318">
        <v>1</v>
      </c>
      <c r="N234" s="327"/>
    </row>
    <row r="235" spans="2:14" hidden="1" x14ac:dyDescent="0.55000000000000004">
      <c r="B235" s="293"/>
      <c r="C235" s="314" t="s">
        <v>818</v>
      </c>
      <c r="D235" s="320" t="s">
        <v>819</v>
      </c>
      <c r="E235" s="33" t="s">
        <v>820</v>
      </c>
      <c r="F235" s="33" t="s">
        <v>765</v>
      </c>
      <c r="G235" s="262">
        <v>0</v>
      </c>
      <c r="H235" s="262">
        <v>0.51490000000000002</v>
      </c>
      <c r="I235" s="317">
        <v>0.51500000000000001</v>
      </c>
      <c r="J235" s="317">
        <v>0.58589999999999998</v>
      </c>
      <c r="K235" s="318">
        <v>0.58599999999999997</v>
      </c>
      <c r="L235" s="318">
        <v>0.99990000000000001</v>
      </c>
      <c r="M235" s="318">
        <v>1</v>
      </c>
      <c r="N235" s="327"/>
    </row>
    <row r="236" spans="2:14" hidden="1" x14ac:dyDescent="0.55000000000000004">
      <c r="B236" s="293"/>
      <c r="C236" s="314" t="s">
        <v>818</v>
      </c>
      <c r="D236" s="320" t="s">
        <v>819</v>
      </c>
      <c r="E236" s="33" t="s">
        <v>820</v>
      </c>
      <c r="F236" s="33" t="s">
        <v>766</v>
      </c>
      <c r="G236" s="262">
        <v>0</v>
      </c>
      <c r="H236" s="262">
        <v>0.57389999999999997</v>
      </c>
      <c r="I236" s="317">
        <v>0.57399999999999995</v>
      </c>
      <c r="J236" s="317">
        <v>0.64490000000000003</v>
      </c>
      <c r="K236" s="318">
        <v>0.64500000000000002</v>
      </c>
      <c r="L236" s="318">
        <v>0.99990000000000001</v>
      </c>
      <c r="M236" s="318">
        <v>1</v>
      </c>
      <c r="N236" s="327"/>
    </row>
    <row r="237" spans="2:14" hidden="1" x14ac:dyDescent="0.55000000000000004">
      <c r="B237" s="293"/>
      <c r="C237" s="314" t="s">
        <v>818</v>
      </c>
      <c r="D237" s="320" t="s">
        <v>819</v>
      </c>
      <c r="E237" s="33" t="s">
        <v>820</v>
      </c>
      <c r="F237" s="33" t="s">
        <v>767</v>
      </c>
      <c r="G237" s="262">
        <v>0</v>
      </c>
      <c r="H237" s="262">
        <v>0.63290000000000002</v>
      </c>
      <c r="I237" s="317">
        <v>0.63300000000000001</v>
      </c>
      <c r="J237" s="317">
        <v>0.70389999999999997</v>
      </c>
      <c r="K237" s="318">
        <v>0.70399999999999996</v>
      </c>
      <c r="L237" s="318">
        <v>0.99990000000000001</v>
      </c>
      <c r="M237" s="318">
        <v>1</v>
      </c>
      <c r="N237" s="327"/>
    </row>
    <row r="238" spans="2:14" hidden="1" x14ac:dyDescent="0.55000000000000004">
      <c r="B238" s="293"/>
      <c r="C238" s="314" t="s">
        <v>818</v>
      </c>
      <c r="D238" s="320" t="s">
        <v>819</v>
      </c>
      <c r="E238" s="33" t="s">
        <v>820</v>
      </c>
      <c r="F238" s="33" t="s">
        <v>768</v>
      </c>
      <c r="G238" s="262">
        <v>0</v>
      </c>
      <c r="H238" s="262">
        <v>0.69189999999999996</v>
      </c>
      <c r="I238" s="317">
        <v>0.69199999999999995</v>
      </c>
      <c r="J238" s="317">
        <v>0.76290000000000002</v>
      </c>
      <c r="K238" s="318">
        <v>0.76300000000000001</v>
      </c>
      <c r="L238" s="318">
        <v>0.99990000000000001</v>
      </c>
      <c r="M238" s="318">
        <v>1</v>
      </c>
      <c r="N238" s="327"/>
    </row>
    <row r="239" spans="2:14" hidden="1" x14ac:dyDescent="0.55000000000000004">
      <c r="B239" s="293"/>
      <c r="C239" s="314" t="s">
        <v>818</v>
      </c>
      <c r="D239" s="320" t="s">
        <v>819</v>
      </c>
      <c r="E239" s="33" t="s">
        <v>820</v>
      </c>
      <c r="F239" s="33" t="s">
        <v>769</v>
      </c>
      <c r="G239" s="262">
        <v>0</v>
      </c>
      <c r="H239" s="262">
        <v>0.75090000000000001</v>
      </c>
      <c r="I239" s="317">
        <v>0.751</v>
      </c>
      <c r="J239" s="317">
        <v>0.82189999999999996</v>
      </c>
      <c r="K239" s="318">
        <v>0.82199999999999995</v>
      </c>
      <c r="L239" s="318">
        <v>0.99990000000000001</v>
      </c>
      <c r="M239" s="318">
        <v>1</v>
      </c>
      <c r="N239" s="327"/>
    </row>
    <row r="240" spans="2:14" hidden="1" x14ac:dyDescent="0.55000000000000004">
      <c r="B240" s="293"/>
      <c r="C240" s="314" t="s">
        <v>818</v>
      </c>
      <c r="D240" s="320" t="s">
        <v>819</v>
      </c>
      <c r="E240" s="33" t="s">
        <v>820</v>
      </c>
      <c r="F240" s="33" t="s">
        <v>770</v>
      </c>
      <c r="G240" s="262">
        <v>0</v>
      </c>
      <c r="H240" s="262">
        <v>0.80990000000000006</v>
      </c>
      <c r="I240" s="317">
        <v>0.81</v>
      </c>
      <c r="J240" s="317">
        <v>0.88090000000000002</v>
      </c>
      <c r="K240" s="318">
        <v>0.88100000000000001</v>
      </c>
      <c r="L240" s="318">
        <v>0.99990000000000001</v>
      </c>
      <c r="M240" s="318">
        <v>1</v>
      </c>
      <c r="N240" s="327"/>
    </row>
    <row r="241" spans="2:14" hidden="1" x14ac:dyDescent="0.55000000000000004">
      <c r="B241" s="293"/>
      <c r="C241" s="314" t="s">
        <v>818</v>
      </c>
      <c r="D241" s="320" t="s">
        <v>819</v>
      </c>
      <c r="E241" s="33" t="s">
        <v>820</v>
      </c>
      <c r="F241" s="33" t="s">
        <v>771</v>
      </c>
      <c r="G241" s="262">
        <v>0</v>
      </c>
      <c r="H241" s="262">
        <v>0.86890000000000001</v>
      </c>
      <c r="I241" s="317">
        <v>0.86899999999999999</v>
      </c>
      <c r="J241" s="317">
        <v>0.93989999999999996</v>
      </c>
      <c r="K241" s="318">
        <v>0.94</v>
      </c>
      <c r="L241" s="318">
        <v>0.99990000000000001</v>
      </c>
      <c r="M241" s="318">
        <v>1</v>
      </c>
      <c r="N241" s="327"/>
    </row>
    <row r="242" spans="2:14" hidden="1" x14ac:dyDescent="0.55000000000000004">
      <c r="B242" s="293"/>
      <c r="C242" s="314" t="s">
        <v>818</v>
      </c>
      <c r="D242" s="320" t="s">
        <v>819</v>
      </c>
      <c r="E242" s="33" t="s">
        <v>820</v>
      </c>
      <c r="F242" s="33" t="s">
        <v>772</v>
      </c>
      <c r="G242" s="262">
        <v>0</v>
      </c>
      <c r="H242" s="262">
        <v>0.92990000000000006</v>
      </c>
      <c r="I242" s="317">
        <v>0.93</v>
      </c>
      <c r="J242" s="317">
        <v>0.99990000000000001</v>
      </c>
      <c r="K242" s="318">
        <v>1</v>
      </c>
      <c r="L242" s="318">
        <v>0.99990000000000001</v>
      </c>
      <c r="M242" s="318">
        <v>1</v>
      </c>
      <c r="N242" s="327"/>
    </row>
    <row r="243" spans="2:14" x14ac:dyDescent="0.55000000000000004">
      <c r="B243" s="293"/>
      <c r="C243" s="334" t="s">
        <v>818</v>
      </c>
      <c r="D243" s="33" t="s">
        <v>821</v>
      </c>
      <c r="E243" s="335" t="s">
        <v>822</v>
      </c>
      <c r="F243" s="33" t="s">
        <v>765</v>
      </c>
      <c r="G243" s="262">
        <v>0</v>
      </c>
      <c r="H243" s="262">
        <v>0.4209</v>
      </c>
      <c r="I243" s="317">
        <v>0.42099999999999999</v>
      </c>
      <c r="J243" s="317">
        <v>0.4919</v>
      </c>
      <c r="K243" s="318">
        <v>0.49199999999999999</v>
      </c>
      <c r="L243" s="318">
        <v>0.99990000000000001</v>
      </c>
      <c r="M243" s="318">
        <v>1</v>
      </c>
      <c r="N243" s="327"/>
    </row>
    <row r="244" spans="2:14" hidden="1" x14ac:dyDescent="0.55000000000000004">
      <c r="B244" s="293"/>
      <c r="C244" s="314" t="s">
        <v>818</v>
      </c>
      <c r="D244" s="320" t="s">
        <v>821</v>
      </c>
      <c r="E244" s="33" t="s">
        <v>822</v>
      </c>
      <c r="F244" s="33" t="s">
        <v>765</v>
      </c>
      <c r="G244" s="262">
        <v>0</v>
      </c>
      <c r="H244" s="262">
        <v>0.4209</v>
      </c>
      <c r="I244" s="317">
        <v>0.42099999999999999</v>
      </c>
      <c r="J244" s="317">
        <v>0.4919</v>
      </c>
      <c r="K244" s="318">
        <v>0.49199999999999999</v>
      </c>
      <c r="L244" s="318">
        <v>0.99990000000000001</v>
      </c>
      <c r="M244" s="318">
        <v>1</v>
      </c>
      <c r="N244" s="327"/>
    </row>
    <row r="245" spans="2:14" hidden="1" x14ac:dyDescent="0.55000000000000004">
      <c r="B245" s="293"/>
      <c r="C245" s="314" t="s">
        <v>818</v>
      </c>
      <c r="D245" s="320" t="s">
        <v>821</v>
      </c>
      <c r="E245" s="33" t="s">
        <v>822</v>
      </c>
      <c r="F245" s="33" t="s">
        <v>766</v>
      </c>
      <c r="G245" s="262">
        <v>0</v>
      </c>
      <c r="H245" s="262">
        <v>0.49390000000000001</v>
      </c>
      <c r="I245" s="317">
        <v>0.49399999999999999</v>
      </c>
      <c r="J245" s="317">
        <v>0.56489999999999996</v>
      </c>
      <c r="K245" s="318">
        <v>0.56499999999999995</v>
      </c>
      <c r="L245" s="318">
        <v>0.99990000000000001</v>
      </c>
      <c r="M245" s="318">
        <v>1</v>
      </c>
      <c r="N245" s="327"/>
    </row>
    <row r="246" spans="2:14" hidden="1" x14ac:dyDescent="0.55000000000000004">
      <c r="B246" s="293"/>
      <c r="C246" s="314" t="s">
        <v>818</v>
      </c>
      <c r="D246" s="320" t="s">
        <v>821</v>
      </c>
      <c r="E246" s="33" t="s">
        <v>822</v>
      </c>
      <c r="F246" s="33" t="s">
        <v>767</v>
      </c>
      <c r="G246" s="262">
        <v>0</v>
      </c>
      <c r="H246" s="262">
        <v>0.56689999999999996</v>
      </c>
      <c r="I246" s="317">
        <v>0.56699999999999995</v>
      </c>
      <c r="J246" s="317">
        <v>0.63790000000000002</v>
      </c>
      <c r="K246" s="318">
        <v>0.63800000000000001</v>
      </c>
      <c r="L246" s="318">
        <v>0.99990000000000001</v>
      </c>
      <c r="M246" s="318">
        <v>1</v>
      </c>
      <c r="N246" s="327"/>
    </row>
    <row r="247" spans="2:14" hidden="1" x14ac:dyDescent="0.55000000000000004">
      <c r="B247" s="293"/>
      <c r="C247" s="314" t="s">
        <v>818</v>
      </c>
      <c r="D247" s="320" t="s">
        <v>821</v>
      </c>
      <c r="E247" s="33" t="s">
        <v>822</v>
      </c>
      <c r="F247" s="33" t="s">
        <v>768</v>
      </c>
      <c r="G247" s="262">
        <v>0</v>
      </c>
      <c r="H247" s="262">
        <v>0.63990000000000002</v>
      </c>
      <c r="I247" s="317">
        <v>0.64</v>
      </c>
      <c r="J247" s="317">
        <v>0.71089999999999998</v>
      </c>
      <c r="K247" s="318">
        <v>0.71099999999999997</v>
      </c>
      <c r="L247" s="318">
        <v>0.99990000000000001</v>
      </c>
      <c r="M247" s="318">
        <v>1</v>
      </c>
      <c r="N247" s="327"/>
    </row>
    <row r="248" spans="2:14" hidden="1" x14ac:dyDescent="0.55000000000000004">
      <c r="B248" s="293"/>
      <c r="C248" s="314" t="s">
        <v>818</v>
      </c>
      <c r="D248" s="320" t="s">
        <v>821</v>
      </c>
      <c r="E248" s="33" t="s">
        <v>822</v>
      </c>
      <c r="F248" s="33" t="s">
        <v>769</v>
      </c>
      <c r="G248" s="262">
        <v>0</v>
      </c>
      <c r="H248" s="262">
        <v>0.71289999999999998</v>
      </c>
      <c r="I248" s="317">
        <v>0.71299999999999997</v>
      </c>
      <c r="J248" s="317">
        <v>0.78390000000000004</v>
      </c>
      <c r="K248" s="318">
        <v>0.78400000000000003</v>
      </c>
      <c r="L248" s="318">
        <v>0.99990000000000001</v>
      </c>
      <c r="M248" s="318">
        <v>1</v>
      </c>
      <c r="N248" s="327"/>
    </row>
    <row r="249" spans="2:14" hidden="1" x14ac:dyDescent="0.55000000000000004">
      <c r="B249" s="293"/>
      <c r="C249" s="314" t="s">
        <v>818</v>
      </c>
      <c r="D249" s="320" t="s">
        <v>821</v>
      </c>
      <c r="E249" s="33" t="s">
        <v>822</v>
      </c>
      <c r="F249" s="33" t="s">
        <v>770</v>
      </c>
      <c r="G249" s="262">
        <v>0</v>
      </c>
      <c r="H249" s="262">
        <v>0.78590000000000004</v>
      </c>
      <c r="I249" s="317">
        <v>0.78600000000000003</v>
      </c>
      <c r="J249" s="317">
        <v>0.8569</v>
      </c>
      <c r="K249" s="318">
        <v>0.85699999999999998</v>
      </c>
      <c r="L249" s="318">
        <v>0.99990000000000001</v>
      </c>
      <c r="M249" s="318">
        <v>1</v>
      </c>
      <c r="N249" s="327"/>
    </row>
    <row r="250" spans="2:14" hidden="1" x14ac:dyDescent="0.55000000000000004">
      <c r="B250" s="293"/>
      <c r="C250" s="314" t="s">
        <v>818</v>
      </c>
      <c r="D250" s="320" t="s">
        <v>821</v>
      </c>
      <c r="E250" s="33" t="s">
        <v>822</v>
      </c>
      <c r="F250" s="33" t="s">
        <v>771</v>
      </c>
      <c r="G250" s="262">
        <v>0</v>
      </c>
      <c r="H250" s="262">
        <v>0.8589</v>
      </c>
      <c r="I250" s="317">
        <v>0.85899999999999999</v>
      </c>
      <c r="J250" s="317">
        <v>0.92990000000000006</v>
      </c>
      <c r="K250" s="318">
        <v>0.93</v>
      </c>
      <c r="L250" s="318">
        <v>0.99990000000000001</v>
      </c>
      <c r="M250" s="318">
        <v>1</v>
      </c>
      <c r="N250" s="327"/>
    </row>
    <row r="251" spans="2:14" hidden="1" x14ac:dyDescent="0.55000000000000004">
      <c r="B251" s="293"/>
      <c r="C251" s="314" t="s">
        <v>818</v>
      </c>
      <c r="D251" s="320" t="s">
        <v>821</v>
      </c>
      <c r="E251" s="33" t="s">
        <v>822</v>
      </c>
      <c r="F251" s="33" t="s">
        <v>772</v>
      </c>
      <c r="G251" s="262">
        <v>0</v>
      </c>
      <c r="H251" s="262">
        <v>0.92890000000000006</v>
      </c>
      <c r="I251" s="317">
        <v>0.92900000000000005</v>
      </c>
      <c r="J251" s="317">
        <v>0.99990000000000001</v>
      </c>
      <c r="K251" s="318">
        <v>1</v>
      </c>
      <c r="L251" s="318">
        <v>0.99990000000000001</v>
      </c>
      <c r="M251" s="318">
        <v>1</v>
      </c>
      <c r="N251" s="327"/>
    </row>
    <row r="252" spans="2:14" x14ac:dyDescent="0.55000000000000004">
      <c r="B252" s="293"/>
      <c r="C252" s="334" t="s">
        <v>818</v>
      </c>
      <c r="D252" s="320" t="s">
        <v>823</v>
      </c>
      <c r="E252" s="335" t="s">
        <v>824</v>
      </c>
      <c r="F252" s="33" t="s">
        <v>765</v>
      </c>
      <c r="G252" s="262">
        <v>0</v>
      </c>
      <c r="H252" s="262">
        <v>0.59989999999999999</v>
      </c>
      <c r="I252" s="317">
        <v>0.6</v>
      </c>
      <c r="J252" s="317">
        <v>0.69989999999999997</v>
      </c>
      <c r="K252" s="318">
        <v>0.7</v>
      </c>
      <c r="L252" s="318">
        <v>0.99990000000000001</v>
      </c>
      <c r="M252" s="318">
        <v>1</v>
      </c>
      <c r="N252" s="327"/>
    </row>
    <row r="253" spans="2:14" hidden="1" x14ac:dyDescent="0.55000000000000004">
      <c r="B253" s="293"/>
      <c r="C253" s="314" t="s">
        <v>818</v>
      </c>
      <c r="D253" s="320" t="s">
        <v>823</v>
      </c>
      <c r="E253" s="33" t="s">
        <v>824</v>
      </c>
      <c r="F253" s="33" t="s">
        <v>765</v>
      </c>
      <c r="G253" s="262">
        <v>0</v>
      </c>
      <c r="H253" s="262">
        <v>0.59989999999999999</v>
      </c>
      <c r="I253" s="317">
        <v>0.6</v>
      </c>
      <c r="J253" s="317">
        <v>0.69989999999999997</v>
      </c>
      <c r="K253" s="318">
        <v>0.7</v>
      </c>
      <c r="L253" s="318">
        <v>0.99990000000000001</v>
      </c>
      <c r="M253" s="318">
        <v>1</v>
      </c>
      <c r="N253" s="327"/>
    </row>
    <row r="254" spans="2:14" hidden="1" x14ac:dyDescent="0.55000000000000004">
      <c r="B254" s="293"/>
      <c r="C254" s="314" t="s">
        <v>818</v>
      </c>
      <c r="D254" s="320" t="s">
        <v>823</v>
      </c>
      <c r="E254" s="33" t="s">
        <v>824</v>
      </c>
      <c r="F254" s="33" t="s">
        <v>766</v>
      </c>
      <c r="G254" s="262">
        <v>0</v>
      </c>
      <c r="H254" s="262">
        <v>0.69989999999999997</v>
      </c>
      <c r="I254" s="317">
        <v>0.7</v>
      </c>
      <c r="J254" s="317">
        <v>0.79990000000000006</v>
      </c>
      <c r="K254" s="318">
        <v>0.8</v>
      </c>
      <c r="L254" s="318">
        <v>0.99990000000000001</v>
      </c>
      <c r="M254" s="318">
        <v>1</v>
      </c>
      <c r="N254" s="327"/>
    </row>
    <row r="255" spans="2:14" hidden="1" x14ac:dyDescent="0.55000000000000004">
      <c r="B255" s="293"/>
      <c r="C255" s="314" t="s">
        <v>818</v>
      </c>
      <c r="D255" s="320" t="s">
        <v>823</v>
      </c>
      <c r="E255" s="33" t="s">
        <v>824</v>
      </c>
      <c r="F255" s="33" t="s">
        <v>767</v>
      </c>
      <c r="G255" s="262">
        <v>0</v>
      </c>
      <c r="H255" s="262">
        <v>0.69989999999999997</v>
      </c>
      <c r="I255" s="317">
        <v>0.7</v>
      </c>
      <c r="J255" s="317">
        <v>0.79990000000000006</v>
      </c>
      <c r="K255" s="318">
        <v>0.8</v>
      </c>
      <c r="L255" s="318">
        <v>0.99990000000000001</v>
      </c>
      <c r="M255" s="318">
        <v>1</v>
      </c>
      <c r="N255" s="327"/>
    </row>
    <row r="256" spans="2:14" hidden="1" x14ac:dyDescent="0.55000000000000004">
      <c r="B256" s="293"/>
      <c r="C256" s="314" t="s">
        <v>818</v>
      </c>
      <c r="D256" s="320" t="s">
        <v>823</v>
      </c>
      <c r="E256" s="33" t="s">
        <v>824</v>
      </c>
      <c r="F256" s="33" t="s">
        <v>768</v>
      </c>
      <c r="G256" s="262">
        <v>0</v>
      </c>
      <c r="H256" s="262">
        <v>0.69989999999999997</v>
      </c>
      <c r="I256" s="317">
        <v>0.7</v>
      </c>
      <c r="J256" s="317">
        <v>0.79990000000000006</v>
      </c>
      <c r="K256" s="318">
        <v>0.8</v>
      </c>
      <c r="L256" s="318">
        <v>0.99990000000000001</v>
      </c>
      <c r="M256" s="318">
        <v>1</v>
      </c>
      <c r="N256" s="327"/>
    </row>
    <row r="257" spans="2:14" hidden="1" x14ac:dyDescent="0.55000000000000004">
      <c r="B257" s="293"/>
      <c r="C257" s="314" t="s">
        <v>818</v>
      </c>
      <c r="D257" s="320" t="s">
        <v>823</v>
      </c>
      <c r="E257" s="33" t="s">
        <v>824</v>
      </c>
      <c r="F257" s="33" t="s">
        <v>769</v>
      </c>
      <c r="G257" s="262">
        <v>0</v>
      </c>
      <c r="H257" s="262">
        <v>0.79990000000000006</v>
      </c>
      <c r="I257" s="317">
        <v>0.8</v>
      </c>
      <c r="J257" s="317">
        <v>0.89990000000000003</v>
      </c>
      <c r="K257" s="318">
        <v>0.9</v>
      </c>
      <c r="L257" s="318">
        <v>0.99990000000000001</v>
      </c>
      <c r="M257" s="318">
        <v>1</v>
      </c>
      <c r="N257" s="327"/>
    </row>
    <row r="258" spans="2:14" hidden="1" x14ac:dyDescent="0.55000000000000004">
      <c r="B258" s="293"/>
      <c r="C258" s="314" t="s">
        <v>818</v>
      </c>
      <c r="D258" s="320" t="s">
        <v>823</v>
      </c>
      <c r="E258" s="33" t="s">
        <v>824</v>
      </c>
      <c r="F258" s="33" t="s">
        <v>770</v>
      </c>
      <c r="G258" s="262">
        <v>0</v>
      </c>
      <c r="H258" s="262">
        <v>0.79990000000000006</v>
      </c>
      <c r="I258" s="317">
        <v>0.8</v>
      </c>
      <c r="J258" s="317">
        <v>0.89990000000000003</v>
      </c>
      <c r="K258" s="318">
        <v>0.9</v>
      </c>
      <c r="L258" s="318">
        <v>0.99990000000000001</v>
      </c>
      <c r="M258" s="318">
        <v>1</v>
      </c>
      <c r="N258" s="327"/>
    </row>
    <row r="259" spans="2:14" hidden="1" x14ac:dyDescent="0.55000000000000004">
      <c r="B259" s="293"/>
      <c r="C259" s="314" t="s">
        <v>818</v>
      </c>
      <c r="D259" s="320" t="s">
        <v>823</v>
      </c>
      <c r="E259" s="33" t="s">
        <v>824</v>
      </c>
      <c r="F259" s="33" t="s">
        <v>771</v>
      </c>
      <c r="G259" s="262">
        <v>0</v>
      </c>
      <c r="H259" s="262">
        <v>0.79990000000000006</v>
      </c>
      <c r="I259" s="317">
        <v>0.8</v>
      </c>
      <c r="J259" s="317">
        <v>0.89990000000000003</v>
      </c>
      <c r="K259" s="318">
        <v>0.9</v>
      </c>
      <c r="L259" s="318">
        <v>0.99990000000000001</v>
      </c>
      <c r="M259" s="318">
        <v>1</v>
      </c>
      <c r="N259" s="327"/>
    </row>
    <row r="260" spans="2:14" hidden="1" x14ac:dyDescent="0.55000000000000004">
      <c r="B260" s="293"/>
      <c r="C260" s="314" t="s">
        <v>818</v>
      </c>
      <c r="D260" s="320" t="s">
        <v>823</v>
      </c>
      <c r="E260" s="33" t="s">
        <v>824</v>
      </c>
      <c r="F260" s="33" t="s">
        <v>772</v>
      </c>
      <c r="G260" s="262">
        <v>0</v>
      </c>
      <c r="H260" s="262">
        <v>0.89990000000000003</v>
      </c>
      <c r="I260" s="317">
        <v>0.9</v>
      </c>
      <c r="J260" s="317">
        <v>0.99990000000000001</v>
      </c>
      <c r="K260" s="318">
        <v>1</v>
      </c>
      <c r="L260" s="318">
        <v>0.99990000000000001</v>
      </c>
      <c r="M260" s="318">
        <v>1</v>
      </c>
      <c r="N260" s="327"/>
    </row>
    <row r="261" spans="2:14" x14ac:dyDescent="0.55000000000000004">
      <c r="B261" s="293"/>
      <c r="C261" s="334" t="s">
        <v>818</v>
      </c>
      <c r="D261" s="320" t="s">
        <v>825</v>
      </c>
      <c r="E261" s="335" t="s">
        <v>826</v>
      </c>
      <c r="F261" s="33" t="s">
        <v>765</v>
      </c>
      <c r="G261" s="262">
        <v>0</v>
      </c>
      <c r="H261" s="262">
        <v>0.4849</v>
      </c>
      <c r="I261" s="317">
        <v>0.48499999999999999</v>
      </c>
      <c r="J261" s="317">
        <v>0.55590000000000006</v>
      </c>
      <c r="K261" s="318">
        <v>0.55600000000000005</v>
      </c>
      <c r="L261" s="318">
        <v>0.99990000000000001</v>
      </c>
      <c r="M261" s="318">
        <v>1</v>
      </c>
      <c r="N261" s="327"/>
    </row>
    <row r="262" spans="2:14" hidden="1" x14ac:dyDescent="0.55000000000000004">
      <c r="B262" s="293"/>
      <c r="C262" s="314" t="s">
        <v>818</v>
      </c>
      <c r="D262" s="320" t="s">
        <v>825</v>
      </c>
      <c r="E262" s="33" t="s">
        <v>826</v>
      </c>
      <c r="F262" s="33" t="s">
        <v>765</v>
      </c>
      <c r="G262" s="262">
        <v>0</v>
      </c>
      <c r="H262" s="262">
        <v>0.4849</v>
      </c>
      <c r="I262" s="317">
        <v>0.48499999999999999</v>
      </c>
      <c r="J262" s="317">
        <v>0.55590000000000006</v>
      </c>
      <c r="K262" s="318">
        <v>0.55600000000000005</v>
      </c>
      <c r="L262" s="318">
        <v>0.99990000000000001</v>
      </c>
      <c r="M262" s="318">
        <v>1</v>
      </c>
      <c r="N262" s="327"/>
    </row>
    <row r="263" spans="2:14" hidden="1" x14ac:dyDescent="0.55000000000000004">
      <c r="B263" s="293"/>
      <c r="C263" s="314" t="s">
        <v>818</v>
      </c>
      <c r="D263" s="320" t="s">
        <v>825</v>
      </c>
      <c r="E263" s="33" t="s">
        <v>826</v>
      </c>
      <c r="F263" s="33" t="s">
        <v>766</v>
      </c>
      <c r="G263" s="262">
        <v>0</v>
      </c>
      <c r="H263" s="262">
        <v>0.54890000000000005</v>
      </c>
      <c r="I263" s="317">
        <v>0.54900000000000004</v>
      </c>
      <c r="J263" s="317">
        <v>0.61990000000000001</v>
      </c>
      <c r="K263" s="318">
        <v>0.62</v>
      </c>
      <c r="L263" s="318">
        <v>0.99990000000000001</v>
      </c>
      <c r="M263" s="318">
        <v>1</v>
      </c>
      <c r="N263" s="327"/>
    </row>
    <row r="264" spans="2:14" hidden="1" x14ac:dyDescent="0.55000000000000004">
      <c r="B264" s="293"/>
      <c r="C264" s="314" t="s">
        <v>818</v>
      </c>
      <c r="D264" s="320" t="s">
        <v>825</v>
      </c>
      <c r="E264" s="33" t="s">
        <v>826</v>
      </c>
      <c r="F264" s="33" t="s">
        <v>767</v>
      </c>
      <c r="G264" s="262">
        <v>0</v>
      </c>
      <c r="H264" s="262">
        <v>0.6129</v>
      </c>
      <c r="I264" s="317">
        <v>0.61299999999999999</v>
      </c>
      <c r="J264" s="317">
        <v>0.68390000000000006</v>
      </c>
      <c r="K264" s="318">
        <v>0.68400000000000005</v>
      </c>
      <c r="L264" s="318">
        <v>0.99990000000000001</v>
      </c>
      <c r="M264" s="318">
        <v>1</v>
      </c>
      <c r="N264" s="327"/>
    </row>
    <row r="265" spans="2:14" hidden="1" x14ac:dyDescent="0.55000000000000004">
      <c r="B265" s="293"/>
      <c r="C265" s="314" t="s">
        <v>818</v>
      </c>
      <c r="D265" s="320" t="s">
        <v>825</v>
      </c>
      <c r="E265" s="33" t="s">
        <v>826</v>
      </c>
      <c r="F265" s="33" t="s">
        <v>768</v>
      </c>
      <c r="G265" s="262">
        <v>0</v>
      </c>
      <c r="H265" s="262">
        <v>0.67690000000000006</v>
      </c>
      <c r="I265" s="317">
        <v>0.67700000000000005</v>
      </c>
      <c r="J265" s="317">
        <v>0.74790000000000001</v>
      </c>
      <c r="K265" s="318">
        <v>0.748</v>
      </c>
      <c r="L265" s="318">
        <v>0.99990000000000001</v>
      </c>
      <c r="M265" s="318">
        <v>1</v>
      </c>
      <c r="N265" s="327"/>
    </row>
    <row r="266" spans="2:14" hidden="1" x14ac:dyDescent="0.55000000000000004">
      <c r="B266" s="293"/>
      <c r="C266" s="314" t="s">
        <v>818</v>
      </c>
      <c r="D266" s="320" t="s">
        <v>825</v>
      </c>
      <c r="E266" s="33" t="s">
        <v>826</v>
      </c>
      <c r="F266" s="33" t="s">
        <v>769</v>
      </c>
      <c r="G266" s="262">
        <v>0</v>
      </c>
      <c r="H266" s="262">
        <v>0.7409</v>
      </c>
      <c r="I266" s="317">
        <v>0.74099999999999999</v>
      </c>
      <c r="J266" s="317">
        <v>0.81190000000000007</v>
      </c>
      <c r="K266" s="318">
        <v>0.81200000000000006</v>
      </c>
      <c r="L266" s="318">
        <v>0.99990000000000001</v>
      </c>
      <c r="M266" s="318">
        <v>1</v>
      </c>
      <c r="N266" s="327"/>
    </row>
    <row r="267" spans="2:14" hidden="1" x14ac:dyDescent="0.55000000000000004">
      <c r="B267" s="293"/>
      <c r="C267" s="314" t="s">
        <v>818</v>
      </c>
      <c r="D267" s="320" t="s">
        <v>825</v>
      </c>
      <c r="E267" s="33" t="s">
        <v>826</v>
      </c>
      <c r="F267" s="33" t="s">
        <v>770</v>
      </c>
      <c r="G267" s="262">
        <v>0</v>
      </c>
      <c r="H267" s="262">
        <v>0.80490000000000006</v>
      </c>
      <c r="I267" s="317">
        <v>0.80500000000000005</v>
      </c>
      <c r="J267" s="317">
        <v>0.87590000000000001</v>
      </c>
      <c r="K267" s="318">
        <v>0.876</v>
      </c>
      <c r="L267" s="318">
        <v>0.99990000000000001</v>
      </c>
      <c r="M267" s="318">
        <v>1</v>
      </c>
      <c r="N267" s="327"/>
    </row>
    <row r="268" spans="2:14" hidden="1" x14ac:dyDescent="0.55000000000000004">
      <c r="B268" s="293"/>
      <c r="C268" s="314" t="s">
        <v>818</v>
      </c>
      <c r="D268" s="320" t="s">
        <v>825</v>
      </c>
      <c r="E268" s="33" t="s">
        <v>826</v>
      </c>
      <c r="F268" s="33" t="s">
        <v>771</v>
      </c>
      <c r="G268" s="262">
        <v>0</v>
      </c>
      <c r="H268" s="262">
        <v>0.86890000000000001</v>
      </c>
      <c r="I268" s="317">
        <v>0.86899999999999999</v>
      </c>
      <c r="J268" s="317">
        <v>0.93989999999999996</v>
      </c>
      <c r="K268" s="318">
        <v>0.94</v>
      </c>
      <c r="L268" s="318">
        <v>0.99990000000000001</v>
      </c>
      <c r="M268" s="318">
        <v>1</v>
      </c>
      <c r="N268" s="327"/>
    </row>
    <row r="269" spans="2:14" hidden="1" x14ac:dyDescent="0.55000000000000004">
      <c r="B269" s="293"/>
      <c r="C269" s="314" t="s">
        <v>818</v>
      </c>
      <c r="D269" s="320" t="s">
        <v>825</v>
      </c>
      <c r="E269" s="33" t="s">
        <v>826</v>
      </c>
      <c r="F269" s="33" t="s">
        <v>772</v>
      </c>
      <c r="G269" s="262">
        <v>0</v>
      </c>
      <c r="H269" s="262">
        <v>0.92890000000000006</v>
      </c>
      <c r="I269" s="317">
        <v>0.92900000000000005</v>
      </c>
      <c r="J269" s="317">
        <v>0.99990000000000001</v>
      </c>
      <c r="K269" s="318">
        <v>1</v>
      </c>
      <c r="L269" s="318">
        <v>0.99990000000000001</v>
      </c>
      <c r="M269" s="318">
        <v>1</v>
      </c>
      <c r="N269" s="327"/>
    </row>
    <row r="270" spans="2:14" x14ac:dyDescent="0.55000000000000004">
      <c r="B270" s="293"/>
      <c r="C270" s="334" t="s">
        <v>827</v>
      </c>
      <c r="D270" s="320" t="s">
        <v>828</v>
      </c>
      <c r="E270" s="335" t="s">
        <v>829</v>
      </c>
      <c r="F270" s="335" t="s">
        <v>765</v>
      </c>
      <c r="G270" s="262">
        <v>0</v>
      </c>
      <c r="H270" s="262">
        <v>0.18990000000000001</v>
      </c>
      <c r="I270" s="317">
        <v>0.19</v>
      </c>
      <c r="J270" s="317">
        <v>0.2399</v>
      </c>
      <c r="K270" s="318">
        <v>0.24</v>
      </c>
      <c r="L270" s="318">
        <v>1.0059</v>
      </c>
      <c r="M270" s="318">
        <v>1.0059</v>
      </c>
      <c r="N270" s="327"/>
    </row>
    <row r="271" spans="2:14" hidden="1" x14ac:dyDescent="0.55000000000000004">
      <c r="B271" s="293"/>
      <c r="C271" s="314" t="s">
        <v>827</v>
      </c>
      <c r="D271" s="320" t="s">
        <v>828</v>
      </c>
      <c r="E271" s="33" t="s">
        <v>829</v>
      </c>
      <c r="F271" s="33" t="s">
        <v>765</v>
      </c>
      <c r="G271" s="262">
        <v>0</v>
      </c>
      <c r="H271" s="262">
        <v>0.18990000000000001</v>
      </c>
      <c r="I271" s="317">
        <v>0.19</v>
      </c>
      <c r="J271" s="317">
        <v>0.2399</v>
      </c>
      <c r="K271" s="318">
        <v>0.24</v>
      </c>
      <c r="L271" s="318">
        <v>1.0059</v>
      </c>
      <c r="M271" s="318">
        <v>1.0059</v>
      </c>
      <c r="N271" s="327"/>
    </row>
    <row r="272" spans="2:14" hidden="1" x14ac:dyDescent="0.55000000000000004">
      <c r="B272" s="293"/>
      <c r="C272" s="314" t="s">
        <v>827</v>
      </c>
      <c r="D272" s="320" t="s">
        <v>828</v>
      </c>
      <c r="E272" s="33" t="s">
        <v>829</v>
      </c>
      <c r="F272" s="33" t="s">
        <v>766</v>
      </c>
      <c r="G272" s="262">
        <v>0</v>
      </c>
      <c r="H272" s="262">
        <v>0.2399</v>
      </c>
      <c r="I272" s="317">
        <v>0.24</v>
      </c>
      <c r="J272" s="317">
        <v>0.26989999999999997</v>
      </c>
      <c r="K272" s="318">
        <v>0.27</v>
      </c>
      <c r="L272" s="318">
        <v>1.0059</v>
      </c>
      <c r="M272" s="318">
        <v>1.0059</v>
      </c>
      <c r="N272" s="327"/>
    </row>
    <row r="273" spans="2:14" hidden="1" x14ac:dyDescent="0.55000000000000004">
      <c r="B273" s="293"/>
      <c r="C273" s="314" t="s">
        <v>827</v>
      </c>
      <c r="D273" s="320" t="s">
        <v>828</v>
      </c>
      <c r="E273" s="33" t="s">
        <v>829</v>
      </c>
      <c r="F273" s="33" t="s">
        <v>767</v>
      </c>
      <c r="G273" s="262">
        <v>0</v>
      </c>
      <c r="H273" s="262">
        <v>0.26989999999999997</v>
      </c>
      <c r="I273" s="317">
        <v>0.27</v>
      </c>
      <c r="J273" s="317">
        <v>0.31990000000000002</v>
      </c>
      <c r="K273" s="318">
        <v>0.32</v>
      </c>
      <c r="L273" s="318">
        <v>1.0059</v>
      </c>
      <c r="M273" s="318">
        <v>1.0059</v>
      </c>
      <c r="N273" s="327"/>
    </row>
    <row r="274" spans="2:14" hidden="1" x14ac:dyDescent="0.55000000000000004">
      <c r="B274" s="293"/>
      <c r="C274" s="314" t="s">
        <v>827</v>
      </c>
      <c r="D274" s="320" t="s">
        <v>828</v>
      </c>
      <c r="E274" s="33" t="s">
        <v>829</v>
      </c>
      <c r="F274" s="33" t="s">
        <v>768</v>
      </c>
      <c r="G274" s="262">
        <v>0</v>
      </c>
      <c r="H274" s="262">
        <v>0.31990000000000002</v>
      </c>
      <c r="I274" s="317">
        <v>0.32</v>
      </c>
      <c r="J274" s="317">
        <v>0.3599</v>
      </c>
      <c r="K274" s="318">
        <v>0.36</v>
      </c>
      <c r="L274" s="318">
        <v>1.0059</v>
      </c>
      <c r="M274" s="318">
        <v>1.0059</v>
      </c>
      <c r="N274" s="327"/>
    </row>
    <row r="275" spans="2:14" hidden="1" x14ac:dyDescent="0.55000000000000004">
      <c r="B275" s="293"/>
      <c r="C275" s="314" t="s">
        <v>827</v>
      </c>
      <c r="D275" s="320" t="s">
        <v>828</v>
      </c>
      <c r="E275" s="33" t="s">
        <v>829</v>
      </c>
      <c r="F275" s="33" t="s">
        <v>769</v>
      </c>
      <c r="G275" s="262">
        <v>0</v>
      </c>
      <c r="H275" s="262">
        <v>0.3599</v>
      </c>
      <c r="I275" s="317">
        <v>0.36</v>
      </c>
      <c r="J275" s="317">
        <v>0.39989999999999998</v>
      </c>
      <c r="K275" s="318">
        <v>0.4</v>
      </c>
      <c r="L275" s="318">
        <v>1.0059</v>
      </c>
      <c r="M275" s="318">
        <v>1.0059</v>
      </c>
      <c r="N275" s="327"/>
    </row>
    <row r="276" spans="2:14" hidden="1" x14ac:dyDescent="0.55000000000000004">
      <c r="B276" s="293"/>
      <c r="C276" s="314" t="s">
        <v>827</v>
      </c>
      <c r="D276" s="320" t="s">
        <v>828</v>
      </c>
      <c r="E276" s="33" t="s">
        <v>829</v>
      </c>
      <c r="F276" s="33" t="s">
        <v>770</v>
      </c>
      <c r="G276" s="262">
        <v>0</v>
      </c>
      <c r="H276" s="262">
        <v>0.39989999999999998</v>
      </c>
      <c r="I276" s="317">
        <v>0.4</v>
      </c>
      <c r="J276" s="317">
        <v>0.45989999999999998</v>
      </c>
      <c r="K276" s="318">
        <v>0.46</v>
      </c>
      <c r="L276" s="318">
        <v>1.0059</v>
      </c>
      <c r="M276" s="318">
        <v>1.0059</v>
      </c>
      <c r="N276" s="327"/>
    </row>
    <row r="277" spans="2:14" hidden="1" x14ac:dyDescent="0.55000000000000004">
      <c r="B277" s="293"/>
      <c r="C277" s="314" t="s">
        <v>827</v>
      </c>
      <c r="D277" s="320" t="s">
        <v>828</v>
      </c>
      <c r="E277" s="33" t="s">
        <v>829</v>
      </c>
      <c r="F277" s="33" t="s">
        <v>771</v>
      </c>
      <c r="G277" s="262">
        <v>0</v>
      </c>
      <c r="H277" s="262">
        <v>0.45989999999999998</v>
      </c>
      <c r="I277" s="317">
        <v>0.46</v>
      </c>
      <c r="J277" s="317">
        <v>0.8599</v>
      </c>
      <c r="K277" s="318">
        <v>0.86</v>
      </c>
      <c r="L277" s="318">
        <v>1.0059</v>
      </c>
      <c r="M277" s="318">
        <v>1.0059</v>
      </c>
      <c r="N277" s="327"/>
    </row>
    <row r="278" spans="2:14" hidden="1" x14ac:dyDescent="0.55000000000000004">
      <c r="B278" s="293"/>
      <c r="C278" s="314" t="s">
        <v>827</v>
      </c>
      <c r="D278" s="320" t="s">
        <v>828</v>
      </c>
      <c r="E278" s="33" t="s">
        <v>829</v>
      </c>
      <c r="F278" s="33" t="s">
        <v>772</v>
      </c>
      <c r="G278" s="262">
        <v>0</v>
      </c>
      <c r="H278" s="262">
        <v>0.8599</v>
      </c>
      <c r="I278" s="317">
        <v>0.86</v>
      </c>
      <c r="J278" s="317">
        <v>0.99490000000000001</v>
      </c>
      <c r="K278" s="318">
        <v>0.995</v>
      </c>
      <c r="L278" s="318">
        <v>1.0059</v>
      </c>
      <c r="M278" s="318">
        <v>1.0059</v>
      </c>
      <c r="N278" s="327"/>
    </row>
    <row r="279" spans="2:14" x14ac:dyDescent="0.55000000000000004">
      <c r="B279" s="293"/>
      <c r="C279" s="334" t="s">
        <v>827</v>
      </c>
      <c r="D279" s="320" t="s">
        <v>830</v>
      </c>
      <c r="E279" s="335" t="s">
        <v>831</v>
      </c>
      <c r="F279" s="335" t="s">
        <v>765</v>
      </c>
      <c r="G279" s="262">
        <v>0</v>
      </c>
      <c r="H279" s="262">
        <v>0.32990000000000003</v>
      </c>
      <c r="I279" s="317">
        <v>0.33</v>
      </c>
      <c r="J279" s="317">
        <v>0.4199</v>
      </c>
      <c r="K279" s="318">
        <v>0.42</v>
      </c>
      <c r="L279" s="318">
        <v>1.0059</v>
      </c>
      <c r="M279" s="318">
        <v>1.0059</v>
      </c>
      <c r="N279" s="327"/>
    </row>
    <row r="280" spans="2:14" hidden="1" x14ac:dyDescent="0.55000000000000004">
      <c r="B280" s="293"/>
      <c r="C280" s="314" t="s">
        <v>827</v>
      </c>
      <c r="D280" s="320" t="s">
        <v>830</v>
      </c>
      <c r="E280" s="33" t="s">
        <v>831</v>
      </c>
      <c r="F280" s="33" t="s">
        <v>765</v>
      </c>
      <c r="G280" s="262">
        <v>0</v>
      </c>
      <c r="H280" s="262">
        <v>0.32990000000000003</v>
      </c>
      <c r="I280" s="317">
        <v>0.33</v>
      </c>
      <c r="J280" s="317">
        <v>0.4199</v>
      </c>
      <c r="K280" s="318">
        <v>0.42</v>
      </c>
      <c r="L280" s="318">
        <v>1.0059</v>
      </c>
      <c r="M280" s="318">
        <v>1.0059</v>
      </c>
      <c r="N280" s="327"/>
    </row>
    <row r="281" spans="2:14" hidden="1" x14ac:dyDescent="0.55000000000000004">
      <c r="B281" s="293"/>
      <c r="C281" s="314" t="s">
        <v>827</v>
      </c>
      <c r="D281" s="320" t="s">
        <v>830</v>
      </c>
      <c r="E281" s="33" t="s">
        <v>831</v>
      </c>
      <c r="F281" s="33" t="s">
        <v>766</v>
      </c>
      <c r="G281" s="262">
        <v>0</v>
      </c>
      <c r="H281" s="262">
        <v>0.4199</v>
      </c>
      <c r="I281" s="317">
        <v>0.42</v>
      </c>
      <c r="J281" s="317">
        <v>0.49990000000000001</v>
      </c>
      <c r="K281" s="318">
        <v>0.5</v>
      </c>
      <c r="L281" s="318">
        <v>1.0059</v>
      </c>
      <c r="M281" s="318">
        <v>1.0059</v>
      </c>
      <c r="N281" s="327"/>
    </row>
    <row r="282" spans="2:14" hidden="1" x14ac:dyDescent="0.55000000000000004">
      <c r="B282" s="293"/>
      <c r="C282" s="314" t="s">
        <v>827</v>
      </c>
      <c r="D282" s="320" t="s">
        <v>830</v>
      </c>
      <c r="E282" s="33" t="s">
        <v>831</v>
      </c>
      <c r="F282" s="33" t="s">
        <v>767</v>
      </c>
      <c r="G282" s="262">
        <v>0</v>
      </c>
      <c r="H282" s="262">
        <v>0.49990000000000001</v>
      </c>
      <c r="I282" s="317">
        <v>0.5</v>
      </c>
      <c r="J282" s="317">
        <v>0.57989999999999997</v>
      </c>
      <c r="K282" s="318">
        <v>0.57999999999999996</v>
      </c>
      <c r="L282" s="318">
        <v>1.0059</v>
      </c>
      <c r="M282" s="318">
        <v>1.0059</v>
      </c>
      <c r="N282" s="327"/>
    </row>
    <row r="283" spans="2:14" hidden="1" x14ac:dyDescent="0.55000000000000004">
      <c r="B283" s="293"/>
      <c r="C283" s="314" t="s">
        <v>827</v>
      </c>
      <c r="D283" s="320" t="s">
        <v>830</v>
      </c>
      <c r="E283" s="33" t="s">
        <v>831</v>
      </c>
      <c r="F283" s="33" t="s">
        <v>768</v>
      </c>
      <c r="G283" s="262">
        <v>0</v>
      </c>
      <c r="H283" s="262">
        <v>0.57989999999999997</v>
      </c>
      <c r="I283" s="317">
        <v>0.57999999999999996</v>
      </c>
      <c r="J283" s="317">
        <v>0.66990000000000005</v>
      </c>
      <c r="K283" s="318">
        <v>0.67</v>
      </c>
      <c r="L283" s="318">
        <v>1.0059</v>
      </c>
      <c r="M283" s="318">
        <v>1.0059</v>
      </c>
      <c r="N283" s="327"/>
    </row>
    <row r="284" spans="2:14" hidden="1" x14ac:dyDescent="0.55000000000000004">
      <c r="B284" s="293"/>
      <c r="C284" s="314" t="s">
        <v>827</v>
      </c>
      <c r="D284" s="320" t="s">
        <v>830</v>
      </c>
      <c r="E284" s="33" t="s">
        <v>831</v>
      </c>
      <c r="F284" s="33" t="s">
        <v>769</v>
      </c>
      <c r="G284" s="262">
        <v>0</v>
      </c>
      <c r="H284" s="262">
        <v>0.66990000000000005</v>
      </c>
      <c r="I284" s="317">
        <v>0.67</v>
      </c>
      <c r="J284" s="317">
        <v>0.74990000000000001</v>
      </c>
      <c r="K284" s="318">
        <v>0.75</v>
      </c>
      <c r="L284" s="318">
        <v>1.0059</v>
      </c>
      <c r="M284" s="318">
        <v>1.0059</v>
      </c>
      <c r="N284" s="327"/>
    </row>
    <row r="285" spans="2:14" hidden="1" x14ac:dyDescent="0.55000000000000004">
      <c r="B285" s="293"/>
      <c r="C285" s="314" t="s">
        <v>827</v>
      </c>
      <c r="D285" s="320" t="s">
        <v>830</v>
      </c>
      <c r="E285" s="33" t="s">
        <v>831</v>
      </c>
      <c r="F285" s="33" t="s">
        <v>770</v>
      </c>
      <c r="G285" s="262">
        <v>0</v>
      </c>
      <c r="H285" s="262">
        <v>0.74990000000000001</v>
      </c>
      <c r="I285" s="317">
        <v>0.75</v>
      </c>
      <c r="J285" s="317">
        <v>0.82989999999999997</v>
      </c>
      <c r="K285" s="318">
        <v>0.83</v>
      </c>
      <c r="L285" s="318">
        <v>1.0059</v>
      </c>
      <c r="M285" s="318">
        <v>1.0059</v>
      </c>
      <c r="N285" s="327"/>
    </row>
    <row r="286" spans="2:14" hidden="1" x14ac:dyDescent="0.55000000000000004">
      <c r="B286" s="293"/>
      <c r="C286" s="314" t="s">
        <v>827</v>
      </c>
      <c r="D286" s="320" t="s">
        <v>830</v>
      </c>
      <c r="E286" s="33" t="s">
        <v>831</v>
      </c>
      <c r="F286" s="33" t="s">
        <v>771</v>
      </c>
      <c r="G286" s="262">
        <v>0</v>
      </c>
      <c r="H286" s="262">
        <v>0.82989999999999997</v>
      </c>
      <c r="I286" s="317">
        <v>0.83</v>
      </c>
      <c r="J286" s="317">
        <v>0.91990000000000005</v>
      </c>
      <c r="K286" s="318">
        <v>0.92</v>
      </c>
      <c r="L286" s="318">
        <v>1.0059</v>
      </c>
      <c r="M286" s="318">
        <v>1.0059</v>
      </c>
      <c r="N286" s="327"/>
    </row>
    <row r="287" spans="2:14" hidden="1" x14ac:dyDescent="0.55000000000000004">
      <c r="B287" s="293"/>
      <c r="C287" s="314" t="s">
        <v>827</v>
      </c>
      <c r="D287" s="320" t="s">
        <v>830</v>
      </c>
      <c r="E287" s="33" t="s">
        <v>831</v>
      </c>
      <c r="F287" s="33" t="s">
        <v>772</v>
      </c>
      <c r="G287" s="262">
        <v>0</v>
      </c>
      <c r="H287" s="262">
        <v>0.91990000000000005</v>
      </c>
      <c r="I287" s="317">
        <v>0.92</v>
      </c>
      <c r="J287" s="317">
        <v>0.99490000000000001</v>
      </c>
      <c r="K287" s="318">
        <v>0.995</v>
      </c>
      <c r="L287" s="318">
        <v>1.0059</v>
      </c>
      <c r="M287" s="318">
        <v>1.0059</v>
      </c>
      <c r="N287" s="327"/>
    </row>
    <row r="288" spans="2:14" x14ac:dyDescent="0.55000000000000004">
      <c r="B288" s="293"/>
      <c r="C288" s="334" t="s">
        <v>827</v>
      </c>
      <c r="D288" s="320" t="s">
        <v>832</v>
      </c>
      <c r="E288" s="335" t="s">
        <v>833</v>
      </c>
      <c r="F288" s="335" t="s">
        <v>765</v>
      </c>
      <c r="G288" s="262">
        <v>0</v>
      </c>
      <c r="H288" s="262">
        <v>0.25990000000000002</v>
      </c>
      <c r="I288" s="317">
        <v>0.26</v>
      </c>
      <c r="J288" s="317">
        <v>0.32990000000000003</v>
      </c>
      <c r="K288" s="318">
        <v>0.33</v>
      </c>
      <c r="L288" s="318">
        <v>1.0059</v>
      </c>
      <c r="M288" s="318">
        <v>1.0059</v>
      </c>
      <c r="N288" s="327"/>
    </row>
    <row r="289" spans="2:14" hidden="1" x14ac:dyDescent="0.55000000000000004">
      <c r="B289" s="293"/>
      <c r="C289" s="314" t="s">
        <v>827</v>
      </c>
      <c r="D289" s="320" t="s">
        <v>832</v>
      </c>
      <c r="E289" s="33" t="s">
        <v>833</v>
      </c>
      <c r="F289" s="33" t="s">
        <v>765</v>
      </c>
      <c r="G289" s="262">
        <v>0</v>
      </c>
      <c r="H289" s="262">
        <v>0.25990000000000002</v>
      </c>
      <c r="I289" s="317">
        <v>0.26</v>
      </c>
      <c r="J289" s="317">
        <v>0.32990000000000003</v>
      </c>
      <c r="K289" s="318">
        <v>0.33</v>
      </c>
      <c r="L289" s="318">
        <v>1.0059</v>
      </c>
      <c r="M289" s="318">
        <v>1.0059</v>
      </c>
      <c r="N289" s="327"/>
    </row>
    <row r="290" spans="2:14" hidden="1" x14ac:dyDescent="0.55000000000000004">
      <c r="B290" s="293"/>
      <c r="C290" s="314" t="s">
        <v>827</v>
      </c>
      <c r="D290" s="320" t="s">
        <v>832</v>
      </c>
      <c r="E290" s="33" t="s">
        <v>833</v>
      </c>
      <c r="F290" s="33" t="s">
        <v>766</v>
      </c>
      <c r="G290" s="262">
        <v>0</v>
      </c>
      <c r="H290" s="262">
        <v>0.32990000000000003</v>
      </c>
      <c r="I290" s="317">
        <v>0.33</v>
      </c>
      <c r="J290" s="317">
        <v>0.38990000000000002</v>
      </c>
      <c r="K290" s="318">
        <v>0.39</v>
      </c>
      <c r="L290" s="318">
        <v>1.0059</v>
      </c>
      <c r="M290" s="318">
        <v>1.0059</v>
      </c>
      <c r="N290" s="327"/>
    </row>
    <row r="291" spans="2:14" hidden="1" x14ac:dyDescent="0.55000000000000004">
      <c r="B291" s="293"/>
      <c r="C291" s="314" t="s">
        <v>827</v>
      </c>
      <c r="D291" s="320" t="s">
        <v>832</v>
      </c>
      <c r="E291" s="33" t="s">
        <v>833</v>
      </c>
      <c r="F291" s="33" t="s">
        <v>767</v>
      </c>
      <c r="G291" s="262">
        <v>0</v>
      </c>
      <c r="H291" s="262">
        <v>0.38990000000000002</v>
      </c>
      <c r="I291" s="317">
        <v>0.39</v>
      </c>
      <c r="J291" s="317">
        <v>0.44990000000000002</v>
      </c>
      <c r="K291" s="318">
        <v>0.45</v>
      </c>
      <c r="L291" s="318">
        <v>1.0059</v>
      </c>
      <c r="M291" s="318">
        <v>1.0059</v>
      </c>
      <c r="N291" s="327"/>
    </row>
    <row r="292" spans="2:14" hidden="1" x14ac:dyDescent="0.55000000000000004">
      <c r="B292" s="293"/>
      <c r="C292" s="314" t="s">
        <v>827</v>
      </c>
      <c r="D292" s="320" t="s">
        <v>832</v>
      </c>
      <c r="E292" s="33" t="s">
        <v>833</v>
      </c>
      <c r="F292" s="33" t="s">
        <v>768</v>
      </c>
      <c r="G292" s="262">
        <v>0</v>
      </c>
      <c r="H292" s="262">
        <v>0.44990000000000002</v>
      </c>
      <c r="I292" s="317">
        <v>0.45</v>
      </c>
      <c r="J292" s="317">
        <v>0.51990000000000003</v>
      </c>
      <c r="K292" s="318">
        <v>0.52</v>
      </c>
      <c r="L292" s="318">
        <v>1.0059</v>
      </c>
      <c r="M292" s="318">
        <v>1.0059</v>
      </c>
      <c r="N292" s="327"/>
    </row>
    <row r="293" spans="2:14" hidden="1" x14ac:dyDescent="0.55000000000000004">
      <c r="B293" s="293"/>
      <c r="C293" s="314" t="s">
        <v>827</v>
      </c>
      <c r="D293" s="320" t="s">
        <v>832</v>
      </c>
      <c r="E293" s="33" t="s">
        <v>833</v>
      </c>
      <c r="F293" s="33" t="s">
        <v>769</v>
      </c>
      <c r="G293" s="262">
        <v>0</v>
      </c>
      <c r="H293" s="262">
        <v>0.51990000000000003</v>
      </c>
      <c r="I293" s="317">
        <v>0.52</v>
      </c>
      <c r="J293" s="317">
        <v>0.57989999999999997</v>
      </c>
      <c r="K293" s="318">
        <v>0.57999999999999996</v>
      </c>
      <c r="L293" s="318">
        <v>1.0059</v>
      </c>
      <c r="M293" s="318">
        <v>1.0059</v>
      </c>
      <c r="N293" s="327"/>
    </row>
    <row r="294" spans="2:14" hidden="1" x14ac:dyDescent="0.55000000000000004">
      <c r="B294" s="293"/>
      <c r="C294" s="314" t="s">
        <v>827</v>
      </c>
      <c r="D294" s="320" t="s">
        <v>832</v>
      </c>
      <c r="E294" s="33" t="s">
        <v>833</v>
      </c>
      <c r="F294" s="33" t="s">
        <v>770</v>
      </c>
      <c r="G294" s="262">
        <v>0</v>
      </c>
      <c r="H294" s="262">
        <v>0.57989999999999997</v>
      </c>
      <c r="I294" s="317">
        <v>0.57999999999999996</v>
      </c>
      <c r="J294" s="317">
        <v>0.64990000000000003</v>
      </c>
      <c r="K294" s="318">
        <v>0.65</v>
      </c>
      <c r="L294" s="318">
        <v>1.0059</v>
      </c>
      <c r="M294" s="318">
        <v>1.0059</v>
      </c>
      <c r="N294" s="327"/>
    </row>
    <row r="295" spans="2:14" hidden="1" x14ac:dyDescent="0.55000000000000004">
      <c r="B295" s="293"/>
      <c r="C295" s="314" t="s">
        <v>827</v>
      </c>
      <c r="D295" s="320" t="s">
        <v>832</v>
      </c>
      <c r="E295" s="33" t="s">
        <v>833</v>
      </c>
      <c r="F295" s="33" t="s">
        <v>771</v>
      </c>
      <c r="G295" s="262">
        <v>0</v>
      </c>
      <c r="H295" s="262">
        <v>0.64990000000000003</v>
      </c>
      <c r="I295" s="317">
        <v>0.65</v>
      </c>
      <c r="J295" s="317">
        <v>0.88990000000000002</v>
      </c>
      <c r="K295" s="318">
        <v>0.89</v>
      </c>
      <c r="L295" s="318">
        <v>1.0059</v>
      </c>
      <c r="M295" s="318">
        <v>1.0059</v>
      </c>
      <c r="N295" s="327"/>
    </row>
    <row r="296" spans="2:14" hidden="1" x14ac:dyDescent="0.55000000000000004">
      <c r="B296" s="293"/>
      <c r="C296" s="314" t="s">
        <v>827</v>
      </c>
      <c r="D296" s="320" t="s">
        <v>832</v>
      </c>
      <c r="E296" s="33" t="s">
        <v>833</v>
      </c>
      <c r="F296" s="33" t="s">
        <v>772</v>
      </c>
      <c r="G296" s="262">
        <v>0</v>
      </c>
      <c r="H296" s="262">
        <v>0.88990000000000002</v>
      </c>
      <c r="I296" s="317">
        <v>0.89</v>
      </c>
      <c r="J296" s="317">
        <v>0.99490000000000001</v>
      </c>
      <c r="K296" s="318">
        <v>0.995</v>
      </c>
      <c r="L296" s="318">
        <v>1.0059</v>
      </c>
      <c r="M296" s="318">
        <v>1.0059</v>
      </c>
      <c r="N296" s="327"/>
    </row>
    <row r="297" spans="2:14" x14ac:dyDescent="0.55000000000000004">
      <c r="B297" s="293"/>
      <c r="C297" s="334" t="s">
        <v>827</v>
      </c>
      <c r="D297" s="320" t="s">
        <v>834</v>
      </c>
      <c r="E297" s="335" t="s">
        <v>835</v>
      </c>
      <c r="F297" s="335" t="s">
        <v>765</v>
      </c>
      <c r="G297" s="262">
        <v>0</v>
      </c>
      <c r="H297" s="262">
        <v>0.32990000000000003</v>
      </c>
      <c r="I297" s="317">
        <v>0.33</v>
      </c>
      <c r="J297" s="317">
        <v>0.4199</v>
      </c>
      <c r="K297" s="318">
        <v>0.42</v>
      </c>
      <c r="L297" s="318">
        <v>1.0059</v>
      </c>
      <c r="M297" s="318">
        <v>1.0059</v>
      </c>
      <c r="N297" s="327"/>
    </row>
    <row r="298" spans="2:14" hidden="1" x14ac:dyDescent="0.55000000000000004">
      <c r="B298" s="293"/>
      <c r="C298" s="314" t="s">
        <v>827</v>
      </c>
      <c r="D298" s="320" t="s">
        <v>834</v>
      </c>
      <c r="E298" s="33" t="s">
        <v>835</v>
      </c>
      <c r="F298" s="33" t="s">
        <v>765</v>
      </c>
      <c r="G298" s="262">
        <v>0</v>
      </c>
      <c r="H298" s="262">
        <v>0.32990000000000003</v>
      </c>
      <c r="I298" s="317">
        <v>0.33</v>
      </c>
      <c r="J298" s="317">
        <v>0.4199</v>
      </c>
      <c r="K298" s="318">
        <v>0.42</v>
      </c>
      <c r="L298" s="318">
        <v>1.0059</v>
      </c>
      <c r="M298" s="318">
        <v>1.0059</v>
      </c>
      <c r="N298" s="327"/>
    </row>
    <row r="299" spans="2:14" hidden="1" x14ac:dyDescent="0.55000000000000004">
      <c r="B299" s="293"/>
      <c r="C299" s="314" t="s">
        <v>827</v>
      </c>
      <c r="D299" s="320" t="s">
        <v>834</v>
      </c>
      <c r="E299" s="33" t="s">
        <v>835</v>
      </c>
      <c r="F299" s="33" t="s">
        <v>766</v>
      </c>
      <c r="G299" s="262">
        <v>0</v>
      </c>
      <c r="H299" s="262">
        <v>0.4199</v>
      </c>
      <c r="I299" s="317">
        <v>0.42</v>
      </c>
      <c r="J299" s="317">
        <v>0.49990000000000001</v>
      </c>
      <c r="K299" s="318">
        <v>0.5</v>
      </c>
      <c r="L299" s="318">
        <v>1.0059</v>
      </c>
      <c r="M299" s="318">
        <v>1.0059</v>
      </c>
      <c r="N299" s="327"/>
    </row>
    <row r="300" spans="2:14" hidden="1" x14ac:dyDescent="0.55000000000000004">
      <c r="B300" s="293"/>
      <c r="C300" s="314" t="s">
        <v>827</v>
      </c>
      <c r="D300" s="320" t="s">
        <v>834</v>
      </c>
      <c r="E300" s="33" t="s">
        <v>835</v>
      </c>
      <c r="F300" s="33" t="s">
        <v>767</v>
      </c>
      <c r="G300" s="262">
        <v>0</v>
      </c>
      <c r="H300" s="262">
        <v>0.49990000000000001</v>
      </c>
      <c r="I300" s="317">
        <v>0.5</v>
      </c>
      <c r="J300" s="317">
        <v>0.57989999999999997</v>
      </c>
      <c r="K300" s="318">
        <v>0.57999999999999996</v>
      </c>
      <c r="L300" s="318">
        <v>1.0059</v>
      </c>
      <c r="M300" s="318">
        <v>1.0059</v>
      </c>
      <c r="N300" s="327"/>
    </row>
    <row r="301" spans="2:14" hidden="1" x14ac:dyDescent="0.55000000000000004">
      <c r="B301" s="293"/>
      <c r="C301" s="314" t="s">
        <v>827</v>
      </c>
      <c r="D301" s="320" t="s">
        <v>834</v>
      </c>
      <c r="E301" s="33" t="s">
        <v>835</v>
      </c>
      <c r="F301" s="33" t="s">
        <v>768</v>
      </c>
      <c r="G301" s="262">
        <v>0</v>
      </c>
      <c r="H301" s="262">
        <v>0.57989999999999997</v>
      </c>
      <c r="I301" s="317">
        <v>0.57999999999999996</v>
      </c>
      <c r="J301" s="317">
        <v>0.66990000000000005</v>
      </c>
      <c r="K301" s="318">
        <v>0.67</v>
      </c>
      <c r="L301" s="318">
        <v>1.0059</v>
      </c>
      <c r="M301" s="318">
        <v>1.0059</v>
      </c>
      <c r="N301" s="327"/>
    </row>
    <row r="302" spans="2:14" hidden="1" x14ac:dyDescent="0.55000000000000004">
      <c r="B302" s="293"/>
      <c r="C302" s="314" t="s">
        <v>827</v>
      </c>
      <c r="D302" s="320" t="s">
        <v>834</v>
      </c>
      <c r="E302" s="33" t="s">
        <v>835</v>
      </c>
      <c r="F302" s="33" t="s">
        <v>769</v>
      </c>
      <c r="G302" s="262">
        <v>0</v>
      </c>
      <c r="H302" s="262">
        <v>0.66990000000000005</v>
      </c>
      <c r="I302" s="317">
        <v>0.67</v>
      </c>
      <c r="J302" s="317">
        <v>0.74990000000000001</v>
      </c>
      <c r="K302" s="318">
        <v>0.75</v>
      </c>
      <c r="L302" s="318">
        <v>1.0059</v>
      </c>
      <c r="M302" s="318">
        <v>1.0059</v>
      </c>
      <c r="N302" s="327"/>
    </row>
    <row r="303" spans="2:14" hidden="1" x14ac:dyDescent="0.55000000000000004">
      <c r="B303" s="293"/>
      <c r="C303" s="314" t="s">
        <v>827</v>
      </c>
      <c r="D303" s="320" t="s">
        <v>834</v>
      </c>
      <c r="E303" s="33" t="s">
        <v>835</v>
      </c>
      <c r="F303" s="33" t="s">
        <v>770</v>
      </c>
      <c r="G303" s="262">
        <v>0</v>
      </c>
      <c r="H303" s="262">
        <v>0.74990000000000001</v>
      </c>
      <c r="I303" s="317">
        <v>0.75</v>
      </c>
      <c r="J303" s="317">
        <v>0.82989999999999997</v>
      </c>
      <c r="K303" s="318">
        <v>0.83</v>
      </c>
      <c r="L303" s="318">
        <v>1.0059</v>
      </c>
      <c r="M303" s="318">
        <v>1.0059</v>
      </c>
      <c r="N303" s="327"/>
    </row>
    <row r="304" spans="2:14" hidden="1" x14ac:dyDescent="0.55000000000000004">
      <c r="B304" s="293"/>
      <c r="C304" s="314" t="s">
        <v>827</v>
      </c>
      <c r="D304" s="320" t="s">
        <v>834</v>
      </c>
      <c r="E304" s="33" t="s">
        <v>835</v>
      </c>
      <c r="F304" s="33" t="s">
        <v>771</v>
      </c>
      <c r="G304" s="262">
        <v>0</v>
      </c>
      <c r="H304" s="262">
        <v>0.82989999999999997</v>
      </c>
      <c r="I304" s="317">
        <v>0.83</v>
      </c>
      <c r="J304" s="317">
        <v>0.91990000000000005</v>
      </c>
      <c r="K304" s="318">
        <v>0.92</v>
      </c>
      <c r="L304" s="318">
        <v>1.0059</v>
      </c>
      <c r="M304" s="318">
        <v>1.0059</v>
      </c>
      <c r="N304" s="327"/>
    </row>
    <row r="305" spans="2:14" hidden="1" x14ac:dyDescent="0.55000000000000004">
      <c r="B305" s="293"/>
      <c r="C305" s="314" t="s">
        <v>827</v>
      </c>
      <c r="D305" s="320" t="s">
        <v>834</v>
      </c>
      <c r="E305" s="33" t="s">
        <v>835</v>
      </c>
      <c r="F305" s="33" t="s">
        <v>772</v>
      </c>
      <c r="G305" s="262">
        <v>0</v>
      </c>
      <c r="H305" s="262">
        <v>0.91990000000000005</v>
      </c>
      <c r="I305" s="317">
        <v>0.92</v>
      </c>
      <c r="J305" s="317">
        <v>0.99490000000000001</v>
      </c>
      <c r="K305" s="318">
        <v>0.995</v>
      </c>
      <c r="L305" s="318">
        <v>1.0059</v>
      </c>
      <c r="M305" s="318">
        <v>1.0059</v>
      </c>
      <c r="N305" s="327"/>
    </row>
    <row r="306" spans="2:14" x14ac:dyDescent="0.55000000000000004">
      <c r="B306" s="293"/>
      <c r="C306" s="334" t="s">
        <v>827</v>
      </c>
      <c r="D306" s="320" t="s">
        <v>836</v>
      </c>
      <c r="E306" s="335" t="s">
        <v>837</v>
      </c>
      <c r="F306" s="335" t="s">
        <v>765</v>
      </c>
      <c r="G306" s="262">
        <v>0</v>
      </c>
      <c r="H306" s="262">
        <v>0.2999</v>
      </c>
      <c r="I306" s="317">
        <v>0.3</v>
      </c>
      <c r="J306" s="317">
        <v>0.37990000000000002</v>
      </c>
      <c r="K306" s="318">
        <v>0.38</v>
      </c>
      <c r="L306" s="318">
        <v>1.0059</v>
      </c>
      <c r="M306" s="318">
        <v>1.0059</v>
      </c>
      <c r="N306" s="327"/>
    </row>
    <row r="307" spans="2:14" hidden="1" x14ac:dyDescent="0.55000000000000004">
      <c r="B307" s="293"/>
      <c r="C307" s="314" t="s">
        <v>827</v>
      </c>
      <c r="D307" s="320" t="s">
        <v>836</v>
      </c>
      <c r="E307" s="33" t="s">
        <v>837</v>
      </c>
      <c r="F307" s="33" t="s">
        <v>765</v>
      </c>
      <c r="G307" s="262">
        <v>0</v>
      </c>
      <c r="H307" s="262">
        <v>0.2999</v>
      </c>
      <c r="I307" s="317">
        <v>0.3</v>
      </c>
      <c r="J307" s="317">
        <v>0.37990000000000002</v>
      </c>
      <c r="K307" s="318">
        <v>0.38</v>
      </c>
      <c r="L307" s="318">
        <v>1.0059</v>
      </c>
      <c r="M307" s="318">
        <v>1.0059</v>
      </c>
      <c r="N307" s="327"/>
    </row>
    <row r="308" spans="2:14" hidden="1" x14ac:dyDescent="0.55000000000000004">
      <c r="B308" s="293"/>
      <c r="C308" s="314" t="s">
        <v>827</v>
      </c>
      <c r="D308" s="320" t="s">
        <v>836</v>
      </c>
      <c r="E308" s="33" t="s">
        <v>837</v>
      </c>
      <c r="F308" s="33" t="s">
        <v>766</v>
      </c>
      <c r="G308" s="262">
        <v>0</v>
      </c>
      <c r="H308" s="262">
        <v>0.37990000000000002</v>
      </c>
      <c r="I308" s="317">
        <v>0.38</v>
      </c>
      <c r="J308" s="317">
        <v>0.44990000000000002</v>
      </c>
      <c r="K308" s="318">
        <v>0.45</v>
      </c>
      <c r="L308" s="318">
        <v>1.0059</v>
      </c>
      <c r="M308" s="318">
        <v>1.0059</v>
      </c>
      <c r="N308" s="327"/>
    </row>
    <row r="309" spans="2:14" hidden="1" x14ac:dyDescent="0.55000000000000004">
      <c r="B309" s="293"/>
      <c r="C309" s="314" t="s">
        <v>827</v>
      </c>
      <c r="D309" s="320" t="s">
        <v>836</v>
      </c>
      <c r="E309" s="33" t="s">
        <v>837</v>
      </c>
      <c r="F309" s="33" t="s">
        <v>767</v>
      </c>
      <c r="G309" s="262">
        <v>0</v>
      </c>
      <c r="H309" s="262">
        <v>0.44990000000000002</v>
      </c>
      <c r="I309" s="317">
        <v>0.45</v>
      </c>
      <c r="J309" s="317">
        <v>0.51990000000000003</v>
      </c>
      <c r="K309" s="318">
        <v>0.52</v>
      </c>
      <c r="L309" s="318">
        <v>1.0059</v>
      </c>
      <c r="M309" s="318">
        <v>1.0059</v>
      </c>
      <c r="N309" s="327"/>
    </row>
    <row r="310" spans="2:14" hidden="1" x14ac:dyDescent="0.55000000000000004">
      <c r="B310" s="293"/>
      <c r="C310" s="314" t="s">
        <v>827</v>
      </c>
      <c r="D310" s="320" t="s">
        <v>836</v>
      </c>
      <c r="E310" s="33" t="s">
        <v>837</v>
      </c>
      <c r="F310" s="33" t="s">
        <v>768</v>
      </c>
      <c r="G310" s="262">
        <v>0</v>
      </c>
      <c r="H310" s="262">
        <v>0.51990000000000003</v>
      </c>
      <c r="I310" s="317">
        <v>0.52</v>
      </c>
      <c r="J310" s="317">
        <v>0.59989999999999999</v>
      </c>
      <c r="K310" s="318">
        <v>0.6</v>
      </c>
      <c r="L310" s="318">
        <v>1.0059</v>
      </c>
      <c r="M310" s="318">
        <v>1.0059</v>
      </c>
      <c r="N310" s="327"/>
    </row>
    <row r="311" spans="2:14" hidden="1" x14ac:dyDescent="0.55000000000000004">
      <c r="B311" s="293"/>
      <c r="C311" s="314" t="s">
        <v>827</v>
      </c>
      <c r="D311" s="320" t="s">
        <v>836</v>
      </c>
      <c r="E311" s="33" t="s">
        <v>837</v>
      </c>
      <c r="F311" s="33" t="s">
        <v>769</v>
      </c>
      <c r="G311" s="262">
        <v>0</v>
      </c>
      <c r="H311" s="262">
        <v>0.59899999999999998</v>
      </c>
      <c r="I311" s="317">
        <v>0.6</v>
      </c>
      <c r="J311" s="317">
        <v>0.66990000000000005</v>
      </c>
      <c r="K311" s="318">
        <v>0.67</v>
      </c>
      <c r="L311" s="318">
        <v>1.0059</v>
      </c>
      <c r="M311" s="318">
        <v>1.0059</v>
      </c>
      <c r="N311" s="327"/>
    </row>
    <row r="312" spans="2:14" hidden="1" x14ac:dyDescent="0.55000000000000004">
      <c r="B312" s="293"/>
      <c r="C312" s="314" t="s">
        <v>827</v>
      </c>
      <c r="D312" s="320" t="s">
        <v>836</v>
      </c>
      <c r="E312" s="33" t="s">
        <v>837</v>
      </c>
      <c r="F312" s="33" t="s">
        <v>770</v>
      </c>
      <c r="G312" s="262">
        <v>0</v>
      </c>
      <c r="H312" s="262">
        <v>0.66990000000000005</v>
      </c>
      <c r="I312" s="317">
        <v>0.67</v>
      </c>
      <c r="J312" s="317">
        <v>0.7399</v>
      </c>
      <c r="K312" s="318">
        <v>0.74</v>
      </c>
      <c r="L312" s="318">
        <v>1.0059</v>
      </c>
      <c r="M312" s="318">
        <v>1.0059</v>
      </c>
      <c r="N312" s="327"/>
    </row>
    <row r="313" spans="2:14" hidden="1" x14ac:dyDescent="0.55000000000000004">
      <c r="B313" s="293"/>
      <c r="C313" s="314" t="s">
        <v>827</v>
      </c>
      <c r="D313" s="320" t="s">
        <v>836</v>
      </c>
      <c r="E313" s="33" t="s">
        <v>837</v>
      </c>
      <c r="F313" s="33" t="s">
        <v>771</v>
      </c>
      <c r="G313" s="262">
        <v>0</v>
      </c>
      <c r="H313" s="262">
        <v>0.7399</v>
      </c>
      <c r="I313" s="317">
        <v>0.74</v>
      </c>
      <c r="J313" s="317">
        <v>0.90990000000000004</v>
      </c>
      <c r="K313" s="318">
        <v>0.91</v>
      </c>
      <c r="L313" s="318">
        <v>1.0059</v>
      </c>
      <c r="M313" s="318">
        <v>1.0059</v>
      </c>
      <c r="N313" s="327"/>
    </row>
    <row r="314" spans="2:14" hidden="1" x14ac:dyDescent="0.55000000000000004">
      <c r="B314" s="293"/>
      <c r="C314" s="314" t="s">
        <v>827</v>
      </c>
      <c r="D314" s="320" t="s">
        <v>836</v>
      </c>
      <c r="E314" s="33" t="s">
        <v>837</v>
      </c>
      <c r="F314" s="33" t="s">
        <v>772</v>
      </c>
      <c r="G314" s="262">
        <v>0</v>
      </c>
      <c r="H314" s="262">
        <v>0.90990000000000004</v>
      </c>
      <c r="I314" s="317">
        <v>0.91</v>
      </c>
      <c r="J314" s="317">
        <v>0.99490000000000001</v>
      </c>
      <c r="K314" s="318">
        <v>0.995</v>
      </c>
      <c r="L314" s="318">
        <v>1.0059</v>
      </c>
      <c r="M314" s="318">
        <v>1.0059</v>
      </c>
      <c r="N314" s="327"/>
    </row>
    <row r="315" spans="2:14" hidden="1" x14ac:dyDescent="0.55000000000000004">
      <c r="B315" s="293"/>
      <c r="C315" s="314" t="s">
        <v>827</v>
      </c>
      <c r="D315" s="320" t="s">
        <v>838</v>
      </c>
      <c r="E315" s="33" t="s">
        <v>839</v>
      </c>
      <c r="F315" s="33" t="s">
        <v>766</v>
      </c>
      <c r="G315" s="262">
        <v>0</v>
      </c>
      <c r="H315" s="262">
        <v>4.8999999999999998E-3</v>
      </c>
      <c r="I315" s="317">
        <v>5.0000000000000001E-3</v>
      </c>
      <c r="J315" s="317">
        <v>9.9000000000000008E-3</v>
      </c>
      <c r="K315" s="318">
        <v>0.01</v>
      </c>
      <c r="L315" s="318">
        <v>1.0059</v>
      </c>
      <c r="M315" s="318">
        <v>1.0059</v>
      </c>
      <c r="N315" s="327"/>
    </row>
    <row r="316" spans="2:14" hidden="1" x14ac:dyDescent="0.55000000000000004">
      <c r="B316" s="293"/>
      <c r="C316" s="314" t="s">
        <v>827</v>
      </c>
      <c r="D316" s="320" t="s">
        <v>838</v>
      </c>
      <c r="E316" s="33" t="s">
        <v>839</v>
      </c>
      <c r="F316" s="33" t="s">
        <v>767</v>
      </c>
      <c r="G316" s="262">
        <v>0</v>
      </c>
      <c r="H316" s="262">
        <v>4.8999999999999998E-3</v>
      </c>
      <c r="I316" s="317">
        <v>5.0000000000000001E-3</v>
      </c>
      <c r="J316" s="317">
        <v>9.9000000000000008E-3</v>
      </c>
      <c r="K316" s="318">
        <v>0.01</v>
      </c>
      <c r="L316" s="318">
        <v>1.0059</v>
      </c>
      <c r="M316" s="318">
        <v>1.0059</v>
      </c>
      <c r="N316" s="327"/>
    </row>
    <row r="317" spans="2:14" hidden="1" x14ac:dyDescent="0.55000000000000004">
      <c r="B317" s="293"/>
      <c r="C317" s="314" t="s">
        <v>827</v>
      </c>
      <c r="D317" s="320" t="s">
        <v>838</v>
      </c>
      <c r="E317" s="33" t="s">
        <v>839</v>
      </c>
      <c r="F317" s="33" t="s">
        <v>768</v>
      </c>
      <c r="G317" s="262">
        <v>0</v>
      </c>
      <c r="H317" s="262">
        <v>9.9000000000000008E-3</v>
      </c>
      <c r="I317" s="317">
        <v>0.01</v>
      </c>
      <c r="J317" s="317">
        <v>1.9900000000000001E-2</v>
      </c>
      <c r="K317" s="318">
        <v>0.02</v>
      </c>
      <c r="L317" s="318">
        <v>1.0059</v>
      </c>
      <c r="M317" s="318">
        <v>1.0059</v>
      </c>
      <c r="N317" s="327"/>
    </row>
    <row r="318" spans="2:14" hidden="1" x14ac:dyDescent="0.55000000000000004">
      <c r="B318" s="293"/>
      <c r="C318" s="314" t="s">
        <v>827</v>
      </c>
      <c r="D318" s="320" t="s">
        <v>838</v>
      </c>
      <c r="E318" s="33" t="s">
        <v>839</v>
      </c>
      <c r="F318" s="33" t="s">
        <v>769</v>
      </c>
      <c r="G318" s="262">
        <v>0</v>
      </c>
      <c r="H318" s="262">
        <v>9.9000000000000008E-3</v>
      </c>
      <c r="I318" s="317">
        <v>0.01</v>
      </c>
      <c r="J318" s="317">
        <v>1.9900000000000001E-2</v>
      </c>
      <c r="K318" s="318">
        <v>0.02</v>
      </c>
      <c r="L318" s="318">
        <v>1.0059</v>
      </c>
      <c r="M318" s="318">
        <v>1.0059</v>
      </c>
      <c r="N318" s="327"/>
    </row>
    <row r="319" spans="2:14" hidden="1" x14ac:dyDescent="0.55000000000000004">
      <c r="B319" s="293"/>
      <c r="C319" s="314" t="s">
        <v>827</v>
      </c>
      <c r="D319" s="320" t="s">
        <v>838</v>
      </c>
      <c r="E319" s="33" t="s">
        <v>839</v>
      </c>
      <c r="F319" s="33" t="s">
        <v>770</v>
      </c>
      <c r="G319" s="262">
        <v>0</v>
      </c>
      <c r="H319" s="262">
        <v>1.9900000000000001E-2</v>
      </c>
      <c r="I319" s="317">
        <v>0.02</v>
      </c>
      <c r="J319" s="317">
        <v>4.99E-2</v>
      </c>
      <c r="K319" s="318">
        <v>0.05</v>
      </c>
      <c r="L319" s="318">
        <v>1.0059</v>
      </c>
      <c r="M319" s="318">
        <v>1.0059</v>
      </c>
      <c r="N319" s="327"/>
    </row>
    <row r="320" spans="2:14" hidden="1" x14ac:dyDescent="0.55000000000000004">
      <c r="B320" s="293"/>
      <c r="C320" s="314" t="s">
        <v>827</v>
      </c>
      <c r="D320" s="320" t="s">
        <v>838</v>
      </c>
      <c r="E320" s="33" t="s">
        <v>839</v>
      </c>
      <c r="F320" s="33" t="s">
        <v>771</v>
      </c>
      <c r="G320" s="262">
        <v>0</v>
      </c>
      <c r="H320" s="262">
        <v>0.59989999999999999</v>
      </c>
      <c r="I320" s="317">
        <v>0.6</v>
      </c>
      <c r="J320" s="317">
        <v>0.69989999999999997</v>
      </c>
      <c r="K320" s="318">
        <v>0.7</v>
      </c>
      <c r="L320" s="318">
        <v>1.0059</v>
      </c>
      <c r="M320" s="318">
        <v>1.0059</v>
      </c>
      <c r="N320" s="327"/>
    </row>
    <row r="321" spans="2:14" hidden="1" x14ac:dyDescent="0.55000000000000004">
      <c r="B321" s="293"/>
      <c r="C321" s="314" t="s">
        <v>827</v>
      </c>
      <c r="D321" s="320" t="s">
        <v>838</v>
      </c>
      <c r="E321" s="33" t="s">
        <v>839</v>
      </c>
      <c r="F321" s="33" t="s">
        <v>772</v>
      </c>
      <c r="G321" s="262">
        <v>0</v>
      </c>
      <c r="H321" s="262">
        <v>0.89990000000000003</v>
      </c>
      <c r="I321" s="317">
        <v>0.9</v>
      </c>
      <c r="J321" s="317">
        <v>0.99490000000000001</v>
      </c>
      <c r="K321" s="318">
        <v>0.995</v>
      </c>
      <c r="L321" s="318">
        <v>1.0059</v>
      </c>
      <c r="M321" s="318">
        <v>1.0059</v>
      </c>
      <c r="N321" s="327"/>
    </row>
    <row r="322" spans="2:14" x14ac:dyDescent="0.55000000000000004">
      <c r="B322" s="293"/>
      <c r="C322" s="334" t="s">
        <v>840</v>
      </c>
      <c r="D322" s="320" t="s">
        <v>841</v>
      </c>
      <c r="E322" s="336" t="s">
        <v>842</v>
      </c>
      <c r="F322" s="320" t="s">
        <v>765</v>
      </c>
      <c r="G322" s="262">
        <v>0</v>
      </c>
      <c r="H322" s="262">
        <v>0.1799</v>
      </c>
      <c r="I322" s="317">
        <v>0.18</v>
      </c>
      <c r="J322" s="317">
        <v>0.21990000000000001</v>
      </c>
      <c r="K322" s="318">
        <v>0.22</v>
      </c>
      <c r="L322" s="318">
        <v>1</v>
      </c>
      <c r="M322" s="318">
        <v>1</v>
      </c>
      <c r="N322" s="327"/>
    </row>
    <row r="323" spans="2:14" hidden="1" x14ac:dyDescent="0.55000000000000004">
      <c r="B323" s="293"/>
      <c r="C323" s="314" t="s">
        <v>840</v>
      </c>
      <c r="D323" s="320" t="s">
        <v>841</v>
      </c>
      <c r="E323" s="320" t="s">
        <v>842</v>
      </c>
      <c r="F323" s="320" t="s">
        <v>765</v>
      </c>
      <c r="G323" s="262">
        <v>0</v>
      </c>
      <c r="H323" s="262">
        <v>0.1799</v>
      </c>
      <c r="I323" s="317">
        <v>0.18</v>
      </c>
      <c r="J323" s="317">
        <v>0.21990000000000001</v>
      </c>
      <c r="K323" s="318">
        <v>0.22</v>
      </c>
      <c r="L323" s="318">
        <v>1</v>
      </c>
      <c r="M323" s="318">
        <v>1</v>
      </c>
      <c r="N323" s="327"/>
    </row>
    <row r="324" spans="2:14" hidden="1" x14ac:dyDescent="0.55000000000000004">
      <c r="B324" s="293"/>
      <c r="C324" s="314" t="s">
        <v>840</v>
      </c>
      <c r="D324" s="320" t="s">
        <v>841</v>
      </c>
      <c r="E324" s="320" t="s">
        <v>842</v>
      </c>
      <c r="F324" s="320" t="s">
        <v>766</v>
      </c>
      <c r="G324" s="262">
        <v>0</v>
      </c>
      <c r="H324" s="262">
        <v>0.26990000000000003</v>
      </c>
      <c r="I324" s="317">
        <v>0.27</v>
      </c>
      <c r="J324" s="317">
        <v>0.31990000000000002</v>
      </c>
      <c r="K324" s="318">
        <v>0.32</v>
      </c>
      <c r="L324" s="318">
        <v>1</v>
      </c>
      <c r="M324" s="318">
        <v>1</v>
      </c>
      <c r="N324" s="327"/>
    </row>
    <row r="325" spans="2:14" hidden="1" x14ac:dyDescent="0.55000000000000004">
      <c r="B325" s="293"/>
      <c r="C325" s="314" t="s">
        <v>840</v>
      </c>
      <c r="D325" s="320" t="s">
        <v>841</v>
      </c>
      <c r="E325" s="320" t="s">
        <v>842</v>
      </c>
      <c r="F325" s="320" t="s">
        <v>767</v>
      </c>
      <c r="G325" s="262">
        <v>0</v>
      </c>
      <c r="H325" s="262">
        <v>0.36990000000000001</v>
      </c>
      <c r="I325" s="317">
        <v>0.37</v>
      </c>
      <c r="J325" s="317">
        <v>0.4199</v>
      </c>
      <c r="K325" s="318">
        <v>0.42</v>
      </c>
      <c r="L325" s="318">
        <v>1</v>
      </c>
      <c r="M325" s="318">
        <v>1</v>
      </c>
      <c r="N325" s="327"/>
    </row>
    <row r="326" spans="2:14" hidden="1" x14ac:dyDescent="0.55000000000000004">
      <c r="B326" s="293"/>
      <c r="C326" s="314" t="s">
        <v>840</v>
      </c>
      <c r="D326" s="320" t="s">
        <v>841</v>
      </c>
      <c r="E326" s="320" t="s">
        <v>842</v>
      </c>
      <c r="F326" s="320" t="s">
        <v>768</v>
      </c>
      <c r="G326" s="262">
        <v>0</v>
      </c>
      <c r="H326" s="262">
        <v>0.56989999999999996</v>
      </c>
      <c r="I326" s="317">
        <v>0.56999999999999995</v>
      </c>
      <c r="J326" s="317">
        <v>0.54990000000000006</v>
      </c>
      <c r="K326" s="318">
        <v>0.55000000000000004</v>
      </c>
      <c r="L326" s="318">
        <v>1</v>
      </c>
      <c r="M326" s="318">
        <v>1</v>
      </c>
      <c r="N326" s="327"/>
    </row>
    <row r="327" spans="2:14" hidden="1" x14ac:dyDescent="0.55000000000000004">
      <c r="B327" s="293"/>
      <c r="C327" s="314" t="s">
        <v>840</v>
      </c>
      <c r="D327" s="320" t="s">
        <v>841</v>
      </c>
      <c r="E327" s="320" t="s">
        <v>842</v>
      </c>
      <c r="F327" s="320" t="s">
        <v>769</v>
      </c>
      <c r="G327" s="262">
        <v>0</v>
      </c>
      <c r="H327" s="262">
        <v>0.61990000000000001</v>
      </c>
      <c r="I327" s="317">
        <v>0.62</v>
      </c>
      <c r="J327" s="317">
        <v>0.68989999999999996</v>
      </c>
      <c r="K327" s="318">
        <v>0.69</v>
      </c>
      <c r="L327" s="318">
        <v>1</v>
      </c>
      <c r="M327" s="318">
        <v>1</v>
      </c>
      <c r="N327" s="327"/>
    </row>
    <row r="328" spans="2:14" hidden="1" x14ac:dyDescent="0.55000000000000004">
      <c r="B328" s="293"/>
      <c r="C328" s="314" t="s">
        <v>840</v>
      </c>
      <c r="D328" s="320" t="s">
        <v>841</v>
      </c>
      <c r="E328" s="320" t="s">
        <v>842</v>
      </c>
      <c r="F328" s="320" t="s">
        <v>770</v>
      </c>
      <c r="G328" s="262">
        <v>0</v>
      </c>
      <c r="H328" s="262">
        <v>0.74990000000000001</v>
      </c>
      <c r="I328" s="317">
        <v>0.75</v>
      </c>
      <c r="J328" s="317">
        <v>0.79990000000000006</v>
      </c>
      <c r="K328" s="318">
        <v>0.8</v>
      </c>
      <c r="L328" s="318">
        <v>1</v>
      </c>
      <c r="M328" s="318">
        <v>1</v>
      </c>
      <c r="N328" s="327"/>
    </row>
    <row r="329" spans="2:14" hidden="1" x14ac:dyDescent="0.55000000000000004">
      <c r="B329" s="293"/>
      <c r="C329" s="314" t="s">
        <v>840</v>
      </c>
      <c r="D329" s="320" t="s">
        <v>841</v>
      </c>
      <c r="E329" s="320" t="s">
        <v>842</v>
      </c>
      <c r="F329" s="320" t="s">
        <v>771</v>
      </c>
      <c r="G329" s="262">
        <v>0</v>
      </c>
      <c r="H329" s="262">
        <v>0.84989999999999999</v>
      </c>
      <c r="I329" s="317">
        <v>0.85</v>
      </c>
      <c r="J329" s="317">
        <v>0.89990000000000003</v>
      </c>
      <c r="K329" s="318">
        <v>0.9</v>
      </c>
      <c r="L329" s="318">
        <v>1</v>
      </c>
      <c r="M329" s="318">
        <v>1</v>
      </c>
      <c r="N329" s="327"/>
    </row>
    <row r="330" spans="2:14" hidden="1" x14ac:dyDescent="0.55000000000000004">
      <c r="B330" s="293"/>
      <c r="C330" s="314" t="s">
        <v>840</v>
      </c>
      <c r="D330" s="320" t="s">
        <v>841</v>
      </c>
      <c r="E330" s="320" t="s">
        <v>842</v>
      </c>
      <c r="F330" s="320" t="s">
        <v>772</v>
      </c>
      <c r="G330" s="262">
        <v>0</v>
      </c>
      <c r="H330" s="262">
        <v>0.94989999999999997</v>
      </c>
      <c r="I330" s="317">
        <v>0.95</v>
      </c>
      <c r="J330" s="317">
        <v>0.99490000000000001</v>
      </c>
      <c r="K330" s="318">
        <v>0.995</v>
      </c>
      <c r="L330" s="318">
        <v>1</v>
      </c>
      <c r="M330" s="318">
        <v>1</v>
      </c>
      <c r="N330" s="327"/>
    </row>
    <row r="331" spans="2:14" x14ac:dyDescent="0.55000000000000004">
      <c r="B331" s="293"/>
      <c r="C331" s="334" t="s">
        <v>840</v>
      </c>
      <c r="D331" s="320" t="s">
        <v>843</v>
      </c>
      <c r="E331" s="336" t="s">
        <v>844</v>
      </c>
      <c r="F331" s="320" t="s">
        <v>765</v>
      </c>
      <c r="G331" s="262">
        <v>0</v>
      </c>
      <c r="H331" s="262">
        <v>0.1799</v>
      </c>
      <c r="I331" s="317">
        <v>0.18</v>
      </c>
      <c r="J331" s="317">
        <v>0.21990000000000001</v>
      </c>
      <c r="K331" s="318">
        <v>0.22</v>
      </c>
      <c r="L331" s="318">
        <v>1</v>
      </c>
      <c r="M331" s="318">
        <v>1</v>
      </c>
      <c r="N331" s="327"/>
    </row>
    <row r="332" spans="2:14" hidden="1" x14ac:dyDescent="0.55000000000000004">
      <c r="B332" s="293"/>
      <c r="C332" s="314" t="s">
        <v>840</v>
      </c>
      <c r="D332" s="320" t="s">
        <v>843</v>
      </c>
      <c r="E332" s="320" t="s">
        <v>844</v>
      </c>
      <c r="F332" s="320" t="s">
        <v>765</v>
      </c>
      <c r="G332" s="262">
        <v>0</v>
      </c>
      <c r="H332" s="262">
        <v>0.1799</v>
      </c>
      <c r="I332" s="317">
        <v>0.18</v>
      </c>
      <c r="J332" s="317">
        <v>0.21990000000000001</v>
      </c>
      <c r="K332" s="318">
        <v>0.22</v>
      </c>
      <c r="L332" s="318">
        <v>1</v>
      </c>
      <c r="M332" s="318">
        <v>1</v>
      </c>
      <c r="N332" s="327"/>
    </row>
    <row r="333" spans="2:14" hidden="1" x14ac:dyDescent="0.55000000000000004">
      <c r="B333" s="293"/>
      <c r="C333" s="314" t="s">
        <v>840</v>
      </c>
      <c r="D333" s="320" t="s">
        <v>843</v>
      </c>
      <c r="E333" s="320" t="s">
        <v>844</v>
      </c>
      <c r="F333" s="320" t="s">
        <v>766</v>
      </c>
      <c r="G333" s="262">
        <v>0</v>
      </c>
      <c r="H333" s="262">
        <v>0.26990000000000003</v>
      </c>
      <c r="I333" s="317">
        <v>0.27</v>
      </c>
      <c r="J333" s="317">
        <v>0.31990000000000002</v>
      </c>
      <c r="K333" s="318">
        <v>0.32</v>
      </c>
      <c r="L333" s="318">
        <v>1</v>
      </c>
      <c r="M333" s="318">
        <v>1</v>
      </c>
      <c r="N333" s="327"/>
    </row>
    <row r="334" spans="2:14" hidden="1" x14ac:dyDescent="0.55000000000000004">
      <c r="B334" s="293"/>
      <c r="C334" s="314" t="s">
        <v>840</v>
      </c>
      <c r="D334" s="320" t="s">
        <v>843</v>
      </c>
      <c r="E334" s="320" t="s">
        <v>844</v>
      </c>
      <c r="F334" s="320" t="s">
        <v>767</v>
      </c>
      <c r="G334" s="262">
        <v>0</v>
      </c>
      <c r="H334" s="262">
        <v>0.36990000000000001</v>
      </c>
      <c r="I334" s="317">
        <v>0.37</v>
      </c>
      <c r="J334" s="317">
        <v>0.4199</v>
      </c>
      <c r="K334" s="318">
        <v>0.42</v>
      </c>
      <c r="L334" s="318">
        <v>1</v>
      </c>
      <c r="M334" s="318">
        <v>1</v>
      </c>
      <c r="N334" s="327"/>
    </row>
    <row r="335" spans="2:14" hidden="1" x14ac:dyDescent="0.55000000000000004">
      <c r="B335" s="293"/>
      <c r="C335" s="314" t="s">
        <v>840</v>
      </c>
      <c r="D335" s="320" t="s">
        <v>843</v>
      </c>
      <c r="E335" s="320" t="s">
        <v>844</v>
      </c>
      <c r="F335" s="320" t="s">
        <v>768</v>
      </c>
      <c r="G335" s="262">
        <v>0</v>
      </c>
      <c r="H335" s="262">
        <v>0.56989999999999996</v>
      </c>
      <c r="I335" s="317">
        <v>0.56999999999999995</v>
      </c>
      <c r="J335" s="317">
        <v>0.54990000000000006</v>
      </c>
      <c r="K335" s="318">
        <v>0.55000000000000004</v>
      </c>
      <c r="L335" s="318">
        <v>1</v>
      </c>
      <c r="M335" s="318">
        <v>1</v>
      </c>
      <c r="N335" s="327"/>
    </row>
    <row r="336" spans="2:14" hidden="1" x14ac:dyDescent="0.55000000000000004">
      <c r="B336" s="293"/>
      <c r="C336" s="314" t="s">
        <v>840</v>
      </c>
      <c r="D336" s="320" t="s">
        <v>843</v>
      </c>
      <c r="E336" s="320" t="s">
        <v>844</v>
      </c>
      <c r="F336" s="320" t="s">
        <v>769</v>
      </c>
      <c r="G336" s="262">
        <v>0</v>
      </c>
      <c r="H336" s="262">
        <v>0.61990000000000001</v>
      </c>
      <c r="I336" s="317">
        <v>0.62</v>
      </c>
      <c r="J336" s="317">
        <v>0.68989999999999996</v>
      </c>
      <c r="K336" s="318">
        <v>0.69</v>
      </c>
      <c r="L336" s="318">
        <v>1</v>
      </c>
      <c r="M336" s="318">
        <v>1</v>
      </c>
      <c r="N336" s="327"/>
    </row>
    <row r="337" spans="2:14" hidden="1" x14ac:dyDescent="0.55000000000000004">
      <c r="B337" s="293"/>
      <c r="C337" s="314" t="s">
        <v>840</v>
      </c>
      <c r="D337" s="320" t="s">
        <v>843</v>
      </c>
      <c r="E337" s="320" t="s">
        <v>844</v>
      </c>
      <c r="F337" s="320" t="s">
        <v>770</v>
      </c>
      <c r="G337" s="262">
        <v>0</v>
      </c>
      <c r="H337" s="262">
        <v>0.74990000000000001</v>
      </c>
      <c r="I337" s="317">
        <v>0.75</v>
      </c>
      <c r="J337" s="317">
        <v>0.79990000000000006</v>
      </c>
      <c r="K337" s="318">
        <v>0.8</v>
      </c>
      <c r="L337" s="318">
        <v>1</v>
      </c>
      <c r="M337" s="318">
        <v>1</v>
      </c>
      <c r="N337" s="327"/>
    </row>
    <row r="338" spans="2:14" hidden="1" x14ac:dyDescent="0.55000000000000004">
      <c r="B338" s="293"/>
      <c r="C338" s="314" t="s">
        <v>840</v>
      </c>
      <c r="D338" s="320" t="s">
        <v>843</v>
      </c>
      <c r="E338" s="320" t="s">
        <v>844</v>
      </c>
      <c r="F338" s="320" t="s">
        <v>771</v>
      </c>
      <c r="G338" s="262">
        <v>0</v>
      </c>
      <c r="H338" s="262">
        <v>0.84989999999999999</v>
      </c>
      <c r="I338" s="317">
        <v>0.85</v>
      </c>
      <c r="J338" s="317">
        <v>0.89990000000000003</v>
      </c>
      <c r="K338" s="318">
        <v>0.9</v>
      </c>
      <c r="L338" s="318">
        <v>1</v>
      </c>
      <c r="M338" s="318">
        <v>1</v>
      </c>
      <c r="N338" s="327"/>
    </row>
    <row r="339" spans="2:14" hidden="1" x14ac:dyDescent="0.55000000000000004">
      <c r="B339" s="293"/>
      <c r="C339" s="314" t="s">
        <v>840</v>
      </c>
      <c r="D339" s="320" t="s">
        <v>843</v>
      </c>
      <c r="E339" s="320" t="s">
        <v>844</v>
      </c>
      <c r="F339" s="320" t="s">
        <v>772</v>
      </c>
      <c r="G339" s="262">
        <v>0</v>
      </c>
      <c r="H339" s="262">
        <v>0.94989999999999997</v>
      </c>
      <c r="I339" s="317">
        <v>0.95</v>
      </c>
      <c r="J339" s="317">
        <v>0.99490000000000001</v>
      </c>
      <c r="K339" s="318">
        <v>0.995</v>
      </c>
      <c r="L339" s="318">
        <v>1</v>
      </c>
      <c r="M339" s="318">
        <v>1</v>
      </c>
      <c r="N339" s="327"/>
    </row>
    <row r="340" spans="2:14" x14ac:dyDescent="0.55000000000000004">
      <c r="B340" s="293"/>
      <c r="C340" s="334" t="s">
        <v>840</v>
      </c>
      <c r="D340" s="320" t="s">
        <v>845</v>
      </c>
      <c r="E340" s="336" t="s">
        <v>846</v>
      </c>
      <c r="F340" s="320" t="s">
        <v>765</v>
      </c>
      <c r="G340" s="262">
        <v>0</v>
      </c>
      <c r="H340" s="262">
        <v>0.1799</v>
      </c>
      <c r="I340" s="317">
        <v>0.18</v>
      </c>
      <c r="J340" s="317">
        <v>0.21990000000000001</v>
      </c>
      <c r="K340" s="318">
        <v>0.22</v>
      </c>
      <c r="L340" s="318">
        <v>1</v>
      </c>
      <c r="M340" s="318">
        <v>1</v>
      </c>
      <c r="N340" s="327"/>
    </row>
    <row r="341" spans="2:14" hidden="1" x14ac:dyDescent="0.55000000000000004">
      <c r="B341" s="293"/>
      <c r="C341" s="314" t="s">
        <v>840</v>
      </c>
      <c r="D341" s="320" t="s">
        <v>845</v>
      </c>
      <c r="E341" s="320" t="s">
        <v>846</v>
      </c>
      <c r="F341" s="320" t="s">
        <v>765</v>
      </c>
      <c r="G341" s="262">
        <v>0</v>
      </c>
      <c r="H341" s="262">
        <v>0.1799</v>
      </c>
      <c r="I341" s="317">
        <v>0.18</v>
      </c>
      <c r="J341" s="317">
        <v>0.21990000000000001</v>
      </c>
      <c r="K341" s="318">
        <v>0.22</v>
      </c>
      <c r="L341" s="318">
        <v>1</v>
      </c>
      <c r="M341" s="318">
        <v>1</v>
      </c>
      <c r="N341" s="327"/>
    </row>
    <row r="342" spans="2:14" hidden="1" x14ac:dyDescent="0.55000000000000004">
      <c r="B342" s="293"/>
      <c r="C342" s="314" t="s">
        <v>840</v>
      </c>
      <c r="D342" s="320" t="s">
        <v>845</v>
      </c>
      <c r="E342" s="320" t="s">
        <v>846</v>
      </c>
      <c r="F342" s="320" t="s">
        <v>766</v>
      </c>
      <c r="G342" s="262">
        <v>0</v>
      </c>
      <c r="H342" s="262">
        <v>0.26990000000000003</v>
      </c>
      <c r="I342" s="317">
        <v>0.27</v>
      </c>
      <c r="J342" s="317">
        <v>0.31990000000000002</v>
      </c>
      <c r="K342" s="318">
        <v>0.32</v>
      </c>
      <c r="L342" s="318">
        <v>1</v>
      </c>
      <c r="M342" s="318">
        <v>1</v>
      </c>
      <c r="N342" s="327"/>
    </row>
    <row r="343" spans="2:14" hidden="1" x14ac:dyDescent="0.55000000000000004">
      <c r="B343" s="293"/>
      <c r="C343" s="314" t="s">
        <v>840</v>
      </c>
      <c r="D343" s="320" t="s">
        <v>845</v>
      </c>
      <c r="E343" s="320" t="s">
        <v>846</v>
      </c>
      <c r="F343" s="320" t="s">
        <v>767</v>
      </c>
      <c r="G343" s="262">
        <v>0</v>
      </c>
      <c r="H343" s="262">
        <v>0.36990000000000001</v>
      </c>
      <c r="I343" s="317">
        <v>0.37</v>
      </c>
      <c r="J343" s="317">
        <v>0.4199</v>
      </c>
      <c r="K343" s="318">
        <v>0.42</v>
      </c>
      <c r="L343" s="318">
        <v>1</v>
      </c>
      <c r="M343" s="318">
        <v>1</v>
      </c>
      <c r="N343" s="327"/>
    </row>
    <row r="344" spans="2:14" hidden="1" x14ac:dyDescent="0.55000000000000004">
      <c r="B344" s="293"/>
      <c r="C344" s="314" t="s">
        <v>840</v>
      </c>
      <c r="D344" s="320" t="s">
        <v>845</v>
      </c>
      <c r="E344" s="320" t="s">
        <v>846</v>
      </c>
      <c r="F344" s="320" t="s">
        <v>768</v>
      </c>
      <c r="G344" s="262">
        <v>0</v>
      </c>
      <c r="H344" s="262">
        <v>0.56989999999999996</v>
      </c>
      <c r="I344" s="317">
        <v>0.56999999999999995</v>
      </c>
      <c r="J344" s="317">
        <v>0.54990000000000006</v>
      </c>
      <c r="K344" s="318">
        <v>0.55000000000000004</v>
      </c>
      <c r="L344" s="318">
        <v>1</v>
      </c>
      <c r="M344" s="318">
        <v>1</v>
      </c>
      <c r="N344" s="327"/>
    </row>
    <row r="345" spans="2:14" hidden="1" x14ac:dyDescent="0.55000000000000004">
      <c r="B345" s="293"/>
      <c r="C345" s="314" t="s">
        <v>840</v>
      </c>
      <c r="D345" s="320" t="s">
        <v>845</v>
      </c>
      <c r="E345" s="320" t="s">
        <v>846</v>
      </c>
      <c r="F345" s="320" t="s">
        <v>769</v>
      </c>
      <c r="G345" s="262">
        <v>0</v>
      </c>
      <c r="H345" s="262">
        <v>0.61990000000000001</v>
      </c>
      <c r="I345" s="317">
        <v>0.62</v>
      </c>
      <c r="J345" s="317">
        <v>0.68989999999999996</v>
      </c>
      <c r="K345" s="318">
        <v>0.69</v>
      </c>
      <c r="L345" s="318">
        <v>1</v>
      </c>
      <c r="M345" s="318">
        <v>1</v>
      </c>
      <c r="N345" s="327"/>
    </row>
    <row r="346" spans="2:14" hidden="1" x14ac:dyDescent="0.55000000000000004">
      <c r="B346" s="293"/>
      <c r="C346" s="314" t="s">
        <v>840</v>
      </c>
      <c r="D346" s="320" t="s">
        <v>845</v>
      </c>
      <c r="E346" s="320" t="s">
        <v>846</v>
      </c>
      <c r="F346" s="320" t="s">
        <v>770</v>
      </c>
      <c r="G346" s="262">
        <v>0</v>
      </c>
      <c r="H346" s="262">
        <v>0.74990000000000001</v>
      </c>
      <c r="I346" s="317">
        <v>0.75</v>
      </c>
      <c r="J346" s="317">
        <v>0.79990000000000006</v>
      </c>
      <c r="K346" s="318">
        <v>0.8</v>
      </c>
      <c r="L346" s="318">
        <v>1</v>
      </c>
      <c r="M346" s="318">
        <v>1</v>
      </c>
      <c r="N346" s="327"/>
    </row>
    <row r="347" spans="2:14" hidden="1" x14ac:dyDescent="0.55000000000000004">
      <c r="B347" s="293"/>
      <c r="C347" s="314" t="s">
        <v>840</v>
      </c>
      <c r="D347" s="320" t="s">
        <v>845</v>
      </c>
      <c r="E347" s="320" t="s">
        <v>846</v>
      </c>
      <c r="F347" s="320" t="s">
        <v>771</v>
      </c>
      <c r="G347" s="262">
        <v>0</v>
      </c>
      <c r="H347" s="262">
        <v>0.84989999999999999</v>
      </c>
      <c r="I347" s="317">
        <v>0.85</v>
      </c>
      <c r="J347" s="317">
        <v>0.89990000000000003</v>
      </c>
      <c r="K347" s="318">
        <v>0.9</v>
      </c>
      <c r="L347" s="318">
        <v>1</v>
      </c>
      <c r="M347" s="318">
        <v>1</v>
      </c>
      <c r="N347" s="327"/>
    </row>
    <row r="348" spans="2:14" hidden="1" x14ac:dyDescent="0.55000000000000004">
      <c r="B348" s="293"/>
      <c r="C348" s="314" t="s">
        <v>840</v>
      </c>
      <c r="D348" s="320" t="s">
        <v>845</v>
      </c>
      <c r="E348" s="320" t="s">
        <v>846</v>
      </c>
      <c r="F348" s="320" t="s">
        <v>772</v>
      </c>
      <c r="G348" s="262">
        <v>0</v>
      </c>
      <c r="H348" s="262">
        <v>0.94989999999999997</v>
      </c>
      <c r="I348" s="317">
        <v>0.95</v>
      </c>
      <c r="J348" s="317">
        <v>0.99490000000000001</v>
      </c>
      <c r="K348" s="318">
        <v>0.995</v>
      </c>
      <c r="L348" s="318">
        <v>1</v>
      </c>
      <c r="M348" s="318">
        <v>1</v>
      </c>
      <c r="N348" s="327"/>
    </row>
    <row r="349" spans="2:14" x14ac:dyDescent="0.55000000000000004">
      <c r="B349" s="293"/>
      <c r="C349" s="334" t="s">
        <v>840</v>
      </c>
      <c r="D349" s="320" t="s">
        <v>847</v>
      </c>
      <c r="E349" s="336" t="s">
        <v>848</v>
      </c>
      <c r="F349" s="320" t="s">
        <v>765</v>
      </c>
      <c r="G349" s="262">
        <v>0</v>
      </c>
      <c r="H349" s="262">
        <v>0.1799</v>
      </c>
      <c r="I349" s="317">
        <v>0.18</v>
      </c>
      <c r="J349" s="317">
        <v>0.21990000000000001</v>
      </c>
      <c r="K349" s="318">
        <v>0.22</v>
      </c>
      <c r="L349" s="318">
        <v>1</v>
      </c>
      <c r="M349" s="318">
        <v>1</v>
      </c>
      <c r="N349" s="327"/>
    </row>
    <row r="350" spans="2:14" hidden="1" x14ac:dyDescent="0.55000000000000004">
      <c r="B350" s="293"/>
      <c r="C350" s="314" t="s">
        <v>840</v>
      </c>
      <c r="D350" s="320" t="s">
        <v>847</v>
      </c>
      <c r="E350" s="320" t="s">
        <v>848</v>
      </c>
      <c r="F350" s="320" t="s">
        <v>765</v>
      </c>
      <c r="G350" s="262">
        <v>0</v>
      </c>
      <c r="H350" s="262">
        <v>0.1799</v>
      </c>
      <c r="I350" s="317">
        <v>0.18</v>
      </c>
      <c r="J350" s="317">
        <v>0.21990000000000001</v>
      </c>
      <c r="K350" s="318">
        <v>0.22</v>
      </c>
      <c r="L350" s="318">
        <v>1</v>
      </c>
      <c r="M350" s="318">
        <v>1</v>
      </c>
      <c r="N350" s="327"/>
    </row>
    <row r="351" spans="2:14" hidden="1" x14ac:dyDescent="0.55000000000000004">
      <c r="B351" s="293"/>
      <c r="C351" s="314" t="s">
        <v>840</v>
      </c>
      <c r="D351" s="320" t="s">
        <v>847</v>
      </c>
      <c r="E351" s="320" t="s">
        <v>848</v>
      </c>
      <c r="F351" s="320" t="s">
        <v>766</v>
      </c>
      <c r="G351" s="262">
        <v>0</v>
      </c>
      <c r="H351" s="262">
        <v>0.26990000000000003</v>
      </c>
      <c r="I351" s="317">
        <v>0.27</v>
      </c>
      <c r="J351" s="317">
        <v>0.31990000000000002</v>
      </c>
      <c r="K351" s="318">
        <v>0.32</v>
      </c>
      <c r="L351" s="318">
        <v>1</v>
      </c>
      <c r="M351" s="318">
        <v>1</v>
      </c>
      <c r="N351" s="327"/>
    </row>
    <row r="352" spans="2:14" hidden="1" x14ac:dyDescent="0.55000000000000004">
      <c r="B352" s="293"/>
      <c r="C352" s="314" t="s">
        <v>840</v>
      </c>
      <c r="D352" s="320" t="s">
        <v>847</v>
      </c>
      <c r="E352" s="320" t="s">
        <v>848</v>
      </c>
      <c r="F352" s="320" t="s">
        <v>767</v>
      </c>
      <c r="G352" s="262">
        <v>0</v>
      </c>
      <c r="H352" s="262">
        <v>0.36990000000000001</v>
      </c>
      <c r="I352" s="317">
        <v>0.37</v>
      </c>
      <c r="J352" s="317">
        <v>0.4199</v>
      </c>
      <c r="K352" s="318">
        <v>0.42</v>
      </c>
      <c r="L352" s="318">
        <v>1</v>
      </c>
      <c r="M352" s="318">
        <v>1</v>
      </c>
      <c r="N352" s="327"/>
    </row>
    <row r="353" spans="2:14" hidden="1" x14ac:dyDescent="0.55000000000000004">
      <c r="B353" s="293"/>
      <c r="C353" s="314" t="s">
        <v>840</v>
      </c>
      <c r="D353" s="320" t="s">
        <v>847</v>
      </c>
      <c r="E353" s="320" t="s">
        <v>848</v>
      </c>
      <c r="F353" s="320" t="s">
        <v>768</v>
      </c>
      <c r="G353" s="262">
        <v>0</v>
      </c>
      <c r="H353" s="262">
        <v>0.56989999999999996</v>
      </c>
      <c r="I353" s="317">
        <v>0.56999999999999995</v>
      </c>
      <c r="J353" s="317">
        <v>0.54990000000000006</v>
      </c>
      <c r="K353" s="318">
        <v>0.55000000000000004</v>
      </c>
      <c r="L353" s="318">
        <v>1</v>
      </c>
      <c r="M353" s="318">
        <v>1</v>
      </c>
      <c r="N353" s="327"/>
    </row>
    <row r="354" spans="2:14" hidden="1" x14ac:dyDescent="0.55000000000000004">
      <c r="B354" s="293"/>
      <c r="C354" s="314" t="s">
        <v>840</v>
      </c>
      <c r="D354" s="320" t="s">
        <v>847</v>
      </c>
      <c r="E354" s="320" t="s">
        <v>848</v>
      </c>
      <c r="F354" s="320" t="s">
        <v>769</v>
      </c>
      <c r="G354" s="262">
        <v>0</v>
      </c>
      <c r="H354" s="262">
        <v>0.61990000000000001</v>
      </c>
      <c r="I354" s="317">
        <v>0.62</v>
      </c>
      <c r="J354" s="317">
        <v>0.68989999999999996</v>
      </c>
      <c r="K354" s="318">
        <v>0.69</v>
      </c>
      <c r="L354" s="318">
        <v>1</v>
      </c>
      <c r="M354" s="318">
        <v>1</v>
      </c>
      <c r="N354" s="327"/>
    </row>
    <row r="355" spans="2:14" hidden="1" x14ac:dyDescent="0.55000000000000004">
      <c r="B355" s="293"/>
      <c r="C355" s="314" t="s">
        <v>840</v>
      </c>
      <c r="D355" s="320" t="s">
        <v>847</v>
      </c>
      <c r="E355" s="320" t="s">
        <v>848</v>
      </c>
      <c r="F355" s="320" t="s">
        <v>770</v>
      </c>
      <c r="G355" s="262">
        <v>0</v>
      </c>
      <c r="H355" s="262">
        <v>0.74990000000000001</v>
      </c>
      <c r="I355" s="317">
        <v>0.75</v>
      </c>
      <c r="J355" s="317">
        <v>0.79990000000000006</v>
      </c>
      <c r="K355" s="318">
        <v>0.8</v>
      </c>
      <c r="L355" s="318">
        <v>1</v>
      </c>
      <c r="M355" s="318">
        <v>1</v>
      </c>
      <c r="N355" s="327"/>
    </row>
    <row r="356" spans="2:14" hidden="1" x14ac:dyDescent="0.55000000000000004">
      <c r="B356" s="293"/>
      <c r="C356" s="314" t="s">
        <v>840</v>
      </c>
      <c r="D356" s="320" t="s">
        <v>847</v>
      </c>
      <c r="E356" s="320" t="s">
        <v>848</v>
      </c>
      <c r="F356" s="320" t="s">
        <v>771</v>
      </c>
      <c r="G356" s="262">
        <v>0</v>
      </c>
      <c r="H356" s="262">
        <v>0.84989999999999999</v>
      </c>
      <c r="I356" s="317">
        <v>0.85</v>
      </c>
      <c r="J356" s="317">
        <v>0.89990000000000003</v>
      </c>
      <c r="K356" s="318">
        <v>0.9</v>
      </c>
      <c r="L356" s="318">
        <v>1</v>
      </c>
      <c r="M356" s="318">
        <v>1</v>
      </c>
      <c r="N356" s="327"/>
    </row>
    <row r="357" spans="2:14" hidden="1" x14ac:dyDescent="0.55000000000000004">
      <c r="B357" s="293"/>
      <c r="C357" s="314" t="s">
        <v>840</v>
      </c>
      <c r="D357" s="320" t="s">
        <v>847</v>
      </c>
      <c r="E357" s="320" t="s">
        <v>848</v>
      </c>
      <c r="F357" s="320" t="s">
        <v>772</v>
      </c>
      <c r="G357" s="262">
        <v>0</v>
      </c>
      <c r="H357" s="262">
        <v>0.94989999999999997</v>
      </c>
      <c r="I357" s="317">
        <v>0.95</v>
      </c>
      <c r="J357" s="317">
        <v>0.99490000000000001</v>
      </c>
      <c r="K357" s="318">
        <v>0.995</v>
      </c>
      <c r="L357" s="318">
        <v>1</v>
      </c>
      <c r="M357" s="318">
        <v>1</v>
      </c>
      <c r="N357" s="327"/>
    </row>
    <row r="358" spans="2:14" hidden="1" x14ac:dyDescent="0.55000000000000004">
      <c r="B358" s="293"/>
      <c r="C358" s="314" t="s">
        <v>840</v>
      </c>
      <c r="D358" s="320" t="s">
        <v>849</v>
      </c>
      <c r="E358" s="320" t="s">
        <v>850</v>
      </c>
      <c r="F358" s="320" t="s">
        <v>767</v>
      </c>
      <c r="G358" s="262">
        <v>0</v>
      </c>
      <c r="H358" s="262">
        <v>0.36990000000000001</v>
      </c>
      <c r="I358" s="317">
        <v>0.37</v>
      </c>
      <c r="J358" s="317">
        <v>0.4199</v>
      </c>
      <c r="K358" s="318">
        <v>0.42</v>
      </c>
      <c r="L358" s="318">
        <v>1</v>
      </c>
      <c r="M358" s="318">
        <v>1</v>
      </c>
      <c r="N358" s="327"/>
    </row>
    <row r="359" spans="2:14" hidden="1" x14ac:dyDescent="0.55000000000000004">
      <c r="B359" s="293"/>
      <c r="C359" s="314" t="s">
        <v>840</v>
      </c>
      <c r="D359" s="320" t="s">
        <v>849</v>
      </c>
      <c r="E359" s="320" t="s">
        <v>850</v>
      </c>
      <c r="F359" s="320" t="s">
        <v>768</v>
      </c>
      <c r="G359" s="262">
        <v>0</v>
      </c>
      <c r="H359" s="262">
        <v>0.56989999999999996</v>
      </c>
      <c r="I359" s="317">
        <v>0.56999999999999995</v>
      </c>
      <c r="J359" s="317">
        <v>0.54990000000000006</v>
      </c>
      <c r="K359" s="318">
        <v>0.55000000000000004</v>
      </c>
      <c r="L359" s="318">
        <v>1</v>
      </c>
      <c r="M359" s="318">
        <v>1</v>
      </c>
      <c r="N359" s="327"/>
    </row>
    <row r="360" spans="2:14" hidden="1" x14ac:dyDescent="0.55000000000000004">
      <c r="B360" s="293"/>
      <c r="C360" s="314" t="s">
        <v>840</v>
      </c>
      <c r="D360" s="320" t="s">
        <v>849</v>
      </c>
      <c r="E360" s="320" t="s">
        <v>850</v>
      </c>
      <c r="F360" s="320" t="s">
        <v>769</v>
      </c>
      <c r="G360" s="262">
        <v>0</v>
      </c>
      <c r="H360" s="262">
        <v>0.61990000000000001</v>
      </c>
      <c r="I360" s="317">
        <v>0.62</v>
      </c>
      <c r="J360" s="317">
        <v>0.69989999999999997</v>
      </c>
      <c r="K360" s="318">
        <v>0.7</v>
      </c>
      <c r="L360" s="318">
        <v>1</v>
      </c>
      <c r="M360" s="318">
        <v>1</v>
      </c>
      <c r="N360" s="327"/>
    </row>
    <row r="361" spans="2:14" hidden="1" x14ac:dyDescent="0.55000000000000004">
      <c r="B361" s="293"/>
      <c r="C361" s="314" t="s">
        <v>840</v>
      </c>
      <c r="D361" s="320" t="s">
        <v>849</v>
      </c>
      <c r="E361" s="320" t="s">
        <v>850</v>
      </c>
      <c r="F361" s="320" t="s">
        <v>770</v>
      </c>
      <c r="G361" s="262">
        <v>0</v>
      </c>
      <c r="H361" s="262">
        <v>0.74990000000000001</v>
      </c>
      <c r="I361" s="317">
        <v>0.75</v>
      </c>
      <c r="J361" s="317">
        <v>0.79990000000000006</v>
      </c>
      <c r="K361" s="318">
        <v>0.8</v>
      </c>
      <c r="L361" s="318">
        <v>1</v>
      </c>
      <c r="M361" s="318">
        <v>1</v>
      </c>
      <c r="N361" s="327"/>
    </row>
    <row r="362" spans="2:14" hidden="1" x14ac:dyDescent="0.55000000000000004">
      <c r="B362" s="293"/>
      <c r="C362" s="314" t="s">
        <v>840</v>
      </c>
      <c r="D362" s="320" t="s">
        <v>849</v>
      </c>
      <c r="E362" s="320" t="s">
        <v>850</v>
      </c>
      <c r="F362" s="320" t="s">
        <v>771</v>
      </c>
      <c r="G362" s="262">
        <v>0</v>
      </c>
      <c r="H362" s="262">
        <v>0.84989999999999999</v>
      </c>
      <c r="I362" s="317">
        <v>0.85</v>
      </c>
      <c r="J362" s="317">
        <v>0.89990000000000003</v>
      </c>
      <c r="K362" s="318">
        <v>0.9</v>
      </c>
      <c r="L362" s="318">
        <v>1</v>
      </c>
      <c r="M362" s="318">
        <v>1</v>
      </c>
      <c r="N362" s="327"/>
    </row>
    <row r="363" spans="2:14" hidden="1" x14ac:dyDescent="0.55000000000000004">
      <c r="B363" s="293"/>
      <c r="C363" s="314" t="s">
        <v>840</v>
      </c>
      <c r="D363" s="320" t="s">
        <v>849</v>
      </c>
      <c r="E363" s="320" t="s">
        <v>850</v>
      </c>
      <c r="F363" s="320" t="s">
        <v>772</v>
      </c>
      <c r="G363" s="262">
        <v>0</v>
      </c>
      <c r="H363" s="262">
        <v>0.94989999999999997</v>
      </c>
      <c r="I363" s="317">
        <v>0.95</v>
      </c>
      <c r="J363" s="317">
        <v>0.99490000000000001</v>
      </c>
      <c r="K363" s="318">
        <v>0.995</v>
      </c>
      <c r="L363" s="318">
        <v>1</v>
      </c>
      <c r="M363" s="318">
        <v>1</v>
      </c>
      <c r="N363" s="327"/>
    </row>
    <row r="364" spans="2:14" x14ac:dyDescent="0.55000000000000004">
      <c r="B364" s="293"/>
      <c r="C364" s="334" t="s">
        <v>840</v>
      </c>
      <c r="D364" s="320" t="s">
        <v>851</v>
      </c>
      <c r="E364" s="336" t="s">
        <v>852</v>
      </c>
      <c r="F364" s="320" t="s">
        <v>765</v>
      </c>
      <c r="G364" s="262">
        <v>0</v>
      </c>
      <c r="H364" s="262">
        <v>0.1799</v>
      </c>
      <c r="I364" s="317">
        <v>0.18</v>
      </c>
      <c r="J364" s="317">
        <v>0.21990000000000001</v>
      </c>
      <c r="K364" s="318">
        <v>0.22</v>
      </c>
      <c r="L364" s="318">
        <v>1</v>
      </c>
      <c r="M364" s="318">
        <v>1</v>
      </c>
      <c r="N364" s="327"/>
    </row>
    <row r="365" spans="2:14" hidden="1" x14ac:dyDescent="0.55000000000000004">
      <c r="B365" s="293"/>
      <c r="C365" s="314" t="s">
        <v>840</v>
      </c>
      <c r="D365" s="320" t="s">
        <v>851</v>
      </c>
      <c r="E365" s="320" t="s">
        <v>852</v>
      </c>
      <c r="F365" s="320" t="s">
        <v>765</v>
      </c>
      <c r="G365" s="262">
        <v>0</v>
      </c>
      <c r="H365" s="262">
        <v>0.1799</v>
      </c>
      <c r="I365" s="317">
        <v>0.18</v>
      </c>
      <c r="J365" s="317">
        <v>0.21990000000000001</v>
      </c>
      <c r="K365" s="318">
        <v>0.22</v>
      </c>
      <c r="L365" s="318">
        <v>1</v>
      </c>
      <c r="M365" s="318">
        <v>1</v>
      </c>
      <c r="N365" s="327"/>
    </row>
    <row r="366" spans="2:14" hidden="1" x14ac:dyDescent="0.55000000000000004">
      <c r="B366" s="293"/>
      <c r="C366" s="314" t="s">
        <v>840</v>
      </c>
      <c r="D366" s="320" t="s">
        <v>851</v>
      </c>
      <c r="E366" s="320" t="s">
        <v>852</v>
      </c>
      <c r="F366" s="320" t="s">
        <v>766</v>
      </c>
      <c r="G366" s="262">
        <v>0</v>
      </c>
      <c r="H366" s="262">
        <v>0.26990000000000003</v>
      </c>
      <c r="I366" s="317">
        <v>0.27</v>
      </c>
      <c r="J366" s="317">
        <v>0.31990000000000002</v>
      </c>
      <c r="K366" s="318">
        <v>0.32</v>
      </c>
      <c r="L366" s="318">
        <v>1</v>
      </c>
      <c r="M366" s="318">
        <v>1</v>
      </c>
      <c r="N366" s="327"/>
    </row>
    <row r="367" spans="2:14" hidden="1" x14ac:dyDescent="0.55000000000000004">
      <c r="B367" s="293"/>
      <c r="C367" s="314" t="s">
        <v>840</v>
      </c>
      <c r="D367" s="320" t="s">
        <v>851</v>
      </c>
      <c r="E367" s="320" t="s">
        <v>852</v>
      </c>
      <c r="F367" s="320" t="s">
        <v>767</v>
      </c>
      <c r="G367" s="262">
        <v>0</v>
      </c>
      <c r="H367" s="262">
        <v>0.36990000000000001</v>
      </c>
      <c r="I367" s="317">
        <v>0.37</v>
      </c>
      <c r="J367" s="317">
        <v>0.4199</v>
      </c>
      <c r="K367" s="318">
        <v>0.42</v>
      </c>
      <c r="L367" s="318">
        <v>1</v>
      </c>
      <c r="M367" s="318">
        <v>1</v>
      </c>
      <c r="N367" s="327"/>
    </row>
    <row r="368" spans="2:14" hidden="1" x14ac:dyDescent="0.55000000000000004">
      <c r="B368" s="293"/>
      <c r="C368" s="314" t="s">
        <v>840</v>
      </c>
      <c r="D368" s="320" t="s">
        <v>851</v>
      </c>
      <c r="E368" s="320" t="s">
        <v>852</v>
      </c>
      <c r="F368" s="320" t="s">
        <v>768</v>
      </c>
      <c r="G368" s="262">
        <v>0</v>
      </c>
      <c r="H368" s="262">
        <v>0.56989999999999996</v>
      </c>
      <c r="I368" s="317">
        <v>0.56999999999999995</v>
      </c>
      <c r="J368" s="317">
        <v>0.54990000000000006</v>
      </c>
      <c r="K368" s="318">
        <v>0.55000000000000004</v>
      </c>
      <c r="L368" s="318">
        <v>1</v>
      </c>
      <c r="M368" s="318">
        <v>1</v>
      </c>
      <c r="N368" s="327"/>
    </row>
    <row r="369" spans="2:14" hidden="1" x14ac:dyDescent="0.55000000000000004">
      <c r="B369" s="293"/>
      <c r="C369" s="314" t="s">
        <v>840</v>
      </c>
      <c r="D369" s="320" t="s">
        <v>851</v>
      </c>
      <c r="E369" s="320" t="s">
        <v>852</v>
      </c>
      <c r="F369" s="320" t="s">
        <v>769</v>
      </c>
      <c r="G369" s="262">
        <v>0</v>
      </c>
      <c r="H369" s="262">
        <v>0.61990000000000001</v>
      </c>
      <c r="I369" s="317">
        <v>0.62</v>
      </c>
      <c r="J369" s="317">
        <v>0.68989999999999996</v>
      </c>
      <c r="K369" s="318">
        <v>0.69</v>
      </c>
      <c r="L369" s="318">
        <v>1</v>
      </c>
      <c r="M369" s="318">
        <v>1</v>
      </c>
      <c r="N369" s="327"/>
    </row>
    <row r="370" spans="2:14" hidden="1" x14ac:dyDescent="0.55000000000000004">
      <c r="B370" s="293"/>
      <c r="C370" s="314" t="s">
        <v>840</v>
      </c>
      <c r="D370" s="320" t="s">
        <v>851</v>
      </c>
      <c r="E370" s="320" t="s">
        <v>852</v>
      </c>
      <c r="F370" s="320" t="s">
        <v>770</v>
      </c>
      <c r="G370" s="262">
        <v>0</v>
      </c>
      <c r="H370" s="262">
        <v>0.74990000000000001</v>
      </c>
      <c r="I370" s="317">
        <v>0.75</v>
      </c>
      <c r="J370" s="317">
        <v>0.79990000000000006</v>
      </c>
      <c r="K370" s="318">
        <v>0.8</v>
      </c>
      <c r="L370" s="318">
        <v>1</v>
      </c>
      <c r="M370" s="318">
        <v>1</v>
      </c>
      <c r="N370" s="327"/>
    </row>
    <row r="371" spans="2:14" hidden="1" x14ac:dyDescent="0.55000000000000004">
      <c r="B371" s="293"/>
      <c r="C371" s="314" t="s">
        <v>840</v>
      </c>
      <c r="D371" s="320" t="s">
        <v>851</v>
      </c>
      <c r="E371" s="320" t="s">
        <v>852</v>
      </c>
      <c r="F371" s="320" t="s">
        <v>771</v>
      </c>
      <c r="G371" s="262">
        <v>0</v>
      </c>
      <c r="H371" s="262">
        <v>0.84989999999999999</v>
      </c>
      <c r="I371" s="317">
        <v>0.85</v>
      </c>
      <c r="J371" s="317">
        <v>0.89990000000000003</v>
      </c>
      <c r="K371" s="318">
        <v>0.9</v>
      </c>
      <c r="L371" s="318">
        <v>1</v>
      </c>
      <c r="M371" s="318">
        <v>1</v>
      </c>
      <c r="N371" s="327"/>
    </row>
    <row r="372" spans="2:14" hidden="1" x14ac:dyDescent="0.55000000000000004">
      <c r="B372" s="293"/>
      <c r="C372" s="314" t="s">
        <v>840</v>
      </c>
      <c r="D372" s="320" t="s">
        <v>851</v>
      </c>
      <c r="E372" s="320" t="s">
        <v>852</v>
      </c>
      <c r="F372" s="320" t="s">
        <v>772</v>
      </c>
      <c r="G372" s="262">
        <v>0</v>
      </c>
      <c r="H372" s="262">
        <v>0.94989999999999997</v>
      </c>
      <c r="I372" s="317">
        <v>0.95</v>
      </c>
      <c r="J372" s="317">
        <v>0.99490000000000001</v>
      </c>
      <c r="K372" s="318">
        <v>0.995</v>
      </c>
      <c r="L372" s="318">
        <v>1</v>
      </c>
      <c r="M372" s="318">
        <v>1</v>
      </c>
      <c r="N372" s="327"/>
    </row>
    <row r="373" spans="2:14" x14ac:dyDescent="0.55000000000000004">
      <c r="B373" s="293"/>
      <c r="C373" s="334" t="s">
        <v>840</v>
      </c>
      <c r="D373" s="320" t="s">
        <v>853</v>
      </c>
      <c r="E373" s="336" t="s">
        <v>854</v>
      </c>
      <c r="F373" s="320" t="s">
        <v>765</v>
      </c>
      <c r="G373" s="262">
        <v>0</v>
      </c>
      <c r="H373" s="262">
        <v>0.1799</v>
      </c>
      <c r="I373" s="317">
        <v>0.18</v>
      </c>
      <c r="J373" s="317">
        <v>0.21990000000000001</v>
      </c>
      <c r="K373" s="318">
        <v>0.22</v>
      </c>
      <c r="L373" s="318">
        <v>1</v>
      </c>
      <c r="M373" s="318">
        <v>1</v>
      </c>
      <c r="N373" s="327"/>
    </row>
    <row r="374" spans="2:14" hidden="1" x14ac:dyDescent="0.55000000000000004">
      <c r="B374" s="293"/>
      <c r="C374" s="314" t="s">
        <v>840</v>
      </c>
      <c r="D374" s="320" t="s">
        <v>853</v>
      </c>
      <c r="E374" s="320" t="s">
        <v>854</v>
      </c>
      <c r="F374" s="320" t="s">
        <v>765</v>
      </c>
      <c r="G374" s="262">
        <v>0</v>
      </c>
      <c r="H374" s="262">
        <v>0.1799</v>
      </c>
      <c r="I374" s="317">
        <v>0.18</v>
      </c>
      <c r="J374" s="317">
        <v>0.21990000000000001</v>
      </c>
      <c r="K374" s="318">
        <v>0.22</v>
      </c>
      <c r="L374" s="318">
        <v>1</v>
      </c>
      <c r="M374" s="318">
        <v>1</v>
      </c>
      <c r="N374" s="327"/>
    </row>
    <row r="375" spans="2:14" hidden="1" x14ac:dyDescent="0.55000000000000004">
      <c r="B375" s="293"/>
      <c r="C375" s="314" t="s">
        <v>840</v>
      </c>
      <c r="D375" s="320" t="s">
        <v>853</v>
      </c>
      <c r="E375" s="320" t="s">
        <v>854</v>
      </c>
      <c r="F375" s="320" t="s">
        <v>766</v>
      </c>
      <c r="G375" s="262">
        <v>0</v>
      </c>
      <c r="H375" s="262">
        <v>0.26990000000000003</v>
      </c>
      <c r="I375" s="317">
        <v>0.27</v>
      </c>
      <c r="J375" s="317">
        <v>0.31990000000000002</v>
      </c>
      <c r="K375" s="318">
        <v>0.32</v>
      </c>
      <c r="L375" s="318">
        <v>1</v>
      </c>
      <c r="M375" s="318">
        <v>1</v>
      </c>
      <c r="N375" s="327"/>
    </row>
    <row r="376" spans="2:14" hidden="1" x14ac:dyDescent="0.55000000000000004">
      <c r="B376" s="293"/>
      <c r="C376" s="314" t="s">
        <v>840</v>
      </c>
      <c r="D376" s="320" t="s">
        <v>853</v>
      </c>
      <c r="E376" s="320" t="s">
        <v>854</v>
      </c>
      <c r="F376" s="320" t="s">
        <v>767</v>
      </c>
      <c r="G376" s="262">
        <v>0</v>
      </c>
      <c r="H376" s="262">
        <v>0.36990000000000001</v>
      </c>
      <c r="I376" s="317">
        <v>0.37</v>
      </c>
      <c r="J376" s="317">
        <v>0.4199</v>
      </c>
      <c r="K376" s="318">
        <v>0.42</v>
      </c>
      <c r="L376" s="318">
        <v>1</v>
      </c>
      <c r="M376" s="318">
        <v>1</v>
      </c>
      <c r="N376" s="327"/>
    </row>
    <row r="377" spans="2:14" hidden="1" x14ac:dyDescent="0.55000000000000004">
      <c r="B377" s="293"/>
      <c r="C377" s="314" t="s">
        <v>840</v>
      </c>
      <c r="D377" s="320" t="s">
        <v>853</v>
      </c>
      <c r="E377" s="320" t="s">
        <v>854</v>
      </c>
      <c r="F377" s="320" t="s">
        <v>768</v>
      </c>
      <c r="G377" s="262">
        <v>0</v>
      </c>
      <c r="H377" s="262">
        <v>0.56989999999999996</v>
      </c>
      <c r="I377" s="317">
        <v>0.56999999999999995</v>
      </c>
      <c r="J377" s="317">
        <v>0.54990000000000006</v>
      </c>
      <c r="K377" s="318">
        <v>0.55000000000000004</v>
      </c>
      <c r="L377" s="318">
        <v>1</v>
      </c>
      <c r="M377" s="318">
        <v>1</v>
      </c>
      <c r="N377" s="327"/>
    </row>
    <row r="378" spans="2:14" hidden="1" x14ac:dyDescent="0.55000000000000004">
      <c r="B378" s="293"/>
      <c r="C378" s="314" t="s">
        <v>840</v>
      </c>
      <c r="D378" s="320" t="s">
        <v>853</v>
      </c>
      <c r="E378" s="320" t="s">
        <v>854</v>
      </c>
      <c r="F378" s="320" t="s">
        <v>769</v>
      </c>
      <c r="G378" s="262">
        <v>0</v>
      </c>
      <c r="H378" s="262">
        <v>0.61990000000000001</v>
      </c>
      <c r="I378" s="317">
        <v>0.62</v>
      </c>
      <c r="J378" s="317">
        <v>0.68989999999999996</v>
      </c>
      <c r="K378" s="318">
        <v>0.69</v>
      </c>
      <c r="L378" s="318">
        <v>1</v>
      </c>
      <c r="M378" s="318">
        <v>1</v>
      </c>
      <c r="N378" s="327"/>
    </row>
    <row r="379" spans="2:14" hidden="1" x14ac:dyDescent="0.55000000000000004">
      <c r="B379" s="293"/>
      <c r="C379" s="314" t="s">
        <v>840</v>
      </c>
      <c r="D379" s="320" t="s">
        <v>853</v>
      </c>
      <c r="E379" s="320" t="s">
        <v>854</v>
      </c>
      <c r="F379" s="320" t="s">
        <v>770</v>
      </c>
      <c r="G379" s="262">
        <v>0</v>
      </c>
      <c r="H379" s="262">
        <v>0.74990000000000001</v>
      </c>
      <c r="I379" s="317">
        <v>0.75</v>
      </c>
      <c r="J379" s="317">
        <v>0.79990000000000006</v>
      </c>
      <c r="K379" s="318">
        <v>0.8</v>
      </c>
      <c r="L379" s="318">
        <v>1</v>
      </c>
      <c r="M379" s="318">
        <v>1</v>
      </c>
      <c r="N379" s="327"/>
    </row>
    <row r="380" spans="2:14" hidden="1" x14ac:dyDescent="0.55000000000000004">
      <c r="B380" s="293"/>
      <c r="C380" s="314" t="s">
        <v>840</v>
      </c>
      <c r="D380" s="320" t="s">
        <v>853</v>
      </c>
      <c r="E380" s="320" t="s">
        <v>854</v>
      </c>
      <c r="F380" s="320" t="s">
        <v>771</v>
      </c>
      <c r="G380" s="262">
        <v>0</v>
      </c>
      <c r="H380" s="262">
        <v>0.84989999999999999</v>
      </c>
      <c r="I380" s="317">
        <v>0.85</v>
      </c>
      <c r="J380" s="317">
        <v>0.89990000000000003</v>
      </c>
      <c r="K380" s="318">
        <v>0.9</v>
      </c>
      <c r="L380" s="318">
        <v>1</v>
      </c>
      <c r="M380" s="318">
        <v>1</v>
      </c>
      <c r="N380" s="327"/>
    </row>
    <row r="381" spans="2:14" hidden="1" x14ac:dyDescent="0.55000000000000004">
      <c r="B381" s="293"/>
      <c r="C381" s="314" t="s">
        <v>840</v>
      </c>
      <c r="D381" s="320" t="s">
        <v>853</v>
      </c>
      <c r="E381" s="320" t="s">
        <v>854</v>
      </c>
      <c r="F381" s="320" t="s">
        <v>772</v>
      </c>
      <c r="G381" s="262">
        <v>0</v>
      </c>
      <c r="H381" s="262">
        <v>0.94989999999999997</v>
      </c>
      <c r="I381" s="317">
        <v>0.95</v>
      </c>
      <c r="J381" s="317">
        <v>0.99490000000000001</v>
      </c>
      <c r="K381" s="318">
        <v>0.995</v>
      </c>
      <c r="L381" s="318">
        <v>1</v>
      </c>
      <c r="M381" s="318">
        <v>1</v>
      </c>
      <c r="N381" s="327"/>
    </row>
    <row r="382" spans="2:14" hidden="1" x14ac:dyDescent="0.55000000000000004">
      <c r="B382" s="293"/>
      <c r="C382" s="314" t="s">
        <v>855</v>
      </c>
      <c r="D382" s="320" t="s">
        <v>851</v>
      </c>
      <c r="E382" s="33" t="s">
        <v>856</v>
      </c>
      <c r="F382" s="33" t="s">
        <v>768</v>
      </c>
      <c r="G382" s="262">
        <v>0</v>
      </c>
      <c r="H382" s="262">
        <v>4.99E-2</v>
      </c>
      <c r="I382" s="317">
        <v>0.05</v>
      </c>
      <c r="J382" s="317">
        <v>9.9900000000000003E-2</v>
      </c>
      <c r="K382" s="318">
        <v>0.1</v>
      </c>
      <c r="L382" s="318">
        <v>1</v>
      </c>
      <c r="M382" s="318">
        <v>1</v>
      </c>
      <c r="N382" s="327"/>
    </row>
    <row r="383" spans="2:14" hidden="1" x14ac:dyDescent="0.55000000000000004">
      <c r="B383" s="293"/>
      <c r="C383" s="314" t="s">
        <v>855</v>
      </c>
      <c r="D383" s="320" t="s">
        <v>851</v>
      </c>
      <c r="E383" s="33" t="s">
        <v>856</v>
      </c>
      <c r="F383" s="33" t="s">
        <v>769</v>
      </c>
      <c r="G383" s="262">
        <v>0</v>
      </c>
      <c r="H383" s="262">
        <v>9.9900000000000003E-2</v>
      </c>
      <c r="I383" s="317">
        <v>0.1</v>
      </c>
      <c r="J383" s="317">
        <v>0.19990000000000002</v>
      </c>
      <c r="K383" s="318">
        <v>0.2</v>
      </c>
      <c r="L383" s="318">
        <v>1</v>
      </c>
      <c r="M383" s="318">
        <v>1</v>
      </c>
      <c r="N383" s="327"/>
    </row>
    <row r="384" spans="2:14" hidden="1" x14ac:dyDescent="0.55000000000000004">
      <c r="B384" s="293"/>
      <c r="C384" s="314" t="s">
        <v>855</v>
      </c>
      <c r="D384" s="320" t="s">
        <v>851</v>
      </c>
      <c r="E384" s="33" t="s">
        <v>856</v>
      </c>
      <c r="F384" s="33" t="s">
        <v>770</v>
      </c>
      <c r="G384" s="262">
        <v>0</v>
      </c>
      <c r="H384" s="262">
        <v>0.19990000000000002</v>
      </c>
      <c r="I384" s="317">
        <v>0.2</v>
      </c>
      <c r="J384" s="317">
        <v>0.2999</v>
      </c>
      <c r="K384" s="318">
        <v>0.3</v>
      </c>
      <c r="L384" s="318">
        <v>1</v>
      </c>
      <c r="M384" s="318">
        <v>1</v>
      </c>
      <c r="N384" s="327"/>
    </row>
    <row r="385" spans="2:14" hidden="1" x14ac:dyDescent="0.55000000000000004">
      <c r="B385" s="293"/>
      <c r="C385" s="314" t="s">
        <v>855</v>
      </c>
      <c r="D385" s="320" t="s">
        <v>851</v>
      </c>
      <c r="E385" s="33" t="s">
        <v>856</v>
      </c>
      <c r="F385" s="33" t="s">
        <v>771</v>
      </c>
      <c r="G385" s="262">
        <v>0</v>
      </c>
      <c r="H385" s="262">
        <v>0.2999</v>
      </c>
      <c r="I385" s="317">
        <v>0.3</v>
      </c>
      <c r="J385" s="317">
        <v>0.39900000000000002</v>
      </c>
      <c r="K385" s="318">
        <v>0.4</v>
      </c>
      <c r="L385" s="318">
        <v>1</v>
      </c>
      <c r="M385" s="318">
        <v>1</v>
      </c>
      <c r="N385" s="327"/>
    </row>
    <row r="386" spans="2:14" hidden="1" x14ac:dyDescent="0.55000000000000004">
      <c r="B386" s="293"/>
      <c r="C386" s="314" t="s">
        <v>855</v>
      </c>
      <c r="D386" s="320" t="s">
        <v>851</v>
      </c>
      <c r="E386" s="33" t="s">
        <v>856</v>
      </c>
      <c r="F386" s="33" t="s">
        <v>772</v>
      </c>
      <c r="G386" s="262">
        <v>0</v>
      </c>
      <c r="H386" s="262">
        <v>0.39900000000000002</v>
      </c>
      <c r="I386" s="317">
        <v>0.4</v>
      </c>
      <c r="J386" s="317">
        <v>0.99490000000000001</v>
      </c>
      <c r="K386" s="318">
        <v>0.995</v>
      </c>
      <c r="L386" s="318">
        <v>1.0049999999999999</v>
      </c>
      <c r="M386" s="318">
        <v>1.0049999999999999</v>
      </c>
      <c r="N386" s="327"/>
    </row>
    <row r="387" spans="2:14" hidden="1" x14ac:dyDescent="0.55000000000000004">
      <c r="B387" s="293"/>
      <c r="C387" s="314" t="s">
        <v>855</v>
      </c>
      <c r="D387" s="320" t="s">
        <v>853</v>
      </c>
      <c r="E387" s="33" t="s">
        <v>857</v>
      </c>
      <c r="F387" s="33" t="s">
        <v>768</v>
      </c>
      <c r="G387" s="262">
        <v>0</v>
      </c>
      <c r="H387" s="262">
        <v>4.99E-2</v>
      </c>
      <c r="I387" s="317">
        <v>0.05</v>
      </c>
      <c r="J387" s="317">
        <v>9.9900000000000003E-2</v>
      </c>
      <c r="K387" s="318">
        <v>0.1</v>
      </c>
      <c r="L387" s="318">
        <v>1</v>
      </c>
      <c r="M387" s="318">
        <v>1</v>
      </c>
      <c r="N387" s="327"/>
    </row>
    <row r="388" spans="2:14" hidden="1" x14ac:dyDescent="0.55000000000000004">
      <c r="B388" s="293"/>
      <c r="C388" s="314" t="s">
        <v>855</v>
      </c>
      <c r="D388" s="320" t="s">
        <v>853</v>
      </c>
      <c r="E388" s="33" t="s">
        <v>857</v>
      </c>
      <c r="F388" s="33" t="s">
        <v>769</v>
      </c>
      <c r="G388" s="262">
        <v>0</v>
      </c>
      <c r="H388" s="262">
        <v>9.9900000000000003E-2</v>
      </c>
      <c r="I388" s="317">
        <v>0.1</v>
      </c>
      <c r="J388" s="317">
        <v>0.19990000000000002</v>
      </c>
      <c r="K388" s="318">
        <v>0.2</v>
      </c>
      <c r="L388" s="318">
        <v>1</v>
      </c>
      <c r="M388" s="318">
        <v>1</v>
      </c>
      <c r="N388" s="327"/>
    </row>
    <row r="389" spans="2:14" hidden="1" x14ac:dyDescent="0.55000000000000004">
      <c r="B389" s="293"/>
      <c r="C389" s="314" t="s">
        <v>855</v>
      </c>
      <c r="D389" s="320" t="s">
        <v>853</v>
      </c>
      <c r="E389" s="33" t="s">
        <v>857</v>
      </c>
      <c r="F389" s="33" t="s">
        <v>770</v>
      </c>
      <c r="G389" s="262">
        <v>0</v>
      </c>
      <c r="H389" s="262">
        <v>0.19990000000000002</v>
      </c>
      <c r="I389" s="317">
        <v>0.2</v>
      </c>
      <c r="J389" s="317">
        <v>0.2999</v>
      </c>
      <c r="K389" s="318">
        <v>0.3</v>
      </c>
      <c r="L389" s="318">
        <v>1</v>
      </c>
      <c r="M389" s="318">
        <v>1</v>
      </c>
      <c r="N389" s="327"/>
    </row>
    <row r="390" spans="2:14" hidden="1" x14ac:dyDescent="0.55000000000000004">
      <c r="B390" s="293"/>
      <c r="C390" s="314" t="s">
        <v>855</v>
      </c>
      <c r="D390" s="320" t="s">
        <v>853</v>
      </c>
      <c r="E390" s="33" t="s">
        <v>857</v>
      </c>
      <c r="F390" s="33" t="s">
        <v>771</v>
      </c>
      <c r="G390" s="262">
        <v>0</v>
      </c>
      <c r="H390" s="262">
        <v>0.2999</v>
      </c>
      <c r="I390" s="317">
        <v>0.3</v>
      </c>
      <c r="J390" s="317">
        <v>0.39900000000000002</v>
      </c>
      <c r="K390" s="318">
        <v>0.4</v>
      </c>
      <c r="L390" s="318">
        <v>1</v>
      </c>
      <c r="M390" s="318">
        <v>1</v>
      </c>
      <c r="N390" s="327"/>
    </row>
    <row r="391" spans="2:14" hidden="1" x14ac:dyDescent="0.55000000000000004">
      <c r="B391" s="293"/>
      <c r="C391" s="314" t="s">
        <v>855</v>
      </c>
      <c r="D391" s="320" t="s">
        <v>853</v>
      </c>
      <c r="E391" s="33" t="s">
        <v>857</v>
      </c>
      <c r="F391" s="33" t="s">
        <v>772</v>
      </c>
      <c r="G391" s="262">
        <v>0</v>
      </c>
      <c r="H391" s="262">
        <v>0.39900000000000002</v>
      </c>
      <c r="I391" s="317">
        <v>0.4</v>
      </c>
      <c r="J391" s="317">
        <v>0.99490000000000001</v>
      </c>
      <c r="K391" s="318">
        <v>0.995</v>
      </c>
      <c r="L391" s="318">
        <v>1.0049999999999999</v>
      </c>
      <c r="M391" s="318">
        <v>1.0049999999999999</v>
      </c>
      <c r="N391" s="327"/>
    </row>
    <row r="392" spans="2:14" hidden="1" x14ac:dyDescent="0.55000000000000004">
      <c r="B392" s="293"/>
      <c r="C392" s="314" t="s">
        <v>855</v>
      </c>
      <c r="D392" s="320" t="s">
        <v>858</v>
      </c>
      <c r="E392" s="33" t="s">
        <v>859</v>
      </c>
      <c r="F392" s="33" t="s">
        <v>768</v>
      </c>
      <c r="G392" s="262">
        <v>0</v>
      </c>
      <c r="H392" s="262">
        <v>4.99E-2</v>
      </c>
      <c r="I392" s="317">
        <v>0.05</v>
      </c>
      <c r="J392" s="317">
        <v>9.9900000000000003E-2</v>
      </c>
      <c r="K392" s="318">
        <v>0.1</v>
      </c>
      <c r="L392" s="318">
        <v>1</v>
      </c>
      <c r="M392" s="318">
        <v>1</v>
      </c>
      <c r="N392" s="327"/>
    </row>
    <row r="393" spans="2:14" hidden="1" x14ac:dyDescent="0.55000000000000004">
      <c r="B393" s="293"/>
      <c r="C393" s="314" t="s">
        <v>855</v>
      </c>
      <c r="D393" s="320" t="s">
        <v>858</v>
      </c>
      <c r="E393" s="33" t="s">
        <v>859</v>
      </c>
      <c r="F393" s="33" t="s">
        <v>769</v>
      </c>
      <c r="G393" s="262">
        <v>0</v>
      </c>
      <c r="H393" s="262">
        <v>9.9900000000000003E-2</v>
      </c>
      <c r="I393" s="317">
        <v>0.1</v>
      </c>
      <c r="J393" s="317">
        <v>0.19990000000000002</v>
      </c>
      <c r="K393" s="318">
        <v>0.2</v>
      </c>
      <c r="L393" s="318">
        <v>1</v>
      </c>
      <c r="M393" s="318">
        <v>1</v>
      </c>
      <c r="N393" s="327"/>
    </row>
    <row r="394" spans="2:14" hidden="1" x14ac:dyDescent="0.55000000000000004">
      <c r="B394" s="293"/>
      <c r="C394" s="314" t="s">
        <v>855</v>
      </c>
      <c r="D394" s="320" t="s">
        <v>858</v>
      </c>
      <c r="E394" s="33" t="s">
        <v>859</v>
      </c>
      <c r="F394" s="33" t="s">
        <v>770</v>
      </c>
      <c r="G394" s="262">
        <v>0</v>
      </c>
      <c r="H394" s="262">
        <v>0.19990000000000002</v>
      </c>
      <c r="I394" s="317">
        <v>0.2</v>
      </c>
      <c r="J394" s="317">
        <v>0.2999</v>
      </c>
      <c r="K394" s="318">
        <v>0.3</v>
      </c>
      <c r="L394" s="318">
        <v>1</v>
      </c>
      <c r="M394" s="318">
        <v>1</v>
      </c>
      <c r="N394" s="327"/>
    </row>
    <row r="395" spans="2:14" hidden="1" x14ac:dyDescent="0.55000000000000004">
      <c r="B395" s="293"/>
      <c r="C395" s="314" t="s">
        <v>855</v>
      </c>
      <c r="D395" s="320" t="s">
        <v>858</v>
      </c>
      <c r="E395" s="33" t="s">
        <v>859</v>
      </c>
      <c r="F395" s="33" t="s">
        <v>771</v>
      </c>
      <c r="G395" s="262">
        <v>0</v>
      </c>
      <c r="H395" s="262">
        <v>0.2999</v>
      </c>
      <c r="I395" s="317">
        <v>0.3</v>
      </c>
      <c r="J395" s="317">
        <v>0.39900000000000002</v>
      </c>
      <c r="K395" s="318">
        <v>0.4</v>
      </c>
      <c r="L395" s="318">
        <v>1</v>
      </c>
      <c r="M395" s="318">
        <v>1</v>
      </c>
      <c r="N395" s="327"/>
    </row>
    <row r="396" spans="2:14" hidden="1" x14ac:dyDescent="0.55000000000000004">
      <c r="B396" s="293"/>
      <c r="C396" s="314" t="s">
        <v>855</v>
      </c>
      <c r="D396" s="320" t="s">
        <v>858</v>
      </c>
      <c r="E396" s="33" t="s">
        <v>859</v>
      </c>
      <c r="F396" s="33" t="s">
        <v>772</v>
      </c>
      <c r="G396" s="262">
        <v>0</v>
      </c>
      <c r="H396" s="262">
        <v>0.39900000000000002</v>
      </c>
      <c r="I396" s="317">
        <v>0.4</v>
      </c>
      <c r="J396" s="317">
        <v>0.99490000000000001</v>
      </c>
      <c r="K396" s="318">
        <v>0.995</v>
      </c>
      <c r="L396" s="318">
        <v>1.0049999999999999</v>
      </c>
      <c r="M396" s="318">
        <v>1.0049999999999999</v>
      </c>
      <c r="N396" s="327"/>
    </row>
    <row r="397" spans="2:14" x14ac:dyDescent="0.55000000000000004">
      <c r="B397" s="293"/>
      <c r="C397" s="334" t="s">
        <v>860</v>
      </c>
      <c r="D397" s="320" t="s">
        <v>861</v>
      </c>
      <c r="E397" s="335" t="s">
        <v>862</v>
      </c>
      <c r="F397" s="337" t="s">
        <v>765</v>
      </c>
      <c r="G397" s="262">
        <v>0</v>
      </c>
      <c r="H397" s="262">
        <v>0.59989999999999999</v>
      </c>
      <c r="I397" s="317">
        <v>0.6</v>
      </c>
      <c r="J397" s="317">
        <v>0.62990000000000002</v>
      </c>
      <c r="K397" s="318">
        <v>0.63</v>
      </c>
      <c r="L397" s="318">
        <v>0.7</v>
      </c>
      <c r="M397" s="318">
        <v>0.7</v>
      </c>
      <c r="N397" s="327"/>
    </row>
    <row r="398" spans="2:14" hidden="1" x14ac:dyDescent="0.55000000000000004">
      <c r="B398" s="293"/>
      <c r="C398" s="314" t="s">
        <v>860</v>
      </c>
      <c r="D398" s="320" t="s">
        <v>861</v>
      </c>
      <c r="E398" s="33" t="s">
        <v>862</v>
      </c>
      <c r="F398" s="321" t="s">
        <v>765</v>
      </c>
      <c r="G398" s="262">
        <v>0</v>
      </c>
      <c r="H398" s="262">
        <v>0.59989999999999999</v>
      </c>
      <c r="I398" s="317">
        <v>0.6</v>
      </c>
      <c r="J398" s="317">
        <v>0.62990000000000002</v>
      </c>
      <c r="K398" s="318">
        <v>0.63</v>
      </c>
      <c r="L398" s="318">
        <v>0.7</v>
      </c>
      <c r="M398" s="318">
        <v>0.7</v>
      </c>
      <c r="N398" s="327"/>
    </row>
    <row r="399" spans="2:14" hidden="1" x14ac:dyDescent="0.55000000000000004">
      <c r="B399" s="293"/>
      <c r="C399" s="314" t="s">
        <v>860</v>
      </c>
      <c r="D399" s="320" t="s">
        <v>861</v>
      </c>
      <c r="E399" s="33" t="s">
        <v>862</v>
      </c>
      <c r="F399" s="321" t="s">
        <v>766</v>
      </c>
      <c r="G399" s="262">
        <v>0</v>
      </c>
      <c r="H399" s="262">
        <v>0.62990000000000002</v>
      </c>
      <c r="I399" s="317">
        <v>0.63</v>
      </c>
      <c r="J399" s="317">
        <v>0.66990000000000005</v>
      </c>
      <c r="K399" s="318">
        <v>0.67</v>
      </c>
      <c r="L399" s="318">
        <v>0.7</v>
      </c>
      <c r="M399" s="318">
        <v>0.7</v>
      </c>
      <c r="N399" s="327"/>
    </row>
    <row r="400" spans="2:14" hidden="1" x14ac:dyDescent="0.55000000000000004">
      <c r="B400" s="293"/>
      <c r="C400" s="314" t="s">
        <v>860</v>
      </c>
      <c r="D400" s="320" t="s">
        <v>861</v>
      </c>
      <c r="E400" s="33" t="s">
        <v>862</v>
      </c>
      <c r="F400" s="321" t="s">
        <v>767</v>
      </c>
      <c r="G400" s="262">
        <v>0</v>
      </c>
      <c r="H400" s="262">
        <v>0.66990000000000005</v>
      </c>
      <c r="I400" s="317">
        <v>0.67</v>
      </c>
      <c r="J400" s="317">
        <v>0.69989999999999997</v>
      </c>
      <c r="K400" s="318">
        <v>0.7</v>
      </c>
      <c r="L400" s="318">
        <v>0.9</v>
      </c>
      <c r="M400" s="318">
        <v>0.9</v>
      </c>
      <c r="N400" s="327"/>
    </row>
    <row r="401" spans="2:14" hidden="1" x14ac:dyDescent="0.55000000000000004">
      <c r="B401" s="293"/>
      <c r="C401" s="314" t="s">
        <v>860</v>
      </c>
      <c r="D401" s="320" t="s">
        <v>861</v>
      </c>
      <c r="E401" s="33" t="s">
        <v>862</v>
      </c>
      <c r="F401" s="321" t="s">
        <v>768</v>
      </c>
      <c r="G401" s="262">
        <v>0</v>
      </c>
      <c r="H401" s="262">
        <v>0.69989999999999997</v>
      </c>
      <c r="I401" s="317">
        <v>0.7</v>
      </c>
      <c r="J401" s="317">
        <v>0.76990000000000003</v>
      </c>
      <c r="K401" s="318">
        <v>0.77</v>
      </c>
      <c r="L401" s="318">
        <v>0.9</v>
      </c>
      <c r="M401" s="318">
        <v>0.9</v>
      </c>
      <c r="N401" s="327"/>
    </row>
    <row r="402" spans="2:14" hidden="1" x14ac:dyDescent="0.55000000000000004">
      <c r="B402" s="293"/>
      <c r="C402" s="314" t="s">
        <v>860</v>
      </c>
      <c r="D402" s="320" t="s">
        <v>861</v>
      </c>
      <c r="E402" s="33" t="s">
        <v>862</v>
      </c>
      <c r="F402" s="321" t="s">
        <v>769</v>
      </c>
      <c r="G402" s="262">
        <v>0</v>
      </c>
      <c r="H402" s="262">
        <v>0.76990000000000003</v>
      </c>
      <c r="I402" s="317">
        <v>0.77</v>
      </c>
      <c r="J402" s="317">
        <v>0.82989999999999997</v>
      </c>
      <c r="K402" s="318">
        <v>0.83</v>
      </c>
      <c r="L402" s="318">
        <v>0.9</v>
      </c>
      <c r="M402" s="318">
        <v>0.9</v>
      </c>
      <c r="N402" s="327"/>
    </row>
    <row r="403" spans="2:14" hidden="1" x14ac:dyDescent="0.55000000000000004">
      <c r="B403" s="293"/>
      <c r="C403" s="314" t="s">
        <v>860</v>
      </c>
      <c r="D403" s="320" t="s">
        <v>861</v>
      </c>
      <c r="E403" s="33" t="s">
        <v>862</v>
      </c>
      <c r="F403" s="321" t="s">
        <v>770</v>
      </c>
      <c r="G403" s="262">
        <v>0</v>
      </c>
      <c r="H403" s="262">
        <v>0.82989999999999997</v>
      </c>
      <c r="I403" s="317">
        <v>0.83</v>
      </c>
      <c r="J403" s="317">
        <v>0.89990000000000003</v>
      </c>
      <c r="K403" s="318">
        <v>0.9</v>
      </c>
      <c r="L403" s="318">
        <v>1</v>
      </c>
      <c r="M403" s="318">
        <v>1</v>
      </c>
      <c r="N403" s="327"/>
    </row>
    <row r="404" spans="2:14" hidden="1" x14ac:dyDescent="0.55000000000000004">
      <c r="B404" s="293"/>
      <c r="C404" s="314" t="s">
        <v>860</v>
      </c>
      <c r="D404" s="320" t="s">
        <v>861</v>
      </c>
      <c r="E404" s="33" t="s">
        <v>862</v>
      </c>
      <c r="F404" s="321" t="s">
        <v>771</v>
      </c>
      <c r="G404" s="262">
        <v>0</v>
      </c>
      <c r="H404" s="262">
        <v>0.89990000000000003</v>
      </c>
      <c r="I404" s="317">
        <v>0.9</v>
      </c>
      <c r="J404" s="317">
        <v>0.93290000000000006</v>
      </c>
      <c r="K404" s="318">
        <v>0.93300000000000005</v>
      </c>
      <c r="L404" s="318">
        <v>1</v>
      </c>
      <c r="M404" s="318">
        <v>1</v>
      </c>
      <c r="N404" s="327"/>
    </row>
    <row r="405" spans="2:14" hidden="1" x14ac:dyDescent="0.55000000000000004">
      <c r="B405" s="293"/>
      <c r="C405" s="314" t="s">
        <v>860</v>
      </c>
      <c r="D405" s="320" t="s">
        <v>861</v>
      </c>
      <c r="E405" s="33" t="s">
        <v>862</v>
      </c>
      <c r="F405" s="321" t="s">
        <v>772</v>
      </c>
      <c r="G405" s="262">
        <v>0</v>
      </c>
      <c r="H405" s="262">
        <v>0.93290000000000006</v>
      </c>
      <c r="I405" s="317">
        <v>0.93300000000000005</v>
      </c>
      <c r="J405" s="317">
        <v>0.99490000000000001</v>
      </c>
      <c r="K405" s="318">
        <v>0.995</v>
      </c>
      <c r="L405" s="318">
        <v>1.0049999999999999</v>
      </c>
      <c r="M405" s="318">
        <v>1.0049999999999999</v>
      </c>
      <c r="N405" s="327"/>
    </row>
    <row r="406" spans="2:14" x14ac:dyDescent="0.55000000000000004">
      <c r="B406" s="293"/>
      <c r="C406" s="334" t="s">
        <v>860</v>
      </c>
      <c r="D406" s="320" t="s">
        <v>863</v>
      </c>
      <c r="E406" s="335" t="s">
        <v>864</v>
      </c>
      <c r="F406" s="337" t="s">
        <v>765</v>
      </c>
      <c r="G406" s="262">
        <v>0</v>
      </c>
      <c r="H406" s="262">
        <v>0.24990000000000001</v>
      </c>
      <c r="I406" s="317">
        <v>0.25</v>
      </c>
      <c r="J406" s="317">
        <v>0.34989999999999999</v>
      </c>
      <c r="K406" s="318">
        <v>0.35</v>
      </c>
      <c r="L406" s="318">
        <v>1</v>
      </c>
      <c r="M406" s="318">
        <v>1</v>
      </c>
      <c r="N406" s="327"/>
    </row>
    <row r="407" spans="2:14" hidden="1" x14ac:dyDescent="0.55000000000000004">
      <c r="B407" s="293"/>
      <c r="C407" s="314" t="s">
        <v>860</v>
      </c>
      <c r="D407" s="320" t="s">
        <v>863</v>
      </c>
      <c r="E407" s="33" t="s">
        <v>864</v>
      </c>
      <c r="F407" s="321" t="s">
        <v>765</v>
      </c>
      <c r="G407" s="262">
        <v>0</v>
      </c>
      <c r="H407" s="262">
        <v>0.24990000000000001</v>
      </c>
      <c r="I407" s="317">
        <v>0.25</v>
      </c>
      <c r="J407" s="317">
        <v>0.34989999999999999</v>
      </c>
      <c r="K407" s="318">
        <v>0.35</v>
      </c>
      <c r="L407" s="318">
        <v>1</v>
      </c>
      <c r="M407" s="318">
        <v>1</v>
      </c>
      <c r="N407" s="327"/>
    </row>
    <row r="408" spans="2:14" hidden="1" x14ac:dyDescent="0.55000000000000004">
      <c r="B408" s="293"/>
      <c r="C408" s="314" t="s">
        <v>860</v>
      </c>
      <c r="D408" s="320" t="s">
        <v>863</v>
      </c>
      <c r="E408" s="33" t="s">
        <v>864</v>
      </c>
      <c r="F408" s="321" t="s">
        <v>766</v>
      </c>
      <c r="G408" s="262">
        <v>0</v>
      </c>
      <c r="H408" s="262">
        <v>0.34989999999999999</v>
      </c>
      <c r="I408" s="317">
        <v>0.35</v>
      </c>
      <c r="J408" s="317">
        <v>0.39990000000000003</v>
      </c>
      <c r="K408" s="318">
        <v>0.4</v>
      </c>
      <c r="L408" s="318">
        <v>1</v>
      </c>
      <c r="M408" s="318">
        <v>1</v>
      </c>
      <c r="N408" s="327"/>
    </row>
    <row r="409" spans="2:14" hidden="1" x14ac:dyDescent="0.55000000000000004">
      <c r="B409" s="293"/>
      <c r="C409" s="314" t="s">
        <v>860</v>
      </c>
      <c r="D409" s="320" t="s">
        <v>863</v>
      </c>
      <c r="E409" s="33" t="s">
        <v>864</v>
      </c>
      <c r="F409" s="321" t="s">
        <v>767</v>
      </c>
      <c r="G409" s="262">
        <v>0</v>
      </c>
      <c r="H409" s="262">
        <v>0.39990000000000003</v>
      </c>
      <c r="I409" s="317">
        <v>0.4</v>
      </c>
      <c r="J409" s="317">
        <v>0.49990000000000001</v>
      </c>
      <c r="K409" s="318">
        <v>0.5</v>
      </c>
      <c r="L409" s="318">
        <v>1</v>
      </c>
      <c r="M409" s="318">
        <v>1</v>
      </c>
      <c r="N409" s="327"/>
    </row>
    <row r="410" spans="2:14" hidden="1" x14ac:dyDescent="0.55000000000000004">
      <c r="B410" s="293"/>
      <c r="C410" s="314" t="s">
        <v>860</v>
      </c>
      <c r="D410" s="320" t="s">
        <v>863</v>
      </c>
      <c r="E410" s="33" t="s">
        <v>864</v>
      </c>
      <c r="F410" s="321" t="s">
        <v>768</v>
      </c>
      <c r="G410" s="262">
        <v>0</v>
      </c>
      <c r="H410" s="262">
        <v>0.49990000000000001</v>
      </c>
      <c r="I410" s="317">
        <v>0.5</v>
      </c>
      <c r="J410" s="317">
        <v>0.59989999999999999</v>
      </c>
      <c r="K410" s="318">
        <v>0.6</v>
      </c>
      <c r="L410" s="318">
        <v>1</v>
      </c>
      <c r="M410" s="318">
        <v>1</v>
      </c>
      <c r="N410" s="327"/>
    </row>
    <row r="411" spans="2:14" hidden="1" x14ac:dyDescent="0.55000000000000004">
      <c r="B411" s="293"/>
      <c r="C411" s="314" t="s">
        <v>860</v>
      </c>
      <c r="D411" s="320" t="s">
        <v>863</v>
      </c>
      <c r="E411" s="33" t="s">
        <v>864</v>
      </c>
      <c r="F411" s="321" t="s">
        <v>769</v>
      </c>
      <c r="G411" s="262">
        <v>0</v>
      </c>
      <c r="H411" s="262">
        <v>0.59989999999999999</v>
      </c>
      <c r="I411" s="317">
        <v>0.6</v>
      </c>
      <c r="J411" s="317">
        <v>0.69989999999999997</v>
      </c>
      <c r="K411" s="318">
        <v>0.7</v>
      </c>
      <c r="L411" s="318">
        <v>1</v>
      </c>
      <c r="M411" s="318">
        <v>1</v>
      </c>
      <c r="N411" s="327"/>
    </row>
    <row r="412" spans="2:14" hidden="1" x14ac:dyDescent="0.55000000000000004">
      <c r="B412" s="293"/>
      <c r="C412" s="314" t="s">
        <v>860</v>
      </c>
      <c r="D412" s="320" t="s">
        <v>863</v>
      </c>
      <c r="E412" s="33" t="s">
        <v>864</v>
      </c>
      <c r="F412" s="321" t="s">
        <v>770</v>
      </c>
      <c r="G412" s="262">
        <v>0</v>
      </c>
      <c r="H412" s="262">
        <v>0.69989999999999997</v>
      </c>
      <c r="I412" s="317">
        <v>0.7</v>
      </c>
      <c r="J412" s="317">
        <v>0.79990000000000006</v>
      </c>
      <c r="K412" s="318">
        <v>0.8</v>
      </c>
      <c r="L412" s="318">
        <v>1</v>
      </c>
      <c r="M412" s="318">
        <v>1</v>
      </c>
      <c r="N412" s="327"/>
    </row>
    <row r="413" spans="2:14" hidden="1" x14ac:dyDescent="0.55000000000000004">
      <c r="B413" s="293"/>
      <c r="C413" s="314" t="s">
        <v>860</v>
      </c>
      <c r="D413" s="320" t="s">
        <v>863</v>
      </c>
      <c r="E413" s="33" t="s">
        <v>864</v>
      </c>
      <c r="F413" s="321" t="s">
        <v>771</v>
      </c>
      <c r="G413" s="262">
        <v>0</v>
      </c>
      <c r="H413" s="262">
        <v>0.79990000000000006</v>
      </c>
      <c r="I413" s="317">
        <v>0.8</v>
      </c>
      <c r="J413" s="317">
        <v>0.89990000000000003</v>
      </c>
      <c r="K413" s="318">
        <v>0.9</v>
      </c>
      <c r="L413" s="318">
        <v>1</v>
      </c>
      <c r="M413" s="318">
        <v>1</v>
      </c>
      <c r="N413" s="327"/>
    </row>
    <row r="414" spans="2:14" hidden="1" x14ac:dyDescent="0.55000000000000004">
      <c r="B414" s="293"/>
      <c r="C414" s="314" t="s">
        <v>860</v>
      </c>
      <c r="D414" s="320" t="s">
        <v>863</v>
      </c>
      <c r="E414" s="33" t="s">
        <v>864</v>
      </c>
      <c r="F414" s="321" t="s">
        <v>772</v>
      </c>
      <c r="G414" s="262">
        <v>0</v>
      </c>
      <c r="H414" s="262">
        <v>0.89990000000000003</v>
      </c>
      <c r="I414" s="317">
        <v>0.9</v>
      </c>
      <c r="J414" s="317">
        <v>0.99490000000000001</v>
      </c>
      <c r="K414" s="318">
        <v>0.995</v>
      </c>
      <c r="L414" s="318">
        <v>1</v>
      </c>
      <c r="M414" s="318">
        <v>1</v>
      </c>
      <c r="N414" s="327"/>
    </row>
    <row r="415" spans="2:14" x14ac:dyDescent="0.55000000000000004">
      <c r="B415" s="293"/>
      <c r="C415" s="334" t="s">
        <v>860</v>
      </c>
      <c r="D415" s="320" t="s">
        <v>865</v>
      </c>
      <c r="E415" s="335" t="s">
        <v>191</v>
      </c>
      <c r="F415" s="337" t="s">
        <v>765</v>
      </c>
      <c r="G415" s="262">
        <v>0</v>
      </c>
      <c r="H415" s="262">
        <v>0.30990000000000001</v>
      </c>
      <c r="I415" s="317">
        <v>0.31</v>
      </c>
      <c r="J415" s="317">
        <v>0.43990000000000001</v>
      </c>
      <c r="K415" s="318">
        <v>0.44</v>
      </c>
      <c r="L415" s="318">
        <v>0.96</v>
      </c>
      <c r="M415" s="318">
        <v>0.96</v>
      </c>
      <c r="N415" s="327"/>
    </row>
    <row r="416" spans="2:14" hidden="1" x14ac:dyDescent="0.55000000000000004">
      <c r="B416" s="293"/>
      <c r="C416" s="314" t="s">
        <v>860</v>
      </c>
      <c r="D416" s="320" t="s">
        <v>865</v>
      </c>
      <c r="E416" s="33" t="s">
        <v>866</v>
      </c>
      <c r="F416" s="321" t="s">
        <v>765</v>
      </c>
      <c r="G416" s="262">
        <v>0</v>
      </c>
      <c r="H416" s="262">
        <v>0.30990000000000001</v>
      </c>
      <c r="I416" s="317">
        <v>0.31</v>
      </c>
      <c r="J416" s="317">
        <v>0.43990000000000001</v>
      </c>
      <c r="K416" s="318">
        <v>0.44</v>
      </c>
      <c r="L416" s="318">
        <v>0.96</v>
      </c>
      <c r="M416" s="318">
        <v>0.96</v>
      </c>
      <c r="N416" s="327"/>
    </row>
    <row r="417" spans="2:14" hidden="1" x14ac:dyDescent="0.55000000000000004">
      <c r="B417" s="293"/>
      <c r="C417" s="314" t="s">
        <v>860</v>
      </c>
      <c r="D417" s="320" t="s">
        <v>865</v>
      </c>
      <c r="E417" s="33" t="s">
        <v>866</v>
      </c>
      <c r="F417" s="321" t="s">
        <v>766</v>
      </c>
      <c r="G417" s="262">
        <v>0</v>
      </c>
      <c r="H417" s="262">
        <v>0.43990000000000001</v>
      </c>
      <c r="I417" s="317">
        <v>0.44</v>
      </c>
      <c r="J417" s="317">
        <v>0.52990000000000004</v>
      </c>
      <c r="K417" s="318">
        <v>0.53</v>
      </c>
      <c r="L417" s="318">
        <v>0.96</v>
      </c>
      <c r="M417" s="318">
        <v>0.96</v>
      </c>
      <c r="N417" s="327"/>
    </row>
    <row r="418" spans="2:14" hidden="1" x14ac:dyDescent="0.55000000000000004">
      <c r="B418" s="293"/>
      <c r="C418" s="314" t="s">
        <v>860</v>
      </c>
      <c r="D418" s="320" t="s">
        <v>865</v>
      </c>
      <c r="E418" s="33" t="s">
        <v>866</v>
      </c>
      <c r="F418" s="321" t="s">
        <v>767</v>
      </c>
      <c r="G418" s="262">
        <v>0</v>
      </c>
      <c r="H418" s="262">
        <v>0.52990000000000004</v>
      </c>
      <c r="I418" s="317">
        <v>0.53</v>
      </c>
      <c r="J418" s="317">
        <v>0.56989999999999996</v>
      </c>
      <c r="K418" s="318">
        <v>0.56999999999999995</v>
      </c>
      <c r="L418" s="318">
        <v>0.99</v>
      </c>
      <c r="M418" s="318">
        <v>0.99</v>
      </c>
      <c r="N418" s="327"/>
    </row>
    <row r="419" spans="2:14" hidden="1" x14ac:dyDescent="0.55000000000000004">
      <c r="B419" s="293"/>
      <c r="C419" s="314" t="s">
        <v>860</v>
      </c>
      <c r="D419" s="320" t="s">
        <v>865</v>
      </c>
      <c r="E419" s="33" t="s">
        <v>866</v>
      </c>
      <c r="F419" s="321" t="s">
        <v>768</v>
      </c>
      <c r="G419" s="262">
        <v>0</v>
      </c>
      <c r="H419" s="262">
        <v>0.56989999999999996</v>
      </c>
      <c r="I419" s="317">
        <v>0.56999999999999995</v>
      </c>
      <c r="J419" s="317">
        <v>0.66990000000000005</v>
      </c>
      <c r="K419" s="318">
        <v>0.67</v>
      </c>
      <c r="L419" s="318">
        <v>0.99</v>
      </c>
      <c r="M419" s="318">
        <v>0.99</v>
      </c>
      <c r="N419" s="327"/>
    </row>
    <row r="420" spans="2:14" hidden="1" x14ac:dyDescent="0.55000000000000004">
      <c r="B420" s="293"/>
      <c r="C420" s="314" t="s">
        <v>860</v>
      </c>
      <c r="D420" s="320" t="s">
        <v>865</v>
      </c>
      <c r="E420" s="33" t="s">
        <v>866</v>
      </c>
      <c r="F420" s="321" t="s">
        <v>769</v>
      </c>
      <c r="G420" s="262">
        <v>0</v>
      </c>
      <c r="H420" s="262">
        <v>0.66990000000000005</v>
      </c>
      <c r="I420" s="317">
        <v>0.67</v>
      </c>
      <c r="J420" s="317">
        <v>0.75990000000000002</v>
      </c>
      <c r="K420" s="318">
        <v>0.76</v>
      </c>
      <c r="L420" s="318">
        <v>0.99</v>
      </c>
      <c r="M420" s="318">
        <v>0.99</v>
      </c>
      <c r="N420" s="327"/>
    </row>
    <row r="421" spans="2:14" hidden="1" x14ac:dyDescent="0.55000000000000004">
      <c r="B421" s="293"/>
      <c r="C421" s="314" t="s">
        <v>860</v>
      </c>
      <c r="D421" s="320" t="s">
        <v>865</v>
      </c>
      <c r="E421" s="33" t="s">
        <v>866</v>
      </c>
      <c r="F421" s="321" t="s">
        <v>770</v>
      </c>
      <c r="G421" s="262">
        <v>0</v>
      </c>
      <c r="H421" s="262">
        <v>0.75990000000000002</v>
      </c>
      <c r="I421" s="317">
        <v>0.76</v>
      </c>
      <c r="J421" s="317">
        <v>0.81989999999999996</v>
      </c>
      <c r="K421" s="318">
        <v>0.82</v>
      </c>
      <c r="L421" s="318">
        <v>1</v>
      </c>
      <c r="M421" s="318">
        <v>1</v>
      </c>
      <c r="N421" s="327"/>
    </row>
    <row r="422" spans="2:14" hidden="1" x14ac:dyDescent="0.55000000000000004">
      <c r="B422" s="293"/>
      <c r="C422" s="314" t="s">
        <v>860</v>
      </c>
      <c r="D422" s="320" t="s">
        <v>865</v>
      </c>
      <c r="E422" s="33" t="s">
        <v>866</v>
      </c>
      <c r="F422" s="321" t="s">
        <v>771</v>
      </c>
      <c r="G422" s="262">
        <v>0</v>
      </c>
      <c r="H422" s="262">
        <v>0.81989999999999996</v>
      </c>
      <c r="I422" s="317">
        <v>0.82</v>
      </c>
      <c r="J422" s="317">
        <v>0.94989999999999997</v>
      </c>
      <c r="K422" s="318">
        <v>0.95</v>
      </c>
      <c r="L422" s="318">
        <v>1</v>
      </c>
      <c r="M422" s="318">
        <v>1</v>
      </c>
      <c r="N422" s="327"/>
    </row>
    <row r="423" spans="2:14" hidden="1" x14ac:dyDescent="0.55000000000000004">
      <c r="B423" s="293"/>
      <c r="C423" s="314" t="s">
        <v>860</v>
      </c>
      <c r="D423" s="320" t="s">
        <v>865</v>
      </c>
      <c r="E423" s="33" t="s">
        <v>866</v>
      </c>
      <c r="F423" s="321" t="s">
        <v>772</v>
      </c>
      <c r="G423" s="262">
        <v>0</v>
      </c>
      <c r="H423" s="262">
        <v>0.94989999999999997</v>
      </c>
      <c r="I423" s="317">
        <v>0.95</v>
      </c>
      <c r="J423" s="317">
        <v>0.97989999999999999</v>
      </c>
      <c r="K423" s="318">
        <v>0.98</v>
      </c>
      <c r="L423" s="318">
        <v>1</v>
      </c>
      <c r="M423" s="318">
        <v>1</v>
      </c>
      <c r="N423" s="327"/>
    </row>
    <row r="424" spans="2:14" hidden="1" x14ac:dyDescent="0.55000000000000004">
      <c r="B424" s="293"/>
      <c r="C424" s="314" t="s">
        <v>867</v>
      </c>
      <c r="D424" s="320" t="s">
        <v>868</v>
      </c>
      <c r="E424" s="33" t="s">
        <v>9</v>
      </c>
      <c r="F424" s="321" t="s">
        <v>766</v>
      </c>
      <c r="G424" s="262">
        <v>0</v>
      </c>
      <c r="H424" s="262">
        <v>4.99E-2</v>
      </c>
      <c r="I424" s="317">
        <v>0.05</v>
      </c>
      <c r="J424" s="317">
        <v>9.9900000000000003E-2</v>
      </c>
      <c r="K424" s="318">
        <v>0.1</v>
      </c>
      <c r="L424" s="318">
        <v>0.99990000000000001</v>
      </c>
      <c r="M424" s="318">
        <v>1</v>
      </c>
      <c r="N424" s="327"/>
    </row>
    <row r="425" spans="2:14" hidden="1" x14ac:dyDescent="0.55000000000000004">
      <c r="B425" s="293"/>
      <c r="C425" s="314" t="s">
        <v>867</v>
      </c>
      <c r="D425" s="320" t="s">
        <v>868</v>
      </c>
      <c r="E425" s="33" t="s">
        <v>9</v>
      </c>
      <c r="F425" s="321" t="s">
        <v>767</v>
      </c>
      <c r="G425" s="262">
        <v>0</v>
      </c>
      <c r="H425" s="262">
        <v>0.14990000000000001</v>
      </c>
      <c r="I425" s="317">
        <v>0.15</v>
      </c>
      <c r="J425" s="317">
        <v>0.19990000000000002</v>
      </c>
      <c r="K425" s="318">
        <v>0.2</v>
      </c>
      <c r="L425" s="318">
        <v>0.99990000000000001</v>
      </c>
      <c r="M425" s="318">
        <v>1</v>
      </c>
      <c r="N425" s="327"/>
    </row>
    <row r="426" spans="2:14" hidden="1" x14ac:dyDescent="0.55000000000000004">
      <c r="B426" s="293"/>
      <c r="C426" s="314" t="s">
        <v>867</v>
      </c>
      <c r="D426" s="320" t="s">
        <v>868</v>
      </c>
      <c r="E426" s="33" t="s">
        <v>9</v>
      </c>
      <c r="F426" s="321" t="s">
        <v>768</v>
      </c>
      <c r="G426" s="262">
        <v>0</v>
      </c>
      <c r="H426" s="262">
        <v>0.2999</v>
      </c>
      <c r="I426" s="317">
        <v>0.3</v>
      </c>
      <c r="J426" s="317">
        <v>0.2999</v>
      </c>
      <c r="K426" s="318">
        <v>0.3</v>
      </c>
      <c r="L426" s="318">
        <v>0.99990000000000001</v>
      </c>
      <c r="M426" s="318">
        <v>1</v>
      </c>
      <c r="N426" s="327"/>
    </row>
    <row r="427" spans="2:14" hidden="1" x14ac:dyDescent="0.55000000000000004">
      <c r="B427" s="293"/>
      <c r="C427" s="314" t="s">
        <v>867</v>
      </c>
      <c r="D427" s="320" t="s">
        <v>869</v>
      </c>
      <c r="E427" s="33" t="s">
        <v>9</v>
      </c>
      <c r="F427" s="321" t="s">
        <v>769</v>
      </c>
      <c r="G427" s="262">
        <v>0</v>
      </c>
      <c r="H427" s="262">
        <v>0.49990000000000001</v>
      </c>
      <c r="I427" s="317">
        <v>0.5</v>
      </c>
      <c r="J427" s="317">
        <v>0.59989999999999999</v>
      </c>
      <c r="K427" s="318">
        <v>0.6</v>
      </c>
      <c r="L427" s="318">
        <v>0.99990000000000001</v>
      </c>
      <c r="M427" s="318">
        <v>1</v>
      </c>
      <c r="N427" s="327"/>
    </row>
    <row r="428" spans="2:14" hidden="1" x14ac:dyDescent="0.55000000000000004">
      <c r="B428" s="293"/>
      <c r="C428" s="314" t="s">
        <v>867</v>
      </c>
      <c r="D428" s="320" t="s">
        <v>869</v>
      </c>
      <c r="E428" s="33" t="s">
        <v>9</v>
      </c>
      <c r="F428" s="321" t="s">
        <v>770</v>
      </c>
      <c r="G428" s="262">
        <v>0</v>
      </c>
      <c r="H428" s="262">
        <v>0.59989999999999999</v>
      </c>
      <c r="I428" s="317">
        <v>0.6</v>
      </c>
      <c r="J428" s="317">
        <v>0.69989999999999997</v>
      </c>
      <c r="K428" s="318">
        <v>0.7</v>
      </c>
      <c r="L428" s="318">
        <v>0.99990000000000001</v>
      </c>
      <c r="M428" s="318">
        <v>1</v>
      </c>
      <c r="N428" s="327"/>
    </row>
    <row r="429" spans="2:14" hidden="1" x14ac:dyDescent="0.55000000000000004">
      <c r="B429" s="293"/>
      <c r="C429" s="314" t="s">
        <v>867</v>
      </c>
      <c r="D429" s="320" t="s">
        <v>869</v>
      </c>
      <c r="E429" s="33" t="s">
        <v>9</v>
      </c>
      <c r="F429" s="321" t="s">
        <v>771</v>
      </c>
      <c r="G429" s="262">
        <v>0</v>
      </c>
      <c r="H429" s="262">
        <v>0.79990000000000006</v>
      </c>
      <c r="I429" s="317">
        <v>0.8</v>
      </c>
      <c r="J429" s="317">
        <v>0.89990000000000003</v>
      </c>
      <c r="K429" s="318">
        <v>0.9</v>
      </c>
      <c r="L429" s="318">
        <v>0.99990000000000001</v>
      </c>
      <c r="M429" s="318">
        <v>1</v>
      </c>
      <c r="N429" s="327"/>
    </row>
    <row r="430" spans="2:14" hidden="1" x14ac:dyDescent="0.55000000000000004">
      <c r="B430" s="293"/>
      <c r="C430" s="314" t="s">
        <v>867</v>
      </c>
      <c r="D430" s="320" t="s">
        <v>869</v>
      </c>
      <c r="E430" s="33" t="s">
        <v>9</v>
      </c>
      <c r="F430" s="321" t="s">
        <v>772</v>
      </c>
      <c r="G430" s="262">
        <v>0</v>
      </c>
      <c r="H430" s="262">
        <v>0.94989999999999997</v>
      </c>
      <c r="I430" s="317">
        <v>0.95</v>
      </c>
      <c r="J430" s="317">
        <v>0.99990000000000001</v>
      </c>
      <c r="K430" s="318">
        <v>1</v>
      </c>
      <c r="L430" s="318">
        <v>1.0049999999999999</v>
      </c>
      <c r="M430" s="318">
        <v>1.0049999999999999</v>
      </c>
      <c r="N430" s="327"/>
    </row>
    <row r="431" spans="2:14" hidden="1" x14ac:dyDescent="0.55000000000000004">
      <c r="B431" s="293"/>
      <c r="C431" s="314" t="s">
        <v>867</v>
      </c>
      <c r="D431" s="320" t="s">
        <v>869</v>
      </c>
      <c r="E431" s="33" t="s">
        <v>870</v>
      </c>
      <c r="F431" s="321" t="s">
        <v>765</v>
      </c>
      <c r="G431" s="262">
        <v>0</v>
      </c>
      <c r="H431" s="262">
        <v>0.19990000000000002</v>
      </c>
      <c r="I431" s="317">
        <v>0.2</v>
      </c>
      <c r="J431" s="317">
        <v>0.2999</v>
      </c>
      <c r="K431" s="318">
        <v>0.3</v>
      </c>
      <c r="L431" s="318">
        <v>0.99990000000000001</v>
      </c>
      <c r="M431" s="318">
        <v>1</v>
      </c>
      <c r="N431" s="327"/>
    </row>
    <row r="432" spans="2:14" hidden="1" x14ac:dyDescent="0.55000000000000004">
      <c r="B432" s="293"/>
      <c r="C432" s="314" t="s">
        <v>867</v>
      </c>
      <c r="D432" s="320" t="s">
        <v>869</v>
      </c>
      <c r="E432" s="33" t="s">
        <v>870</v>
      </c>
      <c r="F432" s="321" t="s">
        <v>766</v>
      </c>
      <c r="G432" s="262">
        <v>0</v>
      </c>
      <c r="H432" s="262">
        <v>0.2999</v>
      </c>
      <c r="I432" s="317">
        <v>0.3</v>
      </c>
      <c r="J432" s="317">
        <v>0.39990000000000003</v>
      </c>
      <c r="K432" s="318">
        <v>0.4</v>
      </c>
      <c r="L432" s="318">
        <v>0.99990000000000001</v>
      </c>
      <c r="M432" s="318">
        <v>1</v>
      </c>
      <c r="N432" s="327"/>
    </row>
    <row r="433" spans="2:14" hidden="1" x14ac:dyDescent="0.55000000000000004">
      <c r="B433" s="293"/>
      <c r="C433" s="314" t="s">
        <v>867</v>
      </c>
      <c r="D433" s="320" t="s">
        <v>869</v>
      </c>
      <c r="E433" s="33" t="s">
        <v>870</v>
      </c>
      <c r="F433" s="321" t="s">
        <v>767</v>
      </c>
      <c r="G433" s="262">
        <v>0</v>
      </c>
      <c r="H433" s="262">
        <v>0.39990000000000003</v>
      </c>
      <c r="I433" s="317">
        <v>0.4</v>
      </c>
      <c r="J433" s="317">
        <v>0.49990000000000001</v>
      </c>
      <c r="K433" s="318">
        <v>0.5</v>
      </c>
      <c r="L433" s="318">
        <v>0.99990000000000001</v>
      </c>
      <c r="M433" s="318">
        <v>1</v>
      </c>
      <c r="N433" s="327"/>
    </row>
    <row r="434" spans="2:14" hidden="1" x14ac:dyDescent="0.55000000000000004">
      <c r="B434" s="293"/>
      <c r="C434" s="314" t="s">
        <v>867</v>
      </c>
      <c r="D434" s="320" t="s">
        <v>869</v>
      </c>
      <c r="E434" s="33" t="s">
        <v>870</v>
      </c>
      <c r="F434" s="321" t="s">
        <v>768</v>
      </c>
      <c r="G434" s="262">
        <v>0</v>
      </c>
      <c r="H434" s="262">
        <v>0.49990000000000001</v>
      </c>
      <c r="I434" s="317">
        <v>0.5</v>
      </c>
      <c r="J434" s="317">
        <v>0.59989999999999999</v>
      </c>
      <c r="K434" s="318">
        <v>0.6</v>
      </c>
      <c r="L434" s="318">
        <v>0.99990000000000001</v>
      </c>
      <c r="M434" s="318">
        <v>1</v>
      </c>
      <c r="N434" s="327"/>
    </row>
    <row r="435" spans="2:14" hidden="1" x14ac:dyDescent="0.55000000000000004">
      <c r="B435" s="293"/>
      <c r="C435" s="314" t="s">
        <v>867</v>
      </c>
      <c r="D435" s="320" t="s">
        <v>871</v>
      </c>
      <c r="E435" s="33" t="s">
        <v>870</v>
      </c>
      <c r="F435" s="321" t="s">
        <v>769</v>
      </c>
      <c r="G435" s="262">
        <v>0</v>
      </c>
      <c r="H435" s="262">
        <v>0.59989999999999999</v>
      </c>
      <c r="I435" s="317">
        <v>0.6</v>
      </c>
      <c r="J435" s="317">
        <v>0.69989999999999997</v>
      </c>
      <c r="K435" s="318">
        <v>0.7</v>
      </c>
      <c r="L435" s="318">
        <v>0.99990000000000001</v>
      </c>
      <c r="M435" s="318">
        <v>1</v>
      </c>
      <c r="N435" s="327"/>
    </row>
    <row r="436" spans="2:14" hidden="1" x14ac:dyDescent="0.55000000000000004">
      <c r="B436" s="293"/>
      <c r="C436" s="314" t="s">
        <v>867</v>
      </c>
      <c r="D436" s="320" t="s">
        <v>871</v>
      </c>
      <c r="E436" s="33" t="s">
        <v>870</v>
      </c>
      <c r="F436" s="321" t="s">
        <v>770</v>
      </c>
      <c r="G436" s="262">
        <v>0</v>
      </c>
      <c r="H436" s="262">
        <v>0.69989999999999997</v>
      </c>
      <c r="I436" s="317">
        <v>0.7</v>
      </c>
      <c r="J436" s="317">
        <v>0.79990000000000006</v>
      </c>
      <c r="K436" s="318">
        <v>0.8</v>
      </c>
      <c r="L436" s="318">
        <v>0.99990000000000001</v>
      </c>
      <c r="M436" s="318">
        <v>1</v>
      </c>
      <c r="N436" s="327"/>
    </row>
    <row r="437" spans="2:14" hidden="1" x14ac:dyDescent="0.55000000000000004">
      <c r="B437" s="293"/>
      <c r="C437" s="314" t="s">
        <v>867</v>
      </c>
      <c r="D437" s="320" t="s">
        <v>871</v>
      </c>
      <c r="E437" s="33" t="s">
        <v>870</v>
      </c>
      <c r="F437" s="321" t="s">
        <v>771</v>
      </c>
      <c r="G437" s="262">
        <v>0</v>
      </c>
      <c r="H437" s="262">
        <v>0.94989999999999997</v>
      </c>
      <c r="I437" s="317">
        <v>0.95</v>
      </c>
      <c r="J437" s="317">
        <v>0.99990000000000001</v>
      </c>
      <c r="K437" s="318">
        <v>1</v>
      </c>
      <c r="L437" s="318">
        <v>0.99990000000000001</v>
      </c>
      <c r="M437" s="318">
        <v>1</v>
      </c>
      <c r="N437" s="327"/>
    </row>
    <row r="438" spans="2:14" hidden="1" x14ac:dyDescent="0.55000000000000004">
      <c r="B438" s="293"/>
      <c r="C438" s="314" t="s">
        <v>867</v>
      </c>
      <c r="D438" s="320" t="s">
        <v>871</v>
      </c>
      <c r="E438" s="33" t="s">
        <v>870</v>
      </c>
      <c r="F438" s="321" t="s">
        <v>772</v>
      </c>
      <c r="G438" s="262">
        <v>0</v>
      </c>
      <c r="H438" s="262">
        <v>0.94989999999999997</v>
      </c>
      <c r="I438" s="317">
        <v>0.95</v>
      </c>
      <c r="J438" s="317">
        <v>0.99990000000000001</v>
      </c>
      <c r="K438" s="318">
        <v>1</v>
      </c>
      <c r="L438" s="318">
        <v>1.0049999999999999</v>
      </c>
      <c r="M438" s="318">
        <v>1.0049999999999999</v>
      </c>
      <c r="N438" s="327"/>
    </row>
    <row r="439" spans="2:14" x14ac:dyDescent="0.55000000000000004">
      <c r="B439" s="293"/>
      <c r="C439" s="334" t="s">
        <v>872</v>
      </c>
      <c r="D439" s="320" t="s">
        <v>873</v>
      </c>
      <c r="E439" s="335" t="s">
        <v>874</v>
      </c>
      <c r="F439" s="335" t="s">
        <v>765</v>
      </c>
      <c r="G439" s="262">
        <v>0</v>
      </c>
      <c r="H439" s="262">
        <v>0.59989999999999999</v>
      </c>
      <c r="I439" s="317">
        <v>0.6</v>
      </c>
      <c r="J439" s="317">
        <v>0.62990000000000002</v>
      </c>
      <c r="K439" s="318">
        <v>0.63</v>
      </c>
      <c r="L439" s="318">
        <v>0.7</v>
      </c>
      <c r="M439" s="318">
        <v>0.7</v>
      </c>
      <c r="N439" s="327"/>
    </row>
    <row r="440" spans="2:14" hidden="1" x14ac:dyDescent="0.55000000000000004">
      <c r="B440" s="293"/>
      <c r="C440" s="314" t="s">
        <v>872</v>
      </c>
      <c r="D440" s="320" t="s">
        <v>873</v>
      </c>
      <c r="E440" s="33" t="s">
        <v>874</v>
      </c>
      <c r="F440" s="33" t="s">
        <v>765</v>
      </c>
      <c r="G440" s="262">
        <v>0</v>
      </c>
      <c r="H440" s="262">
        <v>0.59989999999999999</v>
      </c>
      <c r="I440" s="317">
        <v>0.6</v>
      </c>
      <c r="J440" s="317">
        <v>0.62990000000000002</v>
      </c>
      <c r="K440" s="318">
        <v>0.63</v>
      </c>
      <c r="L440" s="318">
        <v>0.7</v>
      </c>
      <c r="M440" s="318">
        <v>0.7</v>
      </c>
      <c r="N440" s="327"/>
    </row>
    <row r="441" spans="2:14" hidden="1" x14ac:dyDescent="0.55000000000000004">
      <c r="B441" s="293"/>
      <c r="C441" s="314" t="s">
        <v>872</v>
      </c>
      <c r="D441" s="320" t="s">
        <v>873</v>
      </c>
      <c r="E441" s="33" t="s">
        <v>874</v>
      </c>
      <c r="F441" s="33" t="s">
        <v>766</v>
      </c>
      <c r="G441" s="262">
        <v>0</v>
      </c>
      <c r="H441" s="262">
        <v>0.62990000000000002</v>
      </c>
      <c r="I441" s="317">
        <v>0.63</v>
      </c>
      <c r="J441" s="317">
        <v>0.66990000000000005</v>
      </c>
      <c r="K441" s="318">
        <v>0.67</v>
      </c>
      <c r="L441" s="318">
        <v>0.7</v>
      </c>
      <c r="M441" s="318">
        <v>0.7</v>
      </c>
      <c r="N441" s="327"/>
    </row>
    <row r="442" spans="2:14" hidden="1" x14ac:dyDescent="0.55000000000000004">
      <c r="B442" s="293"/>
      <c r="C442" s="314" t="s">
        <v>872</v>
      </c>
      <c r="D442" s="320" t="s">
        <v>873</v>
      </c>
      <c r="E442" s="33" t="s">
        <v>874</v>
      </c>
      <c r="F442" s="33" t="s">
        <v>767</v>
      </c>
      <c r="G442" s="262">
        <v>0</v>
      </c>
      <c r="H442" s="262">
        <v>0.66990000000000005</v>
      </c>
      <c r="I442" s="317">
        <v>0.67</v>
      </c>
      <c r="J442" s="317">
        <v>0.69989999999999997</v>
      </c>
      <c r="K442" s="318">
        <v>0.7</v>
      </c>
      <c r="L442" s="318">
        <v>0.9</v>
      </c>
      <c r="M442" s="318">
        <v>0.9</v>
      </c>
      <c r="N442" s="327"/>
    </row>
    <row r="443" spans="2:14" hidden="1" x14ac:dyDescent="0.55000000000000004">
      <c r="B443" s="293"/>
      <c r="C443" s="314" t="s">
        <v>872</v>
      </c>
      <c r="D443" s="320" t="s">
        <v>873</v>
      </c>
      <c r="E443" s="33" t="s">
        <v>874</v>
      </c>
      <c r="F443" s="33" t="s">
        <v>768</v>
      </c>
      <c r="G443" s="262">
        <v>0</v>
      </c>
      <c r="H443" s="262">
        <v>0.69989999999999997</v>
      </c>
      <c r="I443" s="317">
        <v>0.7</v>
      </c>
      <c r="J443" s="317">
        <v>0.76990000000000003</v>
      </c>
      <c r="K443" s="318">
        <v>0.77</v>
      </c>
      <c r="L443" s="318">
        <v>0.9</v>
      </c>
      <c r="M443" s="318">
        <v>0.9</v>
      </c>
      <c r="N443" s="327"/>
    </row>
    <row r="444" spans="2:14" hidden="1" x14ac:dyDescent="0.55000000000000004">
      <c r="B444" s="293"/>
      <c r="C444" s="314" t="s">
        <v>872</v>
      </c>
      <c r="D444" s="320" t="s">
        <v>873</v>
      </c>
      <c r="E444" s="33" t="s">
        <v>874</v>
      </c>
      <c r="F444" s="33" t="s">
        <v>769</v>
      </c>
      <c r="G444" s="262">
        <v>0</v>
      </c>
      <c r="H444" s="262">
        <v>0.76990000000000003</v>
      </c>
      <c r="I444" s="317">
        <v>0.77</v>
      </c>
      <c r="J444" s="317">
        <v>0.82989999999999997</v>
      </c>
      <c r="K444" s="318">
        <v>0.83</v>
      </c>
      <c r="L444" s="318">
        <v>0.9</v>
      </c>
      <c r="M444" s="318">
        <v>0.9</v>
      </c>
      <c r="N444" s="327"/>
    </row>
    <row r="445" spans="2:14" hidden="1" x14ac:dyDescent="0.55000000000000004">
      <c r="B445" s="293"/>
      <c r="C445" s="314" t="s">
        <v>872</v>
      </c>
      <c r="D445" s="320" t="s">
        <v>873</v>
      </c>
      <c r="E445" s="33" t="s">
        <v>874</v>
      </c>
      <c r="F445" s="33" t="s">
        <v>770</v>
      </c>
      <c r="G445" s="262">
        <v>0</v>
      </c>
      <c r="H445" s="262">
        <v>0.82989999999999997</v>
      </c>
      <c r="I445" s="317">
        <v>0.83</v>
      </c>
      <c r="J445" s="317">
        <v>0.89990000000000003</v>
      </c>
      <c r="K445" s="318">
        <v>0.9</v>
      </c>
      <c r="L445" s="318">
        <v>1</v>
      </c>
      <c r="M445" s="318">
        <v>1</v>
      </c>
      <c r="N445" s="327"/>
    </row>
    <row r="446" spans="2:14" hidden="1" x14ac:dyDescent="0.55000000000000004">
      <c r="B446" s="293"/>
      <c r="C446" s="314" t="s">
        <v>872</v>
      </c>
      <c r="D446" s="320" t="s">
        <v>873</v>
      </c>
      <c r="E446" s="33" t="s">
        <v>874</v>
      </c>
      <c r="F446" s="33" t="s">
        <v>771</v>
      </c>
      <c r="G446" s="262">
        <v>0</v>
      </c>
      <c r="H446" s="262">
        <v>0.89990000000000003</v>
      </c>
      <c r="I446" s="317">
        <v>0.9</v>
      </c>
      <c r="J446" s="317">
        <v>0.93290000000000006</v>
      </c>
      <c r="K446" s="318">
        <v>0.93300000000000005</v>
      </c>
      <c r="L446" s="318">
        <v>1</v>
      </c>
      <c r="M446" s="318">
        <v>1</v>
      </c>
      <c r="N446" s="327"/>
    </row>
    <row r="447" spans="2:14" hidden="1" x14ac:dyDescent="0.55000000000000004">
      <c r="B447" s="293"/>
      <c r="C447" s="314" t="s">
        <v>872</v>
      </c>
      <c r="D447" s="320" t="s">
        <v>873</v>
      </c>
      <c r="E447" s="33" t="s">
        <v>874</v>
      </c>
      <c r="F447" s="33" t="s">
        <v>772</v>
      </c>
      <c r="G447" s="262">
        <v>0</v>
      </c>
      <c r="H447" s="262">
        <v>0.93290000000000006</v>
      </c>
      <c r="I447" s="317">
        <v>0.93300000000000005</v>
      </c>
      <c r="J447" s="317">
        <v>0.99490000000000001</v>
      </c>
      <c r="K447" s="318">
        <v>0.995</v>
      </c>
      <c r="L447" s="318">
        <v>1.0049999999999999</v>
      </c>
      <c r="M447" s="318">
        <v>1.0049999999999999</v>
      </c>
      <c r="N447" s="327"/>
    </row>
    <row r="448" spans="2:14" x14ac:dyDescent="0.55000000000000004">
      <c r="B448" s="293"/>
      <c r="C448" s="334" t="s">
        <v>872</v>
      </c>
      <c r="D448" s="320" t="s">
        <v>875</v>
      </c>
      <c r="E448" s="335" t="s">
        <v>876</v>
      </c>
      <c r="F448" s="335" t="s">
        <v>765</v>
      </c>
      <c r="G448" s="262">
        <v>0</v>
      </c>
      <c r="H448" s="262">
        <v>0.24990000000000001</v>
      </c>
      <c r="I448" s="317">
        <v>0.25</v>
      </c>
      <c r="J448" s="317">
        <v>0.34989999999999999</v>
      </c>
      <c r="K448" s="318">
        <v>0.35</v>
      </c>
      <c r="L448" s="318">
        <v>1</v>
      </c>
      <c r="M448" s="318">
        <v>1</v>
      </c>
      <c r="N448" s="327"/>
    </row>
    <row r="449" spans="2:14" hidden="1" x14ac:dyDescent="0.55000000000000004">
      <c r="B449" s="293"/>
      <c r="C449" s="314" t="s">
        <v>872</v>
      </c>
      <c r="D449" s="320" t="s">
        <v>875</v>
      </c>
      <c r="E449" s="33" t="s">
        <v>876</v>
      </c>
      <c r="F449" s="33" t="s">
        <v>765</v>
      </c>
      <c r="G449" s="262">
        <v>0</v>
      </c>
      <c r="H449" s="262">
        <v>0.24990000000000001</v>
      </c>
      <c r="I449" s="317">
        <v>0.25</v>
      </c>
      <c r="J449" s="317">
        <v>0.34989999999999999</v>
      </c>
      <c r="K449" s="318">
        <v>0.35</v>
      </c>
      <c r="L449" s="318">
        <v>1</v>
      </c>
      <c r="M449" s="318">
        <v>1</v>
      </c>
      <c r="N449" s="327"/>
    </row>
    <row r="450" spans="2:14" hidden="1" x14ac:dyDescent="0.55000000000000004">
      <c r="B450" s="293"/>
      <c r="C450" s="314" t="s">
        <v>872</v>
      </c>
      <c r="D450" s="320" t="s">
        <v>875</v>
      </c>
      <c r="E450" s="33" t="s">
        <v>876</v>
      </c>
      <c r="F450" s="33" t="s">
        <v>766</v>
      </c>
      <c r="G450" s="262">
        <v>0</v>
      </c>
      <c r="H450" s="262">
        <v>0.34989999999999999</v>
      </c>
      <c r="I450" s="317">
        <v>0.35</v>
      </c>
      <c r="J450" s="317">
        <v>0.39990000000000003</v>
      </c>
      <c r="K450" s="318">
        <v>0.4</v>
      </c>
      <c r="L450" s="318">
        <v>1</v>
      </c>
      <c r="M450" s="318">
        <v>1</v>
      </c>
      <c r="N450" s="327"/>
    </row>
    <row r="451" spans="2:14" hidden="1" x14ac:dyDescent="0.55000000000000004">
      <c r="B451" s="293"/>
      <c r="C451" s="314" t="s">
        <v>872</v>
      </c>
      <c r="D451" s="320" t="s">
        <v>875</v>
      </c>
      <c r="E451" s="33" t="s">
        <v>876</v>
      </c>
      <c r="F451" s="33" t="s">
        <v>767</v>
      </c>
      <c r="G451" s="262">
        <v>0</v>
      </c>
      <c r="H451" s="262">
        <v>0.39990000000000003</v>
      </c>
      <c r="I451" s="317">
        <v>0.4</v>
      </c>
      <c r="J451" s="317">
        <v>0.49990000000000001</v>
      </c>
      <c r="K451" s="318">
        <v>0.5</v>
      </c>
      <c r="L451" s="318">
        <v>1</v>
      </c>
      <c r="M451" s="318">
        <v>1</v>
      </c>
      <c r="N451" s="327"/>
    </row>
    <row r="452" spans="2:14" hidden="1" x14ac:dyDescent="0.55000000000000004">
      <c r="B452" s="293"/>
      <c r="C452" s="314" t="s">
        <v>872</v>
      </c>
      <c r="D452" s="320" t="s">
        <v>875</v>
      </c>
      <c r="E452" s="33" t="s">
        <v>876</v>
      </c>
      <c r="F452" s="33" t="s">
        <v>768</v>
      </c>
      <c r="G452" s="262">
        <v>0</v>
      </c>
      <c r="H452" s="262">
        <v>0.49990000000000001</v>
      </c>
      <c r="I452" s="317">
        <v>0.5</v>
      </c>
      <c r="J452" s="317">
        <v>0.59989999999999999</v>
      </c>
      <c r="K452" s="318">
        <v>0.6</v>
      </c>
      <c r="L452" s="318">
        <v>1</v>
      </c>
      <c r="M452" s="318">
        <v>1</v>
      </c>
      <c r="N452" s="327"/>
    </row>
    <row r="453" spans="2:14" hidden="1" x14ac:dyDescent="0.55000000000000004">
      <c r="B453" s="293"/>
      <c r="C453" s="314" t="s">
        <v>872</v>
      </c>
      <c r="D453" s="320" t="s">
        <v>875</v>
      </c>
      <c r="E453" s="33" t="s">
        <v>876</v>
      </c>
      <c r="F453" s="33" t="s">
        <v>769</v>
      </c>
      <c r="G453" s="262">
        <v>0</v>
      </c>
      <c r="H453" s="262">
        <v>0.59989999999999999</v>
      </c>
      <c r="I453" s="317">
        <v>0.6</v>
      </c>
      <c r="J453" s="317">
        <v>0.69989999999999997</v>
      </c>
      <c r="K453" s="318">
        <v>0.7</v>
      </c>
      <c r="L453" s="318">
        <v>1</v>
      </c>
      <c r="M453" s="318">
        <v>1</v>
      </c>
      <c r="N453" s="327"/>
    </row>
    <row r="454" spans="2:14" hidden="1" x14ac:dyDescent="0.55000000000000004">
      <c r="B454" s="293"/>
      <c r="C454" s="314" t="s">
        <v>872</v>
      </c>
      <c r="D454" s="320" t="s">
        <v>875</v>
      </c>
      <c r="E454" s="33" t="s">
        <v>876</v>
      </c>
      <c r="F454" s="33" t="s">
        <v>770</v>
      </c>
      <c r="G454" s="262">
        <v>0</v>
      </c>
      <c r="H454" s="262">
        <v>0.69989999999999997</v>
      </c>
      <c r="I454" s="317">
        <v>0.7</v>
      </c>
      <c r="J454" s="317">
        <v>0.79990000000000006</v>
      </c>
      <c r="K454" s="318">
        <v>0.8</v>
      </c>
      <c r="L454" s="318">
        <v>1</v>
      </c>
      <c r="M454" s="318">
        <v>1</v>
      </c>
      <c r="N454" s="327"/>
    </row>
    <row r="455" spans="2:14" hidden="1" x14ac:dyDescent="0.55000000000000004">
      <c r="B455" s="293"/>
      <c r="C455" s="314" t="s">
        <v>872</v>
      </c>
      <c r="D455" s="320" t="s">
        <v>875</v>
      </c>
      <c r="E455" s="33" t="s">
        <v>876</v>
      </c>
      <c r="F455" s="33" t="s">
        <v>771</v>
      </c>
      <c r="G455" s="262">
        <v>0</v>
      </c>
      <c r="H455" s="262">
        <v>0.79990000000000006</v>
      </c>
      <c r="I455" s="317">
        <v>0.8</v>
      </c>
      <c r="J455" s="317">
        <v>0.89990000000000003</v>
      </c>
      <c r="K455" s="318">
        <v>0.9</v>
      </c>
      <c r="L455" s="318">
        <v>1</v>
      </c>
      <c r="M455" s="318">
        <v>1</v>
      </c>
      <c r="N455" s="327"/>
    </row>
    <row r="456" spans="2:14" ht="14.7" hidden="1" thickBot="1" x14ac:dyDescent="0.6">
      <c r="B456" s="293"/>
      <c r="C456" s="322" t="s">
        <v>872</v>
      </c>
      <c r="D456" s="320" t="s">
        <v>875</v>
      </c>
      <c r="E456" s="33" t="s">
        <v>876</v>
      </c>
      <c r="F456" s="33" t="s">
        <v>772</v>
      </c>
      <c r="G456" s="262">
        <v>0</v>
      </c>
      <c r="H456" s="262">
        <v>0.89990000000000003</v>
      </c>
      <c r="I456" s="317">
        <v>0.9</v>
      </c>
      <c r="J456" s="317">
        <v>0.99490000000000001</v>
      </c>
      <c r="K456" s="318">
        <v>0.995</v>
      </c>
      <c r="L456" s="318">
        <v>1</v>
      </c>
      <c r="M456" s="318">
        <v>1</v>
      </c>
      <c r="N456" s="329"/>
    </row>
    <row r="457" spans="2:14" x14ac:dyDescent="0.55000000000000004">
      <c r="B457" s="293"/>
      <c r="C457" s="334" t="s">
        <v>872</v>
      </c>
      <c r="E457" s="33" t="s">
        <v>361</v>
      </c>
      <c r="F457" s="337" t="s">
        <v>765</v>
      </c>
      <c r="G457" s="262">
        <v>0</v>
      </c>
      <c r="H457" s="262">
        <v>0.30990000000000001</v>
      </c>
      <c r="I457" s="317">
        <v>0.31</v>
      </c>
      <c r="J457" s="317">
        <v>0.43990000000000001</v>
      </c>
      <c r="K457" s="446">
        <v>0.44</v>
      </c>
      <c r="L457" s="446">
        <v>0.96</v>
      </c>
      <c r="M457" s="446">
        <v>0.96</v>
      </c>
      <c r="N457" s="348"/>
    </row>
    <row r="458" spans="2:14" x14ac:dyDescent="0.55000000000000004">
      <c r="B458" s="293"/>
      <c r="C458" s="293"/>
      <c r="D458" s="293"/>
      <c r="E458" s="293"/>
      <c r="F458" s="294"/>
      <c r="G458" s="295"/>
      <c r="H458" s="295"/>
      <c r="I458" s="295"/>
      <c r="J458" s="295"/>
      <c r="K458" s="295"/>
      <c r="L458" s="295"/>
      <c r="M458" s="295"/>
      <c r="N458" s="293"/>
    </row>
  </sheetData>
  <sheetProtection autoFilter="0"/>
  <mergeCells count="7">
    <mergeCell ref="K5:L5"/>
    <mergeCell ref="C5:C6"/>
    <mergeCell ref="D5:D6"/>
    <mergeCell ref="E5:E6"/>
    <mergeCell ref="F5:F6"/>
    <mergeCell ref="G5:H5"/>
    <mergeCell ref="I5:J5"/>
  </mergeCells>
  <conditionalFormatting sqref="G8:H348 K8:M348">
    <cfRule type="cellIs" dxfId="1372" priority="6" operator="greaterThan">
      <formula>1.12</formula>
    </cfRule>
  </conditionalFormatting>
  <conditionalFormatting sqref="G8:H456 K8:M456">
    <cfRule type="cellIs" dxfId="1371" priority="5" operator="greaterThan">
      <formula>1.2</formula>
    </cfRule>
  </conditionalFormatting>
  <conditionalFormatting sqref="G350:H363 K350:M363 G365:H372 K365:M372 G374:H456 K374:M456">
    <cfRule type="cellIs" dxfId="1370" priority="148" operator="greaterThan">
      <formula>1.12</formula>
    </cfRule>
  </conditionalFormatting>
  <conditionalFormatting sqref="G457:H457 K457:M457">
    <cfRule type="cellIs" dxfId="1369" priority="2" operator="greaterThan">
      <formula>1.12</formula>
    </cfRule>
    <cfRule type="cellIs" dxfId="1368" priority="1" operator="greaterThan">
      <formula>1.2</formula>
    </cfRule>
  </conditionalFormatting>
  <conditionalFormatting sqref="M8:M349">
    <cfRule type="cellIs" dxfId="1367" priority="7" operator="greaterThan">
      <formula>0</formula>
    </cfRule>
  </conditionalFormatting>
  <conditionalFormatting sqref="M350:M363 M365:M372 M374:M457">
    <cfRule type="cellIs" dxfId="1366" priority="149" operator="greaterThan">
      <formula>0</formula>
    </cfRule>
  </conditionalFormatting>
  <conditionalFormatting sqref="M364">
    <cfRule type="cellIs" dxfId="1365" priority="23" operator="greaterThan">
      <formula>0</formula>
    </cfRule>
  </conditionalFormatting>
  <conditionalFormatting sqref="M373">
    <cfRule type="cellIs" dxfId="1364" priority="18" operator="greaterThan">
      <formula>0</formula>
    </cfRule>
  </conditionalFormatting>
  <pageMargins left="0.7" right="0.7" top="0.75" bottom="0.75" header="0.3" footer="0.3"/>
  <pageSetup paperSize="9" scale="41" orientation="portrait" r:id="rId1"/>
  <colBreaks count="1" manualBreakCount="1">
    <brk id="14" max="1048575" man="1"/>
  </colBreaks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23" id="{686801B0-60BC-4E80-97D3-18B714E1FE6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G8:H8</xm:sqref>
        </x14:conditionalFormatting>
        <x14:conditionalFormatting xmlns:xm="http://schemas.microsoft.com/office/excel/2006/main">
          <x14:cfRule type="iconSet" priority="254" id="{1EF57C8C-ACBB-4CC3-8B20-0729D615AF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G9:H16 G18:H25 G36:H42 G27:H34</xm:sqref>
        </x14:conditionalFormatting>
        <x14:conditionalFormatting xmlns:xm="http://schemas.microsoft.com/office/excel/2006/main">
          <x14:cfRule type="iconSet" priority="256" id="{342A997A-FD54-4041-9BC1-D1E1F7CFF60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G9:H16 G18:H25 G36:H43 G45:H52 G54:H61 G63:H70 G72:H79 G81:H88 G90:H97 G99:H106 G108:H115 G27:H34</xm:sqref>
        </x14:conditionalFormatting>
        <x14:conditionalFormatting xmlns:xm="http://schemas.microsoft.com/office/excel/2006/main">
          <x14:cfRule type="iconSet" priority="210" id="{B96959E9-C3FA-4B71-9907-C3F4EBEE2B5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G17:H17</xm:sqref>
        </x14:conditionalFormatting>
        <x14:conditionalFormatting xmlns:xm="http://schemas.microsoft.com/office/excel/2006/main">
          <x14:cfRule type="iconSet" priority="8" id="{DF2C2E1F-5511-48C5-9549-A42A85412F5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G26:H26</xm:sqref>
        </x14:conditionalFormatting>
        <x14:conditionalFormatting xmlns:xm="http://schemas.microsoft.com/office/excel/2006/main">
          <x14:cfRule type="iconSet" priority="208" id="{31928E1A-3A7E-4BA5-AE71-DF2DE045416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G35:H35</xm:sqref>
        </x14:conditionalFormatting>
        <x14:conditionalFormatting xmlns:xm="http://schemas.microsoft.com/office/excel/2006/main">
          <x14:cfRule type="iconSet" priority="143" id="{4CCC0E1D-95FD-4759-8D64-06DB261FE05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G44:H44</xm:sqref>
        </x14:conditionalFormatting>
        <x14:conditionalFormatting xmlns:xm="http://schemas.microsoft.com/office/excel/2006/main">
          <x14:cfRule type="iconSet" priority="138" id="{E71A7668-8062-4840-BF54-488FA0A2FEC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G53:H53</xm:sqref>
        </x14:conditionalFormatting>
        <x14:conditionalFormatting xmlns:xm="http://schemas.microsoft.com/office/excel/2006/main">
          <x14:cfRule type="iconSet" priority="133" id="{C6930E97-EB6D-4A68-872C-BA543FF17BE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G62:H62</xm:sqref>
        </x14:conditionalFormatting>
        <x14:conditionalFormatting xmlns:xm="http://schemas.microsoft.com/office/excel/2006/main">
          <x14:cfRule type="iconSet" priority="128" id="{A49DA9E0-681A-4E67-AF98-A81A2F56673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G71:H71</xm:sqref>
        </x14:conditionalFormatting>
        <x14:conditionalFormatting xmlns:xm="http://schemas.microsoft.com/office/excel/2006/main">
          <x14:cfRule type="iconSet" priority="123" id="{DE3AB2E1-6B34-4B0B-89B9-B3B915DED6E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G80:H80</xm:sqref>
        </x14:conditionalFormatting>
        <x14:conditionalFormatting xmlns:xm="http://schemas.microsoft.com/office/excel/2006/main">
          <x14:cfRule type="iconSet" priority="118" id="{AF72A848-9211-4092-BDD5-D67C5691756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G89:H89</xm:sqref>
        </x14:conditionalFormatting>
        <x14:conditionalFormatting xmlns:xm="http://schemas.microsoft.com/office/excel/2006/main">
          <x14:cfRule type="iconSet" priority="113" id="{B40D4B2F-888D-4210-AACB-5264485490F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G98:H98</xm:sqref>
        </x14:conditionalFormatting>
        <x14:conditionalFormatting xmlns:xm="http://schemas.microsoft.com/office/excel/2006/main">
          <x14:cfRule type="iconSet" priority="108" id="{E6B6B844-F9FC-4073-BF3A-C52DCB04140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G107:H107</xm:sqref>
        </x14:conditionalFormatting>
        <x14:conditionalFormatting xmlns:xm="http://schemas.microsoft.com/office/excel/2006/main">
          <x14:cfRule type="iconSet" priority="103" id="{370F7C4D-F506-406D-A83C-D1D49440A1A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G116:H116</xm:sqref>
        </x14:conditionalFormatting>
        <x14:conditionalFormatting xmlns:xm="http://schemas.microsoft.com/office/excel/2006/main">
          <x14:cfRule type="iconSet" priority="260" id="{1FABE775-9C52-45F7-9CC1-200268CE6CD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G117:H124 G126:H133 G135:H142 G144:H151 G153:H160 G162:H169 G171:H178</xm:sqref>
        </x14:conditionalFormatting>
        <x14:conditionalFormatting xmlns:xm="http://schemas.microsoft.com/office/excel/2006/main">
          <x14:cfRule type="iconSet" priority="98" id="{14267830-82BE-4713-A1BB-F46881E5739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G125:H125</xm:sqref>
        </x14:conditionalFormatting>
        <x14:conditionalFormatting xmlns:xm="http://schemas.microsoft.com/office/excel/2006/main">
          <x14:cfRule type="iconSet" priority="93" id="{04E13A4A-A255-433C-9F80-F24D0FEE3C9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G134:H134</xm:sqref>
        </x14:conditionalFormatting>
        <x14:conditionalFormatting xmlns:xm="http://schemas.microsoft.com/office/excel/2006/main">
          <x14:cfRule type="iconSet" priority="88" id="{AD92CDF6-F917-49D4-B20E-C70ABBC5D05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G143:H143</xm:sqref>
        </x14:conditionalFormatting>
        <x14:conditionalFormatting xmlns:xm="http://schemas.microsoft.com/office/excel/2006/main">
          <x14:cfRule type="iconSet" priority="83" id="{59B03853-C7E8-4F68-AC95-4D250337C76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G152:H152</xm:sqref>
        </x14:conditionalFormatting>
        <x14:conditionalFormatting xmlns:xm="http://schemas.microsoft.com/office/excel/2006/main">
          <x14:cfRule type="iconSet" priority="78" id="{11D3890E-B61D-48D5-B56E-6FE94C0D2E0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G161:H161</xm:sqref>
        </x14:conditionalFormatting>
        <x14:conditionalFormatting xmlns:xm="http://schemas.microsoft.com/office/excel/2006/main">
          <x14:cfRule type="iconSet" priority="73" id="{06905B67-1829-44F5-AC98-1D2C5D1F97D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G170:H170</xm:sqref>
        </x14:conditionalFormatting>
        <x14:conditionalFormatting xmlns:xm="http://schemas.microsoft.com/office/excel/2006/main">
          <x14:cfRule type="iconSet" priority="258" id="{313CDD85-6EB3-4646-A153-A475FB8F0F4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G179:H185</xm:sqref>
        </x14:conditionalFormatting>
        <x14:conditionalFormatting xmlns:xm="http://schemas.microsoft.com/office/excel/2006/main">
          <x14:cfRule type="iconSet" priority="252" id="{DF062115-AEE7-49AD-AD1D-D9E5C48E535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G186:H208</xm:sqref>
        </x14:conditionalFormatting>
        <x14:conditionalFormatting xmlns:xm="http://schemas.microsoft.com/office/excel/2006/main">
          <x14:cfRule type="iconSet" priority="68" id="{07F326CF-1D2F-449C-A534-ECE7508669B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G209:H209</xm:sqref>
        </x14:conditionalFormatting>
        <x14:conditionalFormatting xmlns:xm="http://schemas.microsoft.com/office/excel/2006/main">
          <x14:cfRule type="iconSet" priority="264" id="{80D63160-6B9C-4E8F-95A9-4869A68764F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G210:H233</xm:sqref>
        </x14:conditionalFormatting>
        <x14:conditionalFormatting xmlns:xm="http://schemas.microsoft.com/office/excel/2006/main">
          <x14:cfRule type="iconSet" priority="63" id="{719D2620-BAE5-4EED-A9AD-7D4D3688FAF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G234:H234</xm:sqref>
        </x14:conditionalFormatting>
        <x14:conditionalFormatting xmlns:xm="http://schemas.microsoft.com/office/excel/2006/main">
          <x14:cfRule type="iconSet" priority="266" id="{9682FBC5-09A4-4375-8CA7-7FC93C1EC93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G235:H242 G244:H251</xm:sqref>
        </x14:conditionalFormatting>
        <x14:conditionalFormatting xmlns:xm="http://schemas.microsoft.com/office/excel/2006/main">
          <x14:cfRule type="iconSet" priority="58" id="{5F8D731C-8621-4D3B-B4A2-865097C5D60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G243:H243</xm:sqref>
        </x14:conditionalFormatting>
        <x14:conditionalFormatting xmlns:xm="http://schemas.microsoft.com/office/excel/2006/main">
          <x14:cfRule type="iconSet" priority="53" id="{E9347CA2-9B00-4D2C-AD7F-5AA4DE11C71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G252:H252</xm:sqref>
        </x14:conditionalFormatting>
        <x14:conditionalFormatting xmlns:xm="http://schemas.microsoft.com/office/excel/2006/main">
          <x14:cfRule type="iconSet" priority="268" id="{D2750074-C181-41DA-94EB-910128B7AE9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G253:H260 G271:H278 G280:H287 G289:H296 G298:H305 G307:H321 G262:H269</xm:sqref>
        </x14:conditionalFormatting>
        <x14:conditionalFormatting xmlns:xm="http://schemas.microsoft.com/office/excel/2006/main">
          <x14:cfRule type="iconSet" priority="48" id="{5A2CFAF9-43E7-4C2A-982B-0391DF4D106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G261:H261</xm:sqref>
        </x14:conditionalFormatting>
        <x14:conditionalFormatting xmlns:xm="http://schemas.microsoft.com/office/excel/2006/main">
          <x14:cfRule type="iconSet" priority="203" id="{62A74907-49E0-48D2-8B1A-E24541A127A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G270:H270</xm:sqref>
        </x14:conditionalFormatting>
        <x14:conditionalFormatting xmlns:xm="http://schemas.microsoft.com/office/excel/2006/main">
          <x14:cfRule type="iconSet" priority="198" id="{E93F8D94-6812-4468-9BF5-A8EEF21EA3F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G279:H279</xm:sqref>
        </x14:conditionalFormatting>
        <x14:conditionalFormatting xmlns:xm="http://schemas.microsoft.com/office/excel/2006/main">
          <x14:cfRule type="iconSet" priority="193" id="{CEFDA763-2AC4-49C4-ABB2-7BDE5B552A4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G288:H288</xm:sqref>
        </x14:conditionalFormatting>
        <x14:conditionalFormatting xmlns:xm="http://schemas.microsoft.com/office/excel/2006/main">
          <x14:cfRule type="iconSet" priority="188" id="{68DA9194-F016-462B-9C90-EE94FAD7F2E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G297:H297</xm:sqref>
        </x14:conditionalFormatting>
        <x14:conditionalFormatting xmlns:xm="http://schemas.microsoft.com/office/excel/2006/main">
          <x14:cfRule type="iconSet" priority="183" id="{81876043-F770-4ECC-84E0-1CB8DCA6306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G306:H306</xm:sqref>
        </x14:conditionalFormatting>
        <x14:conditionalFormatting xmlns:xm="http://schemas.microsoft.com/office/excel/2006/main">
          <x14:cfRule type="iconSet" priority="40" id="{DA843ABE-D289-457A-9FD0-DAE7FB3F38D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G322:H322</xm:sqref>
        </x14:conditionalFormatting>
        <x14:conditionalFormatting xmlns:xm="http://schemas.microsoft.com/office/excel/2006/main">
          <x14:cfRule type="iconSet" priority="247" id="{33986A25-9142-425F-8FAD-EB630CCC479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G323:H330 G416:H427 G398:H405 G407:H414 G332:H339 G341:H348 G350:H363 G365:H372 G374:H396</xm:sqref>
        </x14:conditionalFormatting>
        <x14:conditionalFormatting xmlns:xm="http://schemas.microsoft.com/office/excel/2006/main">
          <x14:cfRule type="iconSet" priority="35" id="{5573173B-E6A4-41AF-AFA9-B7CC2F793AB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G331:H331</xm:sqref>
        </x14:conditionalFormatting>
        <x14:conditionalFormatting xmlns:xm="http://schemas.microsoft.com/office/excel/2006/main">
          <x14:cfRule type="iconSet" priority="32" id="{12D91A76-3AED-4799-A7CC-0C6F086B71D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G340:H340</xm:sqref>
        </x14:conditionalFormatting>
        <x14:conditionalFormatting xmlns:xm="http://schemas.microsoft.com/office/excel/2006/main">
          <x14:cfRule type="iconSet" priority="26" id="{1C15F4FA-598C-45A9-B4B5-0B977D78A05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G349:H349</xm:sqref>
        </x14:conditionalFormatting>
        <x14:conditionalFormatting xmlns:xm="http://schemas.microsoft.com/office/excel/2006/main">
          <x14:cfRule type="iconSet" priority="21" id="{D57FCF73-5E5D-4022-89AC-1AEDB1ADFD0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G364:H364</xm:sqref>
        </x14:conditionalFormatting>
        <x14:conditionalFormatting xmlns:xm="http://schemas.microsoft.com/office/excel/2006/main">
          <x14:cfRule type="iconSet" priority="16" id="{4B5E5DAE-7B4F-4E10-912C-72A86C3697F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G373:H373</xm:sqref>
        </x14:conditionalFormatting>
        <x14:conditionalFormatting xmlns:xm="http://schemas.microsoft.com/office/excel/2006/main">
          <x14:cfRule type="iconSet" priority="175" id="{FA5DC68C-900B-44E5-A6BC-F705952E06A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G397:H397</xm:sqref>
        </x14:conditionalFormatting>
        <x14:conditionalFormatting xmlns:xm="http://schemas.microsoft.com/office/excel/2006/main">
          <x14:cfRule type="iconSet" priority="155" id="{7F0400F2-02CC-4192-AB3B-480E4E4F9DB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G406:H406</xm:sqref>
        </x14:conditionalFormatting>
        <x14:conditionalFormatting xmlns:xm="http://schemas.microsoft.com/office/excel/2006/main">
          <x14:cfRule type="iconSet" priority="160" id="{07FE3E9B-84B4-4A61-9EED-8FCBDB2FBCE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G415:H415</xm:sqref>
        </x14:conditionalFormatting>
        <x14:conditionalFormatting xmlns:xm="http://schemas.microsoft.com/office/excel/2006/main">
          <x14:cfRule type="iconSet" priority="262" id="{07C0C042-B5CE-46AA-A520-F70BB3A16D5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G428:H438 G449:H456 G440:H447</xm:sqref>
        </x14:conditionalFormatting>
        <x14:conditionalFormatting xmlns:xm="http://schemas.microsoft.com/office/excel/2006/main">
          <x14:cfRule type="iconSet" priority="145" id="{225E9CA9-E8F4-4C0F-952E-CACBADE05D7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G439:H439</xm:sqref>
        </x14:conditionalFormatting>
        <x14:conditionalFormatting xmlns:xm="http://schemas.microsoft.com/office/excel/2006/main">
          <x14:cfRule type="iconSet" priority="170" id="{E87DB983-D9F9-4ABB-8712-7F3833747DF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G448:H448</xm:sqref>
        </x14:conditionalFormatting>
        <x14:conditionalFormatting xmlns:xm="http://schemas.microsoft.com/office/excel/2006/main">
          <x14:cfRule type="iconSet" priority="3" id="{156FB4A3-47CC-41CC-B3FC-93F86EEF9B0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G457:H457</xm:sqref>
        </x14:conditionalFormatting>
        <x14:conditionalFormatting xmlns:xm="http://schemas.microsoft.com/office/excel/2006/main">
          <x14:cfRule type="iconSet" priority="224" id="{923D7453-2E15-4157-880F-A86CFD34737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K8:L8</xm:sqref>
        </x14:conditionalFormatting>
        <x14:conditionalFormatting xmlns:xm="http://schemas.microsoft.com/office/excel/2006/main">
          <x14:cfRule type="iconSet" priority="255" id="{A3F512CC-E0BA-4070-AE1F-BCCF50745E5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K9:L16 K18:L25 K36:L42 K27:L34</xm:sqref>
        </x14:conditionalFormatting>
        <x14:conditionalFormatting xmlns:xm="http://schemas.microsoft.com/office/excel/2006/main">
          <x14:cfRule type="iconSet" priority="257" id="{E21409B2-AB69-4883-BC97-5899CDD0F32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K9:L16 K18:L25 K36:L43 K45:L52 K54:L61 K63:L70 K72:L79 K81:L88 K90:L97 K99:L106 K108:L115 K27:L34</xm:sqref>
        </x14:conditionalFormatting>
        <x14:conditionalFormatting xmlns:xm="http://schemas.microsoft.com/office/excel/2006/main">
          <x14:cfRule type="iconSet" priority="211" id="{222BB570-4E78-4686-8A25-013B875F6F5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K17:L17</xm:sqref>
        </x14:conditionalFormatting>
        <x14:conditionalFormatting xmlns:xm="http://schemas.microsoft.com/office/excel/2006/main">
          <x14:cfRule type="iconSet" priority="9" id="{0C219C56-A35F-409F-92F2-6A11C75C287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K26:L26</xm:sqref>
        </x14:conditionalFormatting>
        <x14:conditionalFormatting xmlns:xm="http://schemas.microsoft.com/office/excel/2006/main">
          <x14:cfRule type="iconSet" priority="209" id="{FF541F1C-6516-4AE3-B0AE-749511C7395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K35:L35</xm:sqref>
        </x14:conditionalFormatting>
        <x14:conditionalFormatting xmlns:xm="http://schemas.microsoft.com/office/excel/2006/main">
          <x14:cfRule type="iconSet" priority="144" id="{E2D6AF7C-4644-4D67-A769-5E2933AF4A4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K44:L44</xm:sqref>
        </x14:conditionalFormatting>
        <x14:conditionalFormatting xmlns:xm="http://schemas.microsoft.com/office/excel/2006/main">
          <x14:cfRule type="iconSet" priority="139" id="{54F7C0FC-C6D3-42CC-B6E2-03E9C562ED9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K53:L53</xm:sqref>
        </x14:conditionalFormatting>
        <x14:conditionalFormatting xmlns:xm="http://schemas.microsoft.com/office/excel/2006/main">
          <x14:cfRule type="iconSet" priority="134" id="{E13E1A72-B493-427D-8FA7-5F4E64B9532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K62:L62</xm:sqref>
        </x14:conditionalFormatting>
        <x14:conditionalFormatting xmlns:xm="http://schemas.microsoft.com/office/excel/2006/main">
          <x14:cfRule type="iconSet" priority="129" id="{898D31F1-CA91-4A42-853A-23BDB05D55C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K71:L71</xm:sqref>
        </x14:conditionalFormatting>
        <x14:conditionalFormatting xmlns:xm="http://schemas.microsoft.com/office/excel/2006/main">
          <x14:cfRule type="iconSet" priority="124" id="{20BD929A-A9A6-45CB-9494-A7A9E74369E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K80:L80</xm:sqref>
        </x14:conditionalFormatting>
        <x14:conditionalFormatting xmlns:xm="http://schemas.microsoft.com/office/excel/2006/main">
          <x14:cfRule type="iconSet" priority="119" id="{65664CFA-F985-4B48-A5ED-301226E9C86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K89:L89</xm:sqref>
        </x14:conditionalFormatting>
        <x14:conditionalFormatting xmlns:xm="http://schemas.microsoft.com/office/excel/2006/main">
          <x14:cfRule type="iconSet" priority="114" id="{F3180491-8C5D-4DF9-B196-BEEFF9E1D38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K98:L98</xm:sqref>
        </x14:conditionalFormatting>
        <x14:conditionalFormatting xmlns:xm="http://schemas.microsoft.com/office/excel/2006/main">
          <x14:cfRule type="iconSet" priority="109" id="{CBC44A46-BCB2-4431-86C5-664A7346075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K107:L107</xm:sqref>
        </x14:conditionalFormatting>
        <x14:conditionalFormatting xmlns:xm="http://schemas.microsoft.com/office/excel/2006/main">
          <x14:cfRule type="iconSet" priority="104" id="{B1BCCA98-2759-4DFB-B143-FFF93367C72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K116:L116</xm:sqref>
        </x14:conditionalFormatting>
        <x14:conditionalFormatting xmlns:xm="http://schemas.microsoft.com/office/excel/2006/main">
          <x14:cfRule type="iconSet" priority="261" id="{BDD3D020-8046-4ED2-935A-DDDB483A281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K117:L124 K126:L133 K135:L142 K144:L151 K153:L160 K162:L169 K171:L178</xm:sqref>
        </x14:conditionalFormatting>
        <x14:conditionalFormatting xmlns:xm="http://schemas.microsoft.com/office/excel/2006/main">
          <x14:cfRule type="iconSet" priority="99" id="{42E8D862-0D22-445E-B6A7-4643AA1A288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K125:L125</xm:sqref>
        </x14:conditionalFormatting>
        <x14:conditionalFormatting xmlns:xm="http://schemas.microsoft.com/office/excel/2006/main">
          <x14:cfRule type="iconSet" priority="94" id="{04BE468C-01DC-4EE2-8A2D-A937A4E6F1B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K134:L134</xm:sqref>
        </x14:conditionalFormatting>
        <x14:conditionalFormatting xmlns:xm="http://schemas.microsoft.com/office/excel/2006/main">
          <x14:cfRule type="iconSet" priority="89" id="{83E059CC-B9B1-4FC8-A492-20AA7B653D0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K143:L143</xm:sqref>
        </x14:conditionalFormatting>
        <x14:conditionalFormatting xmlns:xm="http://schemas.microsoft.com/office/excel/2006/main">
          <x14:cfRule type="iconSet" priority="84" id="{5053D935-5B2F-4AB6-B923-C9BA5A5CC4A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K152:L152</xm:sqref>
        </x14:conditionalFormatting>
        <x14:conditionalFormatting xmlns:xm="http://schemas.microsoft.com/office/excel/2006/main">
          <x14:cfRule type="iconSet" priority="79" id="{29A5D5AC-E3BD-4D2D-95FC-272B68DC5B1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K161:L161</xm:sqref>
        </x14:conditionalFormatting>
        <x14:conditionalFormatting xmlns:xm="http://schemas.microsoft.com/office/excel/2006/main">
          <x14:cfRule type="iconSet" priority="74" id="{6AE2530C-1961-40CF-B2C8-10E615D2A3D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K170:L170</xm:sqref>
        </x14:conditionalFormatting>
        <x14:conditionalFormatting xmlns:xm="http://schemas.microsoft.com/office/excel/2006/main">
          <x14:cfRule type="iconSet" priority="259" id="{C35436E2-4C80-480E-81D2-7C051060152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K179:L185</xm:sqref>
        </x14:conditionalFormatting>
        <x14:conditionalFormatting xmlns:xm="http://schemas.microsoft.com/office/excel/2006/main">
          <x14:cfRule type="iconSet" priority="251" id="{DDD62BB7-2366-4501-934C-213AC0A9D02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K186:L208</xm:sqref>
        </x14:conditionalFormatting>
        <x14:conditionalFormatting xmlns:xm="http://schemas.microsoft.com/office/excel/2006/main">
          <x14:cfRule type="iconSet" priority="69" id="{6D9FAC32-2CBF-4F16-9321-F51FC01847D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K209:L209</xm:sqref>
        </x14:conditionalFormatting>
        <x14:conditionalFormatting xmlns:xm="http://schemas.microsoft.com/office/excel/2006/main">
          <x14:cfRule type="iconSet" priority="265" id="{066AABDD-B0C7-44EB-8647-11EEF66D211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K210:L233</xm:sqref>
        </x14:conditionalFormatting>
        <x14:conditionalFormatting xmlns:xm="http://schemas.microsoft.com/office/excel/2006/main">
          <x14:cfRule type="iconSet" priority="64" id="{25CA6598-706B-4F5D-85B0-A69DA67B35D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K234:L234</xm:sqref>
        </x14:conditionalFormatting>
        <x14:conditionalFormatting xmlns:xm="http://schemas.microsoft.com/office/excel/2006/main">
          <x14:cfRule type="iconSet" priority="267" id="{8CE93D5A-E776-4B47-A140-166DD58CC22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K235:L242 K244:L251</xm:sqref>
        </x14:conditionalFormatting>
        <x14:conditionalFormatting xmlns:xm="http://schemas.microsoft.com/office/excel/2006/main">
          <x14:cfRule type="iconSet" priority="59" id="{D4FE209C-3FCC-4857-8B9E-421AA1479BF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K243:L243</xm:sqref>
        </x14:conditionalFormatting>
        <x14:conditionalFormatting xmlns:xm="http://schemas.microsoft.com/office/excel/2006/main">
          <x14:cfRule type="iconSet" priority="54" id="{315D35EB-2276-41AB-8A77-3151477823A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K252:L252</xm:sqref>
        </x14:conditionalFormatting>
        <x14:conditionalFormatting xmlns:xm="http://schemas.microsoft.com/office/excel/2006/main">
          <x14:cfRule type="iconSet" priority="269" id="{A61E7F98-D847-4A33-A796-E1C60413CCC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K253:L260 K271:L278 K280:L287 K289:L296 K298:L305 K307:L321 K262:L269</xm:sqref>
        </x14:conditionalFormatting>
        <x14:conditionalFormatting xmlns:xm="http://schemas.microsoft.com/office/excel/2006/main">
          <x14:cfRule type="iconSet" priority="49" id="{4DADA579-12A4-41AD-AB85-36014BA5BF8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K261:L261</xm:sqref>
        </x14:conditionalFormatting>
        <x14:conditionalFormatting xmlns:xm="http://schemas.microsoft.com/office/excel/2006/main">
          <x14:cfRule type="iconSet" priority="204" id="{CD4741B5-79E4-4215-8D8A-3378EF7E69F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K270:L270</xm:sqref>
        </x14:conditionalFormatting>
        <x14:conditionalFormatting xmlns:xm="http://schemas.microsoft.com/office/excel/2006/main">
          <x14:cfRule type="iconSet" priority="199" id="{986010D7-53C5-4C37-94A3-5057506D8DF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K279:L279</xm:sqref>
        </x14:conditionalFormatting>
        <x14:conditionalFormatting xmlns:xm="http://schemas.microsoft.com/office/excel/2006/main">
          <x14:cfRule type="iconSet" priority="194" id="{CDDC1DE2-EF55-43E9-A9EE-7BC67E8BD8B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K288:L288</xm:sqref>
        </x14:conditionalFormatting>
        <x14:conditionalFormatting xmlns:xm="http://schemas.microsoft.com/office/excel/2006/main">
          <x14:cfRule type="iconSet" priority="189" id="{2287F449-C2FE-489B-9303-CEEE97D1DAF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K297:L297</xm:sqref>
        </x14:conditionalFormatting>
        <x14:conditionalFormatting xmlns:xm="http://schemas.microsoft.com/office/excel/2006/main">
          <x14:cfRule type="iconSet" priority="184" id="{C81A4912-83FC-4D7F-8F24-75EE40A498E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K306:L306</xm:sqref>
        </x14:conditionalFormatting>
        <x14:conditionalFormatting xmlns:xm="http://schemas.microsoft.com/office/excel/2006/main">
          <x14:cfRule type="iconSet" priority="41" id="{FF6FCC80-0D84-415C-9A05-51779B8A309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K322:L322</xm:sqref>
        </x14:conditionalFormatting>
        <x14:conditionalFormatting xmlns:xm="http://schemas.microsoft.com/office/excel/2006/main">
          <x14:cfRule type="iconSet" priority="248" id="{89421C98-C5B6-4CDD-BA3C-9F8045E97C8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K323:L330 K416:L427 K398:L405 K407:L414 K332:L339 K341:L348 K350:L363 K365:L372 K374:L396</xm:sqref>
        </x14:conditionalFormatting>
        <x14:conditionalFormatting xmlns:xm="http://schemas.microsoft.com/office/excel/2006/main">
          <x14:cfRule type="iconSet" priority="36" id="{27E2D679-6509-419E-A9E3-D2D68F13E0C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K331:L331</xm:sqref>
        </x14:conditionalFormatting>
        <x14:conditionalFormatting xmlns:xm="http://schemas.microsoft.com/office/excel/2006/main">
          <x14:cfRule type="iconSet" priority="31" id="{8413302A-7FE6-4FE9-A9F2-10DC9BAC3B6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K340:L340</xm:sqref>
        </x14:conditionalFormatting>
        <x14:conditionalFormatting xmlns:xm="http://schemas.microsoft.com/office/excel/2006/main">
          <x14:cfRule type="iconSet" priority="25" id="{90482F1A-C4FA-4430-AA6B-F4502835FF6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K349:L349</xm:sqref>
        </x14:conditionalFormatting>
        <x14:conditionalFormatting xmlns:xm="http://schemas.microsoft.com/office/excel/2006/main">
          <x14:cfRule type="iconSet" priority="20" id="{85070D2C-C6CC-44C1-9203-495D60436DB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K364:L364</xm:sqref>
        </x14:conditionalFormatting>
        <x14:conditionalFormatting xmlns:xm="http://schemas.microsoft.com/office/excel/2006/main">
          <x14:cfRule type="iconSet" priority="15" id="{1FA64E00-58B7-4A8B-8D6C-DF93882008F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K373:L373</xm:sqref>
        </x14:conditionalFormatting>
        <x14:conditionalFormatting xmlns:xm="http://schemas.microsoft.com/office/excel/2006/main">
          <x14:cfRule type="iconSet" priority="176" id="{AE7611DC-0AB0-428A-A7AD-F68E2E25FCB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K397:L397</xm:sqref>
        </x14:conditionalFormatting>
        <x14:conditionalFormatting xmlns:xm="http://schemas.microsoft.com/office/excel/2006/main">
          <x14:cfRule type="iconSet" priority="156" id="{67121DE0-E8D6-462A-9E7C-F282C7CBC05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K406:L406</xm:sqref>
        </x14:conditionalFormatting>
        <x14:conditionalFormatting xmlns:xm="http://schemas.microsoft.com/office/excel/2006/main">
          <x14:cfRule type="iconSet" priority="161" id="{7AA515B0-60BE-4F5B-A30C-3FA5A600D94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K415:L415</xm:sqref>
        </x14:conditionalFormatting>
        <x14:conditionalFormatting xmlns:xm="http://schemas.microsoft.com/office/excel/2006/main">
          <x14:cfRule type="iconSet" priority="263" id="{C7538AC5-57A6-466F-891B-C9936ED0A04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K428:L438 K449:L456 K440:L447</xm:sqref>
        </x14:conditionalFormatting>
        <x14:conditionalFormatting xmlns:xm="http://schemas.microsoft.com/office/excel/2006/main">
          <x14:cfRule type="iconSet" priority="146" id="{E408BA1D-260E-44D3-A45D-9BC779CC0CD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K439:L439</xm:sqref>
        </x14:conditionalFormatting>
        <x14:conditionalFormatting xmlns:xm="http://schemas.microsoft.com/office/excel/2006/main">
          <x14:cfRule type="iconSet" priority="171" id="{217F0FD7-61C2-400B-A9F7-2D49A0A0A2A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K448:L448</xm:sqref>
        </x14:conditionalFormatting>
        <x14:conditionalFormatting xmlns:xm="http://schemas.microsoft.com/office/excel/2006/main">
          <x14:cfRule type="iconSet" priority="4" id="{5D304047-B565-4E8D-A277-997C45E3B21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K457:L457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86978-ACE9-47FA-BE32-80F4FBDAB2F3}">
  <sheetPr codeName="Hoja18">
    <tabColor theme="9" tint="0.79998168889431442"/>
  </sheetPr>
  <dimension ref="C1:O25"/>
  <sheetViews>
    <sheetView showGridLines="0" showRowColHeaders="0" zoomScale="70" zoomScaleNormal="70" workbookViewId="0">
      <pane xSplit="5" ySplit="10" topLeftCell="F11" activePane="bottomRight" state="frozen"/>
      <selection activeCell="BV8" sqref="BV8"/>
      <selection pane="topRight" activeCell="BV8" sqref="BV8"/>
      <selection pane="bottomLeft" activeCell="BV8" sqref="BV8"/>
      <selection pane="bottomRight" activeCell="F13" sqref="F13:O13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" defaultRowHeight="14.4" x14ac:dyDescent="0.55000000000000004"/>
  <cols>
    <col min="1" max="2" width="1.578125" style="271" customWidth="1"/>
    <col min="3" max="10" width="11" style="271"/>
    <col min="11" max="11" width="18.15625" style="271" customWidth="1"/>
    <col min="12" max="16384" width="11" style="271"/>
  </cols>
  <sheetData>
    <row r="1" spans="3:15" s="270" customFormat="1" ht="18.3" x14ac:dyDescent="0.7"/>
    <row r="2" spans="3:15" s="270" customFormat="1" ht="18.3" x14ac:dyDescent="0.7"/>
    <row r="3" spans="3:15" s="270" customFormat="1" ht="18.3" x14ac:dyDescent="0.7"/>
    <row r="4" spans="3:15" s="270" customFormat="1" ht="18.3" x14ac:dyDescent="0.7"/>
    <row r="5" spans="3:15" s="270" customFormat="1" ht="18.3" x14ac:dyDescent="0.7"/>
    <row r="6" spans="3:15" s="270" customFormat="1" ht="25.5" customHeight="1" thickBot="1" x14ac:dyDescent="0.75"/>
    <row r="7" spans="3:15" ht="17.649999999999999" customHeight="1" thickBot="1" x14ac:dyDescent="0.6">
      <c r="C7" s="480" t="s">
        <v>708</v>
      </c>
      <c r="D7" s="481"/>
      <c r="E7" s="481"/>
      <c r="F7" s="481"/>
      <c r="G7" s="481"/>
      <c r="H7" s="481"/>
      <c r="I7" s="481"/>
      <c r="J7" s="481"/>
      <c r="K7" s="481"/>
      <c r="L7" s="481"/>
      <c r="M7" s="481"/>
      <c r="N7" s="481"/>
      <c r="O7" s="482"/>
    </row>
    <row r="8" spans="3:15" ht="170.1" customHeight="1" thickBot="1" x14ac:dyDescent="0.6">
      <c r="C8" s="483" t="s">
        <v>902</v>
      </c>
      <c r="D8" s="484"/>
      <c r="E8" s="484"/>
      <c r="F8" s="484"/>
      <c r="G8" s="484"/>
      <c r="H8" s="484"/>
      <c r="I8" s="484"/>
      <c r="J8" s="484"/>
      <c r="K8" s="484"/>
      <c r="L8" s="484"/>
      <c r="M8" s="484"/>
      <c r="N8" s="484"/>
      <c r="O8" s="485"/>
    </row>
    <row r="9" spans="3:15" ht="14.7" thickBot="1" x14ac:dyDescent="0.6"/>
    <row r="10" spans="3:15" ht="17.649999999999999" customHeight="1" thickBot="1" x14ac:dyDescent="0.65">
      <c r="C10" s="486" t="s">
        <v>709</v>
      </c>
      <c r="D10" s="487"/>
      <c r="E10" s="488"/>
      <c r="F10" s="489" t="s">
        <v>710</v>
      </c>
      <c r="G10" s="487"/>
      <c r="H10" s="487"/>
      <c r="I10" s="487"/>
      <c r="J10" s="487"/>
      <c r="K10" s="487"/>
      <c r="L10" s="487"/>
      <c r="M10" s="487"/>
      <c r="N10" s="487"/>
      <c r="O10" s="490"/>
    </row>
    <row r="11" spans="3:15" ht="55" customHeight="1" thickBot="1" x14ac:dyDescent="0.6">
      <c r="C11" s="491" t="s">
        <v>729</v>
      </c>
      <c r="D11" s="492"/>
      <c r="E11" s="492"/>
      <c r="F11" s="493" t="s">
        <v>730</v>
      </c>
      <c r="G11" s="493"/>
      <c r="H11" s="493"/>
      <c r="I11" s="493"/>
      <c r="J11" s="493"/>
      <c r="K11" s="493"/>
      <c r="L11" s="493"/>
      <c r="M11" s="493"/>
      <c r="N11" s="493"/>
      <c r="O11" s="494"/>
    </row>
    <row r="12" spans="3:15" ht="55" customHeight="1" thickBot="1" x14ac:dyDescent="0.6">
      <c r="C12" s="491" t="s">
        <v>882</v>
      </c>
      <c r="D12" s="492"/>
      <c r="E12" s="492"/>
      <c r="F12" s="493" t="s">
        <v>883</v>
      </c>
      <c r="G12" s="493"/>
      <c r="H12" s="493"/>
      <c r="I12" s="493"/>
      <c r="J12" s="493"/>
      <c r="K12" s="493"/>
      <c r="L12" s="493"/>
      <c r="M12" s="493"/>
      <c r="N12" s="493"/>
      <c r="O12" s="494"/>
    </row>
    <row r="13" spans="3:15" ht="50.1" customHeight="1" x14ac:dyDescent="0.55000000000000004">
      <c r="C13" s="491" t="s">
        <v>731</v>
      </c>
      <c r="D13" s="492"/>
      <c r="E13" s="492"/>
      <c r="F13" s="493" t="s">
        <v>711</v>
      </c>
      <c r="G13" s="493"/>
      <c r="H13" s="493"/>
      <c r="I13" s="493"/>
      <c r="J13" s="493"/>
      <c r="K13" s="493"/>
      <c r="L13" s="493"/>
      <c r="M13" s="493"/>
      <c r="N13" s="493"/>
      <c r="O13" s="494"/>
    </row>
    <row r="14" spans="3:15" ht="50.1" customHeight="1" x14ac:dyDescent="0.55000000000000004">
      <c r="C14" s="491" t="s">
        <v>732</v>
      </c>
      <c r="D14" s="492"/>
      <c r="E14" s="492"/>
      <c r="F14" s="495" t="s">
        <v>712</v>
      </c>
      <c r="G14" s="495"/>
      <c r="H14" s="495"/>
      <c r="I14" s="495"/>
      <c r="J14" s="495"/>
      <c r="K14" s="495"/>
      <c r="L14" s="495"/>
      <c r="M14" s="495"/>
      <c r="N14" s="495"/>
      <c r="O14" s="496"/>
    </row>
    <row r="15" spans="3:15" ht="60" customHeight="1" x14ac:dyDescent="0.55000000000000004">
      <c r="C15" s="491" t="s">
        <v>733</v>
      </c>
      <c r="D15" s="492"/>
      <c r="E15" s="492"/>
      <c r="F15" s="495" t="s">
        <v>713</v>
      </c>
      <c r="G15" s="495"/>
      <c r="H15" s="495"/>
      <c r="I15" s="495"/>
      <c r="J15" s="495"/>
      <c r="K15" s="495"/>
      <c r="L15" s="495"/>
      <c r="M15" s="495"/>
      <c r="N15" s="495"/>
      <c r="O15" s="496"/>
    </row>
    <row r="16" spans="3:15" ht="60" customHeight="1" x14ac:dyDescent="0.55000000000000004">
      <c r="C16" s="491" t="s">
        <v>734</v>
      </c>
      <c r="D16" s="492"/>
      <c r="E16" s="492"/>
      <c r="F16" s="495" t="s">
        <v>714</v>
      </c>
      <c r="G16" s="495"/>
      <c r="H16" s="495"/>
      <c r="I16" s="495"/>
      <c r="J16" s="495"/>
      <c r="K16" s="495"/>
      <c r="L16" s="495"/>
      <c r="M16" s="495"/>
      <c r="N16" s="495"/>
      <c r="O16" s="496"/>
    </row>
    <row r="17" spans="3:15" ht="80.099999999999994" customHeight="1" x14ac:dyDescent="0.55000000000000004">
      <c r="C17" s="491" t="s">
        <v>735</v>
      </c>
      <c r="D17" s="492"/>
      <c r="E17" s="492"/>
      <c r="F17" s="495" t="s">
        <v>880</v>
      </c>
      <c r="G17" s="495"/>
      <c r="H17" s="495"/>
      <c r="I17" s="495"/>
      <c r="J17" s="495"/>
      <c r="K17" s="495"/>
      <c r="L17" s="495"/>
      <c r="M17" s="495"/>
      <c r="N17" s="495"/>
      <c r="O17" s="496"/>
    </row>
    <row r="18" spans="3:15" ht="80.099999999999994" customHeight="1" x14ac:dyDescent="0.55000000000000004">
      <c r="C18" s="497" t="s">
        <v>736</v>
      </c>
      <c r="D18" s="498"/>
      <c r="E18" s="499"/>
      <c r="F18" s="495" t="s">
        <v>881</v>
      </c>
      <c r="G18" s="495"/>
      <c r="H18" s="495"/>
      <c r="I18" s="495"/>
      <c r="J18" s="495"/>
      <c r="K18" s="495"/>
      <c r="L18" s="495"/>
      <c r="M18" s="495"/>
      <c r="N18" s="495"/>
      <c r="O18" s="496"/>
    </row>
    <row r="19" spans="3:15" ht="50.1" customHeight="1" x14ac:dyDescent="0.55000000000000004">
      <c r="C19" s="497" t="s">
        <v>737</v>
      </c>
      <c r="D19" s="498"/>
      <c r="E19" s="499"/>
      <c r="F19" s="495" t="s">
        <v>715</v>
      </c>
      <c r="G19" s="495"/>
      <c r="H19" s="495"/>
      <c r="I19" s="495"/>
      <c r="J19" s="495"/>
      <c r="K19" s="495"/>
      <c r="L19" s="495"/>
      <c r="M19" s="495"/>
      <c r="N19" s="495"/>
      <c r="O19" s="496"/>
    </row>
    <row r="20" spans="3:15" ht="50.1" customHeight="1" x14ac:dyDescent="0.55000000000000004">
      <c r="C20" s="500" t="s">
        <v>738</v>
      </c>
      <c r="D20" s="501"/>
      <c r="E20" s="501"/>
      <c r="F20" s="495" t="s">
        <v>716</v>
      </c>
      <c r="G20" s="495"/>
      <c r="H20" s="495"/>
      <c r="I20" s="495"/>
      <c r="J20" s="495"/>
      <c r="K20" s="495"/>
      <c r="L20" s="495"/>
      <c r="M20" s="495"/>
      <c r="N20" s="495"/>
      <c r="O20" s="496"/>
    </row>
    <row r="21" spans="3:15" ht="50.1" customHeight="1" x14ac:dyDescent="0.55000000000000004">
      <c r="C21" s="497" t="s">
        <v>739</v>
      </c>
      <c r="D21" s="498"/>
      <c r="E21" s="499"/>
      <c r="F21" s="495" t="s">
        <v>717</v>
      </c>
      <c r="G21" s="495"/>
      <c r="H21" s="495"/>
      <c r="I21" s="495"/>
      <c r="J21" s="495"/>
      <c r="K21" s="495"/>
      <c r="L21" s="495"/>
      <c r="M21" s="495"/>
      <c r="N21" s="495"/>
      <c r="O21" s="496"/>
    </row>
    <row r="22" spans="3:15" ht="50.1" customHeight="1" x14ac:dyDescent="0.55000000000000004">
      <c r="C22" s="497" t="s">
        <v>740</v>
      </c>
      <c r="D22" s="498"/>
      <c r="E22" s="499"/>
      <c r="F22" s="495" t="s">
        <v>718</v>
      </c>
      <c r="G22" s="495"/>
      <c r="H22" s="495"/>
      <c r="I22" s="495"/>
      <c r="J22" s="495"/>
      <c r="K22" s="495"/>
      <c r="L22" s="495"/>
      <c r="M22" s="495"/>
      <c r="N22" s="495"/>
      <c r="O22" s="496"/>
    </row>
    <row r="23" spans="3:15" ht="50.1" customHeight="1" thickBot="1" x14ac:dyDescent="0.6">
      <c r="C23" s="502" t="s">
        <v>741</v>
      </c>
      <c r="D23" s="503"/>
      <c r="E23" s="503"/>
      <c r="F23" s="504" t="s">
        <v>719</v>
      </c>
      <c r="G23" s="504"/>
      <c r="H23" s="504"/>
      <c r="I23" s="504"/>
      <c r="J23" s="504"/>
      <c r="K23" s="504"/>
      <c r="L23" s="504"/>
      <c r="M23" s="504"/>
      <c r="N23" s="504"/>
      <c r="O23" s="505"/>
    </row>
    <row r="24" spans="3:15" ht="50.1" customHeight="1" thickBot="1" x14ac:dyDescent="0.6">
      <c r="C24" s="502" t="s">
        <v>742</v>
      </c>
      <c r="D24" s="503"/>
      <c r="E24" s="503"/>
      <c r="F24" s="504" t="s">
        <v>720</v>
      </c>
      <c r="G24" s="504"/>
      <c r="H24" s="504"/>
      <c r="I24" s="504"/>
      <c r="J24" s="504"/>
      <c r="K24" s="504"/>
      <c r="L24" s="504"/>
      <c r="M24" s="504"/>
      <c r="N24" s="504"/>
      <c r="O24" s="505"/>
    </row>
    <row r="25" spans="3:15" ht="35.1" customHeight="1" thickBot="1" x14ac:dyDescent="0.6">
      <c r="C25" s="502" t="s">
        <v>743</v>
      </c>
      <c r="D25" s="503"/>
      <c r="E25" s="503"/>
      <c r="F25" s="504" t="s">
        <v>721</v>
      </c>
      <c r="G25" s="504"/>
      <c r="H25" s="504"/>
      <c r="I25" s="504"/>
      <c r="J25" s="504"/>
      <c r="K25" s="504"/>
      <c r="L25" s="504"/>
      <c r="M25" s="504"/>
      <c r="N25" s="504"/>
      <c r="O25" s="505"/>
    </row>
  </sheetData>
  <sheetProtection algorithmName="SHA-512" hashValue="TTfyqCK8VcxtfE9AXourp+OGBGTLYgayQ9X4WmhasjvqLhDxcv8dJJHb86fVTRhc+iZOQFkQX/eWgZ5grnLfZQ==" saltValue="i3Of9D4CUrgbcjieYbCtVg==" spinCount="100000" sheet="1" objects="1" scenarios="1"/>
  <mergeCells count="34">
    <mergeCell ref="C24:E24"/>
    <mergeCell ref="F24:O24"/>
    <mergeCell ref="C25:E25"/>
    <mergeCell ref="F25:O25"/>
    <mergeCell ref="C21:E21"/>
    <mergeCell ref="F21:O21"/>
    <mergeCell ref="C22:E22"/>
    <mergeCell ref="F22:O22"/>
    <mergeCell ref="C23:E23"/>
    <mergeCell ref="F23:O23"/>
    <mergeCell ref="C18:E18"/>
    <mergeCell ref="F18:O18"/>
    <mergeCell ref="C19:E19"/>
    <mergeCell ref="F19:O19"/>
    <mergeCell ref="C20:E20"/>
    <mergeCell ref="F20:O20"/>
    <mergeCell ref="C15:E15"/>
    <mergeCell ref="F15:O15"/>
    <mergeCell ref="C16:E16"/>
    <mergeCell ref="F16:O16"/>
    <mergeCell ref="C17:E17"/>
    <mergeCell ref="F17:O17"/>
    <mergeCell ref="C12:E12"/>
    <mergeCell ref="F12:O12"/>
    <mergeCell ref="C13:E13"/>
    <mergeCell ref="F13:O13"/>
    <mergeCell ref="C14:E14"/>
    <mergeCell ref="F14:O14"/>
    <mergeCell ref="C7:O7"/>
    <mergeCell ref="C8:O8"/>
    <mergeCell ref="C10:E10"/>
    <mergeCell ref="F10:O10"/>
    <mergeCell ref="C11:E11"/>
    <mergeCell ref="F11:O11"/>
  </mergeCells>
  <hyperlinks>
    <hyperlink ref="C13:E13" location="'2. Consulta Nacional'!A1" tooltip="1. Consulta Nacional" display="2. Consulta Nacional" xr:uid="{6BFF95B1-73EE-4D70-B9A3-C81CCE2B0DD3}"/>
    <hyperlink ref="C14:E14" location="'3. Consulta Regional y Centros'!A1" tooltip="2. Consulta Regional y Centros" display="3. Consulta Regional y Centros" xr:uid="{1C4E4C89-2E2D-4EED-9439-CB30F8C0AD35}"/>
    <hyperlink ref="C25:E25" location="'14. PROYECCIÓN CUPOS FIC X CTRO'!A1" tooltip="13. PROYECCIÓN CUPOS FIC X CTROS" display="14. PROYECCIÓN CUPOS FIC X CTROS" xr:uid="{6DD50934-72C9-4F76-92C1-DA65AE3D9A1A}"/>
    <hyperlink ref="C15:E15" location="'4. FORMACIÓN X REGIONAL'!A1" tooltip="3. FORMACIÓN X REGIONAL" display="4. FORMACIÓN X REGIONAL" xr:uid="{1C987872-B27A-487F-8FD4-B05176BF257C}"/>
    <hyperlink ref="C17:E17" location="'6. SNFT X REG'!A1" tooltip="5. SNFT X REG" display="6. SNFT X REG" xr:uid="{053E15BD-C0FE-4503-84A0-2AD80CBC3419}"/>
    <hyperlink ref="C18:E18" location="'7. SNFT X CTROS'!A1" tooltip="6. SNFT X CTROS" display="7. SNFT X CTROS" xr:uid="{B0704A4D-D83B-4CF4-8506-B434C6FA2296}"/>
    <hyperlink ref="C19:E19" location="'8. DETE X REGIONAL'!A1" tooltip="7. DETE X REGIONAL" display="8. DETE X REGIONAL" xr:uid="{8A3FEBAB-8461-4D89-AEDF-3ABFB9B0485C}"/>
    <hyperlink ref="C20:E20" location="'9. DETE X CTROS '!A1" tooltip="8. DETE X CTROS " display="9. DETE X CTROS " xr:uid="{588A7A19-D48E-4201-925D-81489EF06DA8}"/>
    <hyperlink ref="C21:E21" location="'10.  DPRC X REGIONAL'!A1" tooltip="9.  DPRC X REGIONAL" display="10.  DPRC X REGIONAL" xr:uid="{78BCD6F4-7F7C-4637-8C32-C10DC15F957C}"/>
    <hyperlink ref="C22:E22" location="'11. DPRC X CTROS'!A1" tooltip="10. DPRC X CTROS" display="11. DPRC X CTROS" xr:uid="{8CA28CB5-F740-419F-A41B-399456CDD4B3}"/>
    <hyperlink ref="C23:E23" location="'12. DPRC X NACIONAL'!A1" tooltip="11. DPRC X NACIONAL" display="12. DPRC X NACIONAL" xr:uid="{6CC0A923-6825-456D-B997-CCD5F832CD40}"/>
    <hyperlink ref="C24:E24" location="'13. METAS MINTIC- SENATEC 2025'!A1" tooltip="12. METAS MINTIC- SENATEC 2025" display="13. METAS MINTIC- SENATEC 2025" xr:uid="{49E6280D-9F62-4266-A9B8-34D4EEF688F5}"/>
    <hyperlink ref="C16:E16" location="'5. FORMACIÓN X CTROS'!A1" tooltip="4. FORMACIÓN X CTROS" display="5. FORMACIÓN X CTROS" xr:uid="{76DC0DD0-5757-4CD1-9B07-D58812571040}"/>
    <hyperlink ref="C11:E11" location="'1. Semáforos'!A1" tooltip="1. Consulta Nacional" display="1. Semáforos" xr:uid="{931150E9-BCB8-451E-B0FF-1720C4D24EB1}"/>
    <hyperlink ref="C12:E12" location="'1.1 Aspectos importantes Semáfo'!A1" display="1.1 Aspectos importantes Semáforos" xr:uid="{A726AC56-2A8C-4954-86B3-E8F8531DF977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BB4DF-1763-4AC8-9EA8-0FBCC903F7FA}">
  <sheetPr codeName="Hoja19">
    <tabColor theme="9" tint="0.79998168889431442"/>
  </sheetPr>
  <dimension ref="B16:K89"/>
  <sheetViews>
    <sheetView showGridLines="0" showRowColHeaders="0" zoomScale="80" zoomScaleNormal="80" workbookViewId="0">
      <pane xSplit="3" ySplit="18" topLeftCell="D19" activePane="bottomRight" state="frozen"/>
      <selection sqref="A1:XFD1048576"/>
      <selection pane="topRight" sqref="A1:XFD1048576"/>
      <selection pane="bottomLeft" sqref="A1:XFD1048576"/>
      <selection pane="bottomRight" activeCell="B28" sqref="B28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RowHeight="14.4" x14ac:dyDescent="0.55000000000000004"/>
  <cols>
    <col min="1" max="1" width="3.15625" customWidth="1"/>
    <col min="2" max="2" width="45.68359375" customWidth="1"/>
    <col min="3" max="3" width="51" style="367" customWidth="1"/>
    <col min="4" max="4" width="16.41796875" style="1" customWidth="1"/>
    <col min="5" max="6" width="16.41796875" customWidth="1"/>
    <col min="7" max="7" width="18.83984375" customWidth="1"/>
    <col min="8" max="8" width="19.15625" customWidth="1"/>
    <col min="9" max="11" width="16.41796875" customWidth="1"/>
  </cols>
  <sheetData>
    <row r="16" spans="2:11" ht="15.6" customHeight="1" x14ac:dyDescent="0.55000000000000004">
      <c r="B16" s="507" t="s">
        <v>744</v>
      </c>
      <c r="C16" s="507" t="s">
        <v>746</v>
      </c>
      <c r="D16" s="507" t="s">
        <v>747</v>
      </c>
      <c r="E16" s="508" t="s">
        <v>748</v>
      </c>
      <c r="F16" s="508"/>
      <c r="G16" s="509" t="s">
        <v>749</v>
      </c>
      <c r="H16" s="509"/>
      <c r="I16" s="506" t="s">
        <v>750</v>
      </c>
      <c r="J16" s="506"/>
      <c r="K16" s="358" t="s">
        <v>751</v>
      </c>
    </row>
    <row r="17" spans="2:11" ht="15.6" customHeight="1" x14ac:dyDescent="0.55000000000000004">
      <c r="B17" s="507"/>
      <c r="C17" s="507"/>
      <c r="D17" s="507"/>
      <c r="E17" s="359" t="s">
        <v>752</v>
      </c>
      <c r="F17" s="359" t="s">
        <v>753</v>
      </c>
      <c r="G17" s="360" t="s">
        <v>752</v>
      </c>
      <c r="H17" s="360" t="s">
        <v>753</v>
      </c>
      <c r="I17" s="357" t="s">
        <v>752</v>
      </c>
      <c r="J17" s="357" t="s">
        <v>753</v>
      </c>
      <c r="K17" s="361" t="s">
        <v>754</v>
      </c>
    </row>
    <row r="18" spans="2:11" ht="16.899999999999999" hidden="1" customHeight="1" x14ac:dyDescent="0.55000000000000004">
      <c r="B18" s="347" t="s">
        <v>744</v>
      </c>
      <c r="C18" s="362" t="s">
        <v>755</v>
      </c>
      <c r="D18" s="363" t="s">
        <v>747</v>
      </c>
      <c r="E18" s="364" t="s">
        <v>756</v>
      </c>
      <c r="F18" s="364" t="s">
        <v>757</v>
      </c>
      <c r="G18" s="364" t="s">
        <v>758</v>
      </c>
      <c r="H18" s="364" t="s">
        <v>759</v>
      </c>
      <c r="I18" s="364" t="s">
        <v>760</v>
      </c>
      <c r="J18" s="364" t="s">
        <v>761</v>
      </c>
      <c r="K18" s="364" t="s">
        <v>754</v>
      </c>
    </row>
    <row r="19" spans="2:11" ht="15" x14ac:dyDescent="0.55000000000000004">
      <c r="B19" s="33" t="s">
        <v>762</v>
      </c>
      <c r="C19" s="33" t="s">
        <v>350</v>
      </c>
      <c r="D19" s="25" t="s">
        <v>765</v>
      </c>
      <c r="E19" s="365">
        <v>0</v>
      </c>
      <c r="F19" s="365">
        <v>0.59989999999999999</v>
      </c>
      <c r="G19" s="317">
        <v>0.6</v>
      </c>
      <c r="H19" s="317">
        <v>0.62990000000000002</v>
      </c>
      <c r="I19" s="318">
        <v>0.63</v>
      </c>
      <c r="J19" s="318">
        <v>0.70989999999999998</v>
      </c>
      <c r="K19" s="318">
        <v>0.70989999999999998</v>
      </c>
    </row>
    <row r="20" spans="2:11" ht="15" x14ac:dyDescent="0.55000000000000004">
      <c r="B20" s="33" t="s">
        <v>762</v>
      </c>
      <c r="C20" s="33" t="s">
        <v>181</v>
      </c>
      <c r="D20" s="25" t="s">
        <v>765</v>
      </c>
      <c r="E20" s="365">
        <v>0</v>
      </c>
      <c r="F20" s="365">
        <v>0.59989999999999999</v>
      </c>
      <c r="G20" s="317">
        <v>0.6</v>
      </c>
      <c r="H20" s="317">
        <v>0.62990000000000002</v>
      </c>
      <c r="I20" s="318">
        <v>0.63</v>
      </c>
      <c r="J20" s="318">
        <v>0.70989999999999998</v>
      </c>
      <c r="K20" s="318">
        <v>0.70989999999999998</v>
      </c>
    </row>
    <row r="21" spans="2:11" ht="15" x14ac:dyDescent="0.55000000000000004">
      <c r="B21" s="33" t="s">
        <v>762</v>
      </c>
      <c r="C21" s="33" t="s">
        <v>264</v>
      </c>
      <c r="D21" s="25" t="s">
        <v>765</v>
      </c>
      <c r="E21" s="365">
        <v>0</v>
      </c>
      <c r="F21" s="365">
        <v>0.59989999999999999</v>
      </c>
      <c r="G21" s="317">
        <v>0.6</v>
      </c>
      <c r="H21" s="317">
        <v>0.62990000000000002</v>
      </c>
      <c r="I21" s="318">
        <v>0.63</v>
      </c>
      <c r="J21" s="318">
        <v>0.70989999999999998</v>
      </c>
      <c r="K21" s="318">
        <v>0.70989999999999998</v>
      </c>
    </row>
    <row r="22" spans="2:11" ht="15" x14ac:dyDescent="0.55000000000000004">
      <c r="B22" s="33" t="s">
        <v>762</v>
      </c>
      <c r="C22" s="33" t="s">
        <v>182</v>
      </c>
      <c r="D22" s="25" t="s">
        <v>765</v>
      </c>
      <c r="E22" s="365">
        <v>0</v>
      </c>
      <c r="F22" s="365">
        <v>0.59989999999999999</v>
      </c>
      <c r="G22" s="317">
        <v>0.6</v>
      </c>
      <c r="H22" s="317">
        <v>0.62990000000000002</v>
      </c>
      <c r="I22" s="446">
        <v>0.63</v>
      </c>
      <c r="J22" s="446">
        <v>0.70989999999999998</v>
      </c>
      <c r="K22" s="446">
        <v>0.70989999999999998</v>
      </c>
    </row>
    <row r="23" spans="2:11" ht="15" x14ac:dyDescent="0.55000000000000004">
      <c r="B23" s="33" t="s">
        <v>762</v>
      </c>
      <c r="C23" s="33" t="s">
        <v>325</v>
      </c>
      <c r="D23" s="25" t="s">
        <v>765</v>
      </c>
      <c r="E23" s="365">
        <v>0</v>
      </c>
      <c r="F23" s="365">
        <v>0.59989999999999999</v>
      </c>
      <c r="G23" s="317">
        <v>0.6</v>
      </c>
      <c r="H23" s="317">
        <v>0.62990000000000002</v>
      </c>
      <c r="I23" s="446">
        <v>0.63</v>
      </c>
      <c r="J23" s="446">
        <v>0.70989999999999998</v>
      </c>
      <c r="K23" s="446">
        <v>0.70989999999999998</v>
      </c>
    </row>
    <row r="24" spans="2:11" ht="15" x14ac:dyDescent="0.55000000000000004">
      <c r="B24" s="33" t="s">
        <v>762</v>
      </c>
      <c r="C24" s="33" t="s">
        <v>380</v>
      </c>
      <c r="D24" s="26" t="s">
        <v>765</v>
      </c>
      <c r="E24" s="365">
        <v>0</v>
      </c>
      <c r="F24" s="365">
        <v>0.59989999999999999</v>
      </c>
      <c r="G24" s="317">
        <v>0.6</v>
      </c>
      <c r="H24" s="317">
        <v>0.62990000000000002</v>
      </c>
      <c r="I24" s="318">
        <v>0.63</v>
      </c>
      <c r="J24" s="318">
        <v>0.70989999999999998</v>
      </c>
      <c r="K24" s="318">
        <v>0.70989999999999998</v>
      </c>
    </row>
    <row r="25" spans="2:11" ht="15" x14ac:dyDescent="0.55000000000000004">
      <c r="B25" s="33" t="s">
        <v>762</v>
      </c>
      <c r="C25" s="33" t="s">
        <v>304</v>
      </c>
      <c r="D25" s="25" t="s">
        <v>765</v>
      </c>
      <c r="E25" s="365">
        <v>0</v>
      </c>
      <c r="F25" s="365">
        <v>0.59989999999999999</v>
      </c>
      <c r="G25" s="317">
        <v>0.6</v>
      </c>
      <c r="H25" s="317">
        <v>0.62990000000000002</v>
      </c>
      <c r="I25" s="318">
        <v>0.63</v>
      </c>
      <c r="J25" s="318">
        <v>0.70989999999999998</v>
      </c>
      <c r="K25" s="318">
        <v>0.70989999999999998</v>
      </c>
    </row>
    <row r="26" spans="2:11" ht="15" x14ac:dyDescent="0.55000000000000004">
      <c r="B26" s="33" t="s">
        <v>762</v>
      </c>
      <c r="C26" s="33" t="s">
        <v>183</v>
      </c>
      <c r="D26" s="25" t="s">
        <v>765</v>
      </c>
      <c r="E26" s="365">
        <v>0</v>
      </c>
      <c r="F26" s="365">
        <v>0.59989999999999999</v>
      </c>
      <c r="G26" s="317">
        <v>0.6</v>
      </c>
      <c r="H26" s="317">
        <v>0.62990000000000002</v>
      </c>
      <c r="I26" s="318">
        <v>0.63</v>
      </c>
      <c r="J26" s="318">
        <v>0.70989999999999998</v>
      </c>
      <c r="K26" s="318">
        <v>0.70989999999999998</v>
      </c>
    </row>
    <row r="27" spans="2:11" ht="15" x14ac:dyDescent="0.55000000000000004">
      <c r="B27" s="33" t="s">
        <v>762</v>
      </c>
      <c r="C27" s="33" t="s">
        <v>184</v>
      </c>
      <c r="D27" s="25" t="s">
        <v>765</v>
      </c>
      <c r="E27" s="365">
        <v>0</v>
      </c>
      <c r="F27" s="365">
        <v>0.59989999999999999</v>
      </c>
      <c r="G27" s="317">
        <v>0.6</v>
      </c>
      <c r="H27" s="317">
        <v>0.62990000000000002</v>
      </c>
      <c r="I27" s="318">
        <v>0.63</v>
      </c>
      <c r="J27" s="318">
        <v>0.70989999999999998</v>
      </c>
      <c r="K27" s="318">
        <v>0.70989999999999998</v>
      </c>
    </row>
    <row r="28" spans="2:11" ht="15" x14ac:dyDescent="0.55000000000000004">
      <c r="B28" s="33" t="s">
        <v>762</v>
      </c>
      <c r="C28" s="33" t="s">
        <v>353</v>
      </c>
      <c r="D28" s="25" t="s">
        <v>765</v>
      </c>
      <c r="E28" s="365">
        <v>0</v>
      </c>
      <c r="F28" s="365">
        <v>0.59989999999999999</v>
      </c>
      <c r="G28" s="317">
        <v>0.6</v>
      </c>
      <c r="H28" s="317">
        <v>0.62990000000000002</v>
      </c>
      <c r="I28" s="318">
        <v>0.63</v>
      </c>
      <c r="J28" s="318">
        <v>0.70989999999999998</v>
      </c>
      <c r="K28" s="318">
        <v>0.70989999999999998</v>
      </c>
    </row>
    <row r="29" spans="2:11" ht="15" x14ac:dyDescent="0.55000000000000004">
      <c r="B29" s="33" t="s">
        <v>762</v>
      </c>
      <c r="C29" s="33" t="s">
        <v>356</v>
      </c>
      <c r="D29" s="25" t="s">
        <v>765</v>
      </c>
      <c r="E29" s="365">
        <v>0</v>
      </c>
      <c r="F29" s="365">
        <v>0.59989999999999999</v>
      </c>
      <c r="G29" s="317">
        <v>0.6</v>
      </c>
      <c r="H29" s="317">
        <v>0.62990000000000002</v>
      </c>
      <c r="I29" s="318">
        <v>0.63</v>
      </c>
      <c r="J29" s="318">
        <v>0.70989999999999998</v>
      </c>
      <c r="K29" s="318">
        <v>0.70989999999999998</v>
      </c>
    </row>
    <row r="30" spans="2:11" ht="15" x14ac:dyDescent="0.55000000000000004">
      <c r="B30" s="33" t="s">
        <v>762</v>
      </c>
      <c r="C30" s="33" t="s">
        <v>185</v>
      </c>
      <c r="D30" s="25" t="s">
        <v>765</v>
      </c>
      <c r="E30" s="365">
        <v>0</v>
      </c>
      <c r="F30" s="365">
        <v>0.59989999999999999</v>
      </c>
      <c r="G30" s="317">
        <v>0.6</v>
      </c>
      <c r="H30" s="317">
        <v>0.62990000000000002</v>
      </c>
      <c r="I30" s="318">
        <v>0.63</v>
      </c>
      <c r="J30" s="318">
        <v>0.70989999999999998</v>
      </c>
      <c r="K30" s="318">
        <v>0.70989999999999998</v>
      </c>
    </row>
    <row r="31" spans="2:11" ht="15" x14ac:dyDescent="0.55000000000000004">
      <c r="B31" s="33" t="s">
        <v>762</v>
      </c>
      <c r="C31" s="33" t="s">
        <v>186</v>
      </c>
      <c r="D31" s="25" t="s">
        <v>765</v>
      </c>
      <c r="E31" s="365">
        <v>0</v>
      </c>
      <c r="F31" s="365">
        <v>0.59989999999999999</v>
      </c>
      <c r="G31" s="317">
        <v>0.6</v>
      </c>
      <c r="H31" s="317">
        <v>0.62990000000000002</v>
      </c>
      <c r="I31" s="318">
        <v>0.63</v>
      </c>
      <c r="J31" s="318">
        <v>0.70989999999999998</v>
      </c>
      <c r="K31" s="318">
        <v>0.70989999999999998</v>
      </c>
    </row>
    <row r="32" spans="2:11" ht="15" x14ac:dyDescent="0.55000000000000004">
      <c r="B32" s="33" t="s">
        <v>762</v>
      </c>
      <c r="C32" s="33" t="s">
        <v>354</v>
      </c>
      <c r="D32" s="25" t="s">
        <v>765</v>
      </c>
      <c r="E32" s="365">
        <v>0</v>
      </c>
      <c r="F32" s="365">
        <v>0.59989999999999999</v>
      </c>
      <c r="G32" s="317">
        <v>0.6</v>
      </c>
      <c r="H32" s="317">
        <v>0.62990000000000002</v>
      </c>
      <c r="I32" s="318">
        <v>0.63</v>
      </c>
      <c r="J32" s="318">
        <v>0.70989999999999998</v>
      </c>
      <c r="K32" s="318">
        <v>0.70989999999999998</v>
      </c>
    </row>
    <row r="33" spans="2:11" ht="15" x14ac:dyDescent="0.55000000000000004">
      <c r="B33" s="33" t="s">
        <v>762</v>
      </c>
      <c r="C33" s="33" t="s">
        <v>357</v>
      </c>
      <c r="D33" s="25" t="s">
        <v>765</v>
      </c>
      <c r="E33" s="365">
        <v>0</v>
      </c>
      <c r="F33" s="365">
        <v>0.59989999999999999</v>
      </c>
      <c r="G33" s="317">
        <v>0.6</v>
      </c>
      <c r="H33" s="317">
        <v>0.62990000000000002</v>
      </c>
      <c r="I33" s="318">
        <v>0.63</v>
      </c>
      <c r="J33" s="318">
        <v>0.70989999999999998</v>
      </c>
      <c r="K33" s="318">
        <v>0.70989999999999998</v>
      </c>
    </row>
    <row r="34" spans="2:11" ht="15" x14ac:dyDescent="0.55000000000000004">
      <c r="B34" s="33" t="s">
        <v>762</v>
      </c>
      <c r="C34" s="33" t="s">
        <v>187</v>
      </c>
      <c r="D34" s="25" t="s">
        <v>765</v>
      </c>
      <c r="E34" s="365">
        <v>0</v>
      </c>
      <c r="F34" s="365">
        <v>0.59989999999999999</v>
      </c>
      <c r="G34" s="317">
        <v>0.6</v>
      </c>
      <c r="H34" s="317">
        <v>0.62990000000000002</v>
      </c>
      <c r="I34" s="318">
        <v>0.63</v>
      </c>
      <c r="J34" s="318">
        <v>0.70989999999999998</v>
      </c>
      <c r="K34" s="318">
        <v>0.70989999999999998</v>
      </c>
    </row>
    <row r="35" spans="2:11" ht="15" x14ac:dyDescent="0.55000000000000004">
      <c r="B35" s="33" t="s">
        <v>762</v>
      </c>
      <c r="C35" s="33" t="s">
        <v>188</v>
      </c>
      <c r="D35" s="25" t="s">
        <v>765</v>
      </c>
      <c r="E35" s="365">
        <v>0</v>
      </c>
      <c r="F35" s="365">
        <v>0.59989999999999999</v>
      </c>
      <c r="G35" s="317">
        <v>0.6</v>
      </c>
      <c r="H35" s="317">
        <v>0.62990000000000002</v>
      </c>
      <c r="I35" s="318">
        <v>0.63</v>
      </c>
      <c r="J35" s="318">
        <v>0.70989999999999998</v>
      </c>
      <c r="K35" s="318">
        <v>0.70989999999999998</v>
      </c>
    </row>
    <row r="36" spans="2:11" ht="15" x14ac:dyDescent="0.55000000000000004">
      <c r="B36" s="33" t="s">
        <v>762</v>
      </c>
      <c r="C36" s="33" t="s">
        <v>189</v>
      </c>
      <c r="D36" s="25" t="s">
        <v>765</v>
      </c>
      <c r="E36" s="365">
        <v>0</v>
      </c>
      <c r="F36" s="365">
        <v>0.59989999999999999</v>
      </c>
      <c r="G36" s="317">
        <v>0.6</v>
      </c>
      <c r="H36" s="317">
        <v>0.62990000000000002</v>
      </c>
      <c r="I36" s="318">
        <v>0.63</v>
      </c>
      <c r="J36" s="318">
        <v>0.70989999999999998</v>
      </c>
      <c r="K36" s="318">
        <v>0.70989999999999998</v>
      </c>
    </row>
    <row r="37" spans="2:11" ht="15" x14ac:dyDescent="0.55000000000000004">
      <c r="B37" s="33" t="s">
        <v>762</v>
      </c>
      <c r="C37" s="33" t="s">
        <v>351</v>
      </c>
      <c r="D37" s="25" t="s">
        <v>765</v>
      </c>
      <c r="E37" s="365">
        <v>0</v>
      </c>
      <c r="F37" s="365">
        <v>0.59989999999999999</v>
      </c>
      <c r="G37" s="317">
        <v>0.6</v>
      </c>
      <c r="H37" s="317">
        <v>0.62990000000000002</v>
      </c>
      <c r="I37" s="318">
        <v>0.63</v>
      </c>
      <c r="J37" s="318">
        <v>0.70989999999999998</v>
      </c>
      <c r="K37" s="318">
        <v>0.70989999999999998</v>
      </c>
    </row>
    <row r="38" spans="2:11" ht="15" x14ac:dyDescent="0.55000000000000004">
      <c r="B38" s="33" t="s">
        <v>762</v>
      </c>
      <c r="C38" s="33" t="s">
        <v>190</v>
      </c>
      <c r="D38" s="25" t="s">
        <v>765</v>
      </c>
      <c r="E38" s="365">
        <v>0</v>
      </c>
      <c r="F38" s="365">
        <v>0.59989999999999999</v>
      </c>
      <c r="G38" s="317">
        <v>0.6</v>
      </c>
      <c r="H38" s="317">
        <v>0.62990000000000002</v>
      </c>
      <c r="I38" s="318">
        <v>0.63</v>
      </c>
      <c r="J38" s="318">
        <v>0.70989999999999998</v>
      </c>
      <c r="K38" s="318">
        <v>0.70989999999999998</v>
      </c>
    </row>
    <row r="39" spans="2:11" ht="15" x14ac:dyDescent="0.55000000000000004">
      <c r="B39" s="33" t="s">
        <v>762</v>
      </c>
      <c r="C39" s="33" t="s">
        <v>358</v>
      </c>
      <c r="D39" s="25" t="s">
        <v>765</v>
      </c>
      <c r="E39" s="365">
        <v>0</v>
      </c>
      <c r="F39" s="365">
        <v>0.59989999999999999</v>
      </c>
      <c r="G39" s="317">
        <v>0.6</v>
      </c>
      <c r="H39" s="317">
        <v>0.62990000000000002</v>
      </c>
      <c r="I39" s="318">
        <v>0.63</v>
      </c>
      <c r="J39" s="318">
        <v>0.70989999999999998</v>
      </c>
      <c r="K39" s="318">
        <v>0.70989999999999998</v>
      </c>
    </row>
    <row r="40" spans="2:11" ht="15" x14ac:dyDescent="0.55000000000000004">
      <c r="B40" s="33" t="s">
        <v>762</v>
      </c>
      <c r="C40" s="33" t="s">
        <v>359</v>
      </c>
      <c r="D40" s="25" t="s">
        <v>765</v>
      </c>
      <c r="E40" s="365">
        <v>0</v>
      </c>
      <c r="F40" s="365">
        <v>0.59989999999999999</v>
      </c>
      <c r="G40" s="317">
        <v>0.6</v>
      </c>
      <c r="H40" s="317">
        <v>0.62990000000000002</v>
      </c>
      <c r="I40" s="318">
        <v>0.63</v>
      </c>
      <c r="J40" s="318">
        <v>0.70989999999999998</v>
      </c>
      <c r="K40" s="318">
        <v>0.70989999999999998</v>
      </c>
    </row>
    <row r="41" spans="2:11" x14ac:dyDescent="0.55000000000000004">
      <c r="B41" s="33" t="s">
        <v>762</v>
      </c>
      <c r="C41" s="33" t="s">
        <v>355</v>
      </c>
      <c r="D41" s="448" t="s">
        <v>765</v>
      </c>
      <c r="E41" s="443">
        <v>0</v>
      </c>
      <c r="F41" s="443">
        <v>0.4299</v>
      </c>
      <c r="G41" s="317">
        <v>0.43</v>
      </c>
      <c r="H41" s="317">
        <v>0.51990000000000003</v>
      </c>
      <c r="I41" s="318">
        <v>0.52</v>
      </c>
      <c r="J41" s="318">
        <v>0.86990000000000001</v>
      </c>
      <c r="K41" s="318">
        <v>0.86990000000000001</v>
      </c>
    </row>
    <row r="42" spans="2:11" ht="15" x14ac:dyDescent="0.55000000000000004">
      <c r="B42" s="33" t="s">
        <v>762</v>
      </c>
      <c r="C42" s="33" t="s">
        <v>305</v>
      </c>
      <c r="D42" s="25" t="s">
        <v>765</v>
      </c>
      <c r="E42" s="365">
        <v>0</v>
      </c>
      <c r="F42" s="365">
        <v>0.59989999999999999</v>
      </c>
      <c r="G42" s="317">
        <v>0.6</v>
      </c>
      <c r="H42" s="317">
        <v>0.62990000000000002</v>
      </c>
      <c r="I42" s="318">
        <v>0.63</v>
      </c>
      <c r="J42" s="318">
        <v>0.70989999999999998</v>
      </c>
      <c r="K42" s="318">
        <v>0.70989999999999998</v>
      </c>
    </row>
    <row r="43" spans="2:11" ht="15" x14ac:dyDescent="0.55000000000000004">
      <c r="B43" s="33" t="s">
        <v>762</v>
      </c>
      <c r="C43" s="33" t="s">
        <v>306</v>
      </c>
      <c r="D43" s="25" t="s">
        <v>765</v>
      </c>
      <c r="E43" s="449">
        <v>0</v>
      </c>
      <c r="F43" s="365">
        <v>0.24990000000000001</v>
      </c>
      <c r="G43" s="366">
        <v>0.25</v>
      </c>
      <c r="H43" s="366">
        <v>0.34989999999999999</v>
      </c>
      <c r="I43" s="447">
        <v>0.35</v>
      </c>
      <c r="J43" s="447">
        <v>1</v>
      </c>
      <c r="K43" s="447">
        <v>1</v>
      </c>
    </row>
    <row r="44" spans="2:11" ht="15" x14ac:dyDescent="0.55000000000000004">
      <c r="B44" s="33" t="s">
        <v>762</v>
      </c>
      <c r="C44" s="33" t="s">
        <v>307</v>
      </c>
      <c r="D44" s="25" t="s">
        <v>765</v>
      </c>
      <c r="E44" s="449">
        <v>0</v>
      </c>
      <c r="F44" s="365">
        <v>0.24990000000000001</v>
      </c>
      <c r="G44" s="366">
        <v>0.25</v>
      </c>
      <c r="H44" s="366">
        <v>0.34989999999999999</v>
      </c>
      <c r="I44" s="447">
        <v>0.35</v>
      </c>
      <c r="J44" s="447">
        <v>1</v>
      </c>
      <c r="K44" s="447">
        <v>1</v>
      </c>
    </row>
    <row r="45" spans="2:11" ht="15" x14ac:dyDescent="0.55000000000000004">
      <c r="B45" s="33" t="s">
        <v>762</v>
      </c>
      <c r="C45" s="33" t="s">
        <v>308</v>
      </c>
      <c r="D45" s="25" t="s">
        <v>765</v>
      </c>
      <c r="E45" s="449">
        <v>0</v>
      </c>
      <c r="F45" s="365">
        <v>0.24990000000000001</v>
      </c>
      <c r="G45" s="366">
        <v>0.25</v>
      </c>
      <c r="H45" s="366">
        <v>0.34989999999999999</v>
      </c>
      <c r="I45" s="447">
        <v>0.35</v>
      </c>
      <c r="J45" s="447">
        <v>1</v>
      </c>
      <c r="K45" s="447">
        <v>1</v>
      </c>
    </row>
    <row r="46" spans="2:11" ht="15" x14ac:dyDescent="0.55000000000000004">
      <c r="B46" s="33" t="s">
        <v>762</v>
      </c>
      <c r="C46" s="33" t="s">
        <v>309</v>
      </c>
      <c r="D46" s="25" t="s">
        <v>765</v>
      </c>
      <c r="E46" s="449">
        <v>0</v>
      </c>
      <c r="F46" s="365">
        <v>0.24990000000000001</v>
      </c>
      <c r="G46" s="366">
        <v>0.25</v>
      </c>
      <c r="H46" s="366">
        <v>0.34989999999999999</v>
      </c>
      <c r="I46" s="365">
        <v>0.35</v>
      </c>
      <c r="J46" s="365">
        <v>1</v>
      </c>
      <c r="K46" s="365">
        <v>1</v>
      </c>
    </row>
    <row r="47" spans="2:11" ht="15" x14ac:dyDescent="0.55000000000000004">
      <c r="B47" s="33" t="s">
        <v>762</v>
      </c>
      <c r="C47" s="33" t="s">
        <v>362</v>
      </c>
      <c r="D47" s="25" t="s">
        <v>765</v>
      </c>
      <c r="E47" s="449">
        <v>0</v>
      </c>
      <c r="F47" s="365">
        <v>0.24990000000000001</v>
      </c>
      <c r="G47" s="366">
        <v>0.25</v>
      </c>
      <c r="H47" s="366">
        <v>0.34989999999999999</v>
      </c>
      <c r="I47" s="365">
        <v>0.35</v>
      </c>
      <c r="J47" s="365">
        <v>1</v>
      </c>
      <c r="K47" s="365">
        <v>1</v>
      </c>
    </row>
    <row r="48" spans="2:11" ht="15" x14ac:dyDescent="0.55000000000000004">
      <c r="B48" s="33" t="s">
        <v>762</v>
      </c>
      <c r="C48" s="33" t="s">
        <v>318</v>
      </c>
      <c r="D48" s="25" t="s">
        <v>765</v>
      </c>
      <c r="E48" s="449">
        <v>0</v>
      </c>
      <c r="F48" s="365">
        <v>0.24990000000000001</v>
      </c>
      <c r="G48" s="366">
        <v>0.25</v>
      </c>
      <c r="H48" s="366">
        <v>0.34989999999999999</v>
      </c>
      <c r="I48" s="365">
        <v>0.35</v>
      </c>
      <c r="J48" s="365">
        <v>1</v>
      </c>
      <c r="K48" s="365">
        <v>1</v>
      </c>
    </row>
    <row r="49" spans="2:11" ht="15" x14ac:dyDescent="0.55000000000000004">
      <c r="B49" s="33" t="s">
        <v>762</v>
      </c>
      <c r="C49" s="33" t="s">
        <v>360</v>
      </c>
      <c r="D49" s="25" t="s">
        <v>765</v>
      </c>
      <c r="E49" s="449">
        <v>0</v>
      </c>
      <c r="F49" s="365">
        <v>0.24990000000000001</v>
      </c>
      <c r="G49" s="366">
        <v>0.25</v>
      </c>
      <c r="H49" s="366">
        <v>0.34989999999999999</v>
      </c>
      <c r="I49" s="365">
        <v>0.35</v>
      </c>
      <c r="J49" s="365">
        <v>1</v>
      </c>
      <c r="K49" s="365">
        <v>1</v>
      </c>
    </row>
    <row r="50" spans="2:11" ht="15" x14ac:dyDescent="0.55000000000000004">
      <c r="B50" s="33" t="s">
        <v>762</v>
      </c>
      <c r="C50" s="33" t="s">
        <v>321</v>
      </c>
      <c r="D50" s="25" t="s">
        <v>765</v>
      </c>
      <c r="E50" s="449">
        <v>0</v>
      </c>
      <c r="F50" s="365">
        <v>0.24990000000000001</v>
      </c>
      <c r="G50" s="366">
        <v>0.25</v>
      </c>
      <c r="H50" s="366">
        <v>0.34989999999999999</v>
      </c>
      <c r="I50" s="365">
        <v>0.35</v>
      </c>
      <c r="J50" s="365">
        <v>1</v>
      </c>
      <c r="K50" s="365">
        <v>1</v>
      </c>
    </row>
    <row r="51" spans="2:11" x14ac:dyDescent="0.55000000000000004">
      <c r="B51" s="33" t="s">
        <v>762</v>
      </c>
      <c r="C51" s="33" t="s">
        <v>320</v>
      </c>
      <c r="D51" s="448" t="s">
        <v>765</v>
      </c>
      <c r="E51" s="443">
        <v>0</v>
      </c>
      <c r="F51" s="443">
        <v>0.4299</v>
      </c>
      <c r="G51" s="317">
        <v>0.43</v>
      </c>
      <c r="H51" s="317">
        <v>0.51990000000000003</v>
      </c>
      <c r="I51" s="446">
        <v>0.52</v>
      </c>
      <c r="J51" s="446">
        <v>0.86990000000000001</v>
      </c>
      <c r="K51" s="446">
        <v>0.86990000000000001</v>
      </c>
    </row>
    <row r="52" spans="2:11" ht="15" x14ac:dyDescent="0.55000000000000004">
      <c r="B52" s="33" t="s">
        <v>762</v>
      </c>
      <c r="C52" s="33" t="s">
        <v>191</v>
      </c>
      <c r="D52" s="25" t="s">
        <v>765</v>
      </c>
      <c r="E52" s="449">
        <v>0</v>
      </c>
      <c r="F52" s="365">
        <v>0.30990000000000001</v>
      </c>
      <c r="G52" s="366">
        <v>0.31</v>
      </c>
      <c r="H52" s="366">
        <v>0.43990000000000001</v>
      </c>
      <c r="I52" s="365">
        <v>0.44</v>
      </c>
      <c r="J52" s="365">
        <v>0.96</v>
      </c>
      <c r="K52" s="365">
        <v>0.96</v>
      </c>
    </row>
    <row r="53" spans="2:11" ht="15" x14ac:dyDescent="0.55000000000000004">
      <c r="B53" s="33" t="s">
        <v>762</v>
      </c>
      <c r="C53" s="33" t="s">
        <v>361</v>
      </c>
      <c r="D53" s="25" t="s">
        <v>765</v>
      </c>
      <c r="E53" s="449">
        <v>0</v>
      </c>
      <c r="F53" s="365">
        <v>0.30990000000000001</v>
      </c>
      <c r="G53" s="366">
        <v>0.31</v>
      </c>
      <c r="H53" s="366">
        <v>0.43990000000000001</v>
      </c>
      <c r="I53" s="365">
        <v>0.44</v>
      </c>
      <c r="J53" s="365">
        <v>0.96</v>
      </c>
      <c r="K53" s="365">
        <v>0.96</v>
      </c>
    </row>
    <row r="54" spans="2:11" x14ac:dyDescent="0.55000000000000004">
      <c r="B54" s="33" t="s">
        <v>762</v>
      </c>
      <c r="C54" s="33" t="s">
        <v>192</v>
      </c>
      <c r="D54" s="448" t="s">
        <v>765</v>
      </c>
      <c r="E54" s="443">
        <v>0</v>
      </c>
      <c r="F54" s="443">
        <v>0.4299</v>
      </c>
      <c r="G54" s="317">
        <v>0.43</v>
      </c>
      <c r="H54" s="317">
        <v>0.51990000000000003</v>
      </c>
      <c r="I54" s="446">
        <v>0.52</v>
      </c>
      <c r="J54" s="446">
        <v>0.86990000000000001</v>
      </c>
      <c r="K54" s="446">
        <v>0.86990000000000001</v>
      </c>
    </row>
    <row r="55" spans="2:11" x14ac:dyDescent="0.55000000000000004">
      <c r="B55" s="33" t="s">
        <v>778</v>
      </c>
      <c r="C55" s="33" t="s">
        <v>414</v>
      </c>
      <c r="D55" s="448" t="s">
        <v>765</v>
      </c>
      <c r="E55" s="443">
        <v>0</v>
      </c>
      <c r="F55" s="443">
        <v>0.21010000000000001</v>
      </c>
      <c r="G55" s="317">
        <v>0.2102</v>
      </c>
      <c r="H55" s="317">
        <v>0.4204</v>
      </c>
      <c r="I55" s="446">
        <v>0.42049999999999998</v>
      </c>
      <c r="J55" s="446">
        <v>1</v>
      </c>
      <c r="K55" s="446">
        <v>1</v>
      </c>
    </row>
    <row r="56" spans="2:11" x14ac:dyDescent="0.55000000000000004">
      <c r="B56" s="33" t="s">
        <v>778</v>
      </c>
      <c r="C56" s="33" t="s">
        <v>413</v>
      </c>
      <c r="D56" s="448" t="s">
        <v>765</v>
      </c>
      <c r="E56" s="443">
        <v>0</v>
      </c>
      <c r="F56" s="443">
        <v>0.21959999999999999</v>
      </c>
      <c r="G56" s="317">
        <v>0.21970000000000001</v>
      </c>
      <c r="H56" s="317">
        <v>0.43930000000000002</v>
      </c>
      <c r="I56" s="446">
        <v>0.43940000000000001</v>
      </c>
      <c r="J56" s="446">
        <v>1</v>
      </c>
      <c r="K56" s="446">
        <v>1</v>
      </c>
    </row>
    <row r="57" spans="2:11" x14ac:dyDescent="0.55000000000000004">
      <c r="B57" s="33" t="s">
        <v>778</v>
      </c>
      <c r="C57" s="33" t="s">
        <v>410</v>
      </c>
      <c r="D57" s="448" t="s">
        <v>765</v>
      </c>
      <c r="E57" s="443">
        <v>0</v>
      </c>
      <c r="F57" s="443">
        <v>0.20499999999999999</v>
      </c>
      <c r="G57" s="317">
        <v>0.2051</v>
      </c>
      <c r="H57" s="317">
        <v>0.41020000000000001</v>
      </c>
      <c r="I57" s="446">
        <v>0.4103</v>
      </c>
      <c r="J57" s="446">
        <v>1</v>
      </c>
      <c r="K57" s="446">
        <v>1</v>
      </c>
    </row>
    <row r="58" spans="2:11" x14ac:dyDescent="0.55000000000000004">
      <c r="B58" s="33" t="s">
        <v>778</v>
      </c>
      <c r="C58" s="33" t="s">
        <v>409</v>
      </c>
      <c r="D58" s="448" t="s">
        <v>765</v>
      </c>
      <c r="E58" s="443">
        <v>0</v>
      </c>
      <c r="F58" s="443">
        <v>0.2273</v>
      </c>
      <c r="G58" s="317">
        <v>0.22739999999999999</v>
      </c>
      <c r="H58" s="317">
        <v>0.45479999999999998</v>
      </c>
      <c r="I58" s="446">
        <v>0.45490000000000003</v>
      </c>
      <c r="J58" s="446">
        <v>1</v>
      </c>
      <c r="K58" s="446">
        <v>1</v>
      </c>
    </row>
    <row r="59" spans="2:11" x14ac:dyDescent="0.55000000000000004">
      <c r="B59" s="33" t="s">
        <v>778</v>
      </c>
      <c r="C59" s="33" t="s">
        <v>290</v>
      </c>
      <c r="D59" s="448" t="s">
        <v>765</v>
      </c>
      <c r="E59" s="443">
        <v>0</v>
      </c>
      <c r="F59" s="443">
        <v>0.2147</v>
      </c>
      <c r="G59" s="317">
        <v>0.21479999999999999</v>
      </c>
      <c r="H59" s="317">
        <v>0.42959999999999998</v>
      </c>
      <c r="I59" s="446">
        <v>0.42970000000000003</v>
      </c>
      <c r="J59" s="446">
        <v>1</v>
      </c>
      <c r="K59" s="446">
        <v>1</v>
      </c>
    </row>
    <row r="60" spans="2:11" x14ac:dyDescent="0.55000000000000004">
      <c r="B60" s="33" t="s">
        <v>778</v>
      </c>
      <c r="C60" s="33" t="s">
        <v>407</v>
      </c>
      <c r="D60" s="448" t="s">
        <v>765</v>
      </c>
      <c r="E60" s="443">
        <v>0</v>
      </c>
      <c r="F60" s="443">
        <v>0.23050000000000001</v>
      </c>
      <c r="G60" s="317">
        <v>0.2306</v>
      </c>
      <c r="H60" s="317">
        <v>0.4612</v>
      </c>
      <c r="I60" s="446">
        <v>0.46129999999999999</v>
      </c>
      <c r="J60" s="446">
        <v>1</v>
      </c>
      <c r="K60" s="446">
        <v>1</v>
      </c>
    </row>
    <row r="61" spans="2:11" x14ac:dyDescent="0.55000000000000004">
      <c r="B61" s="33" t="s">
        <v>778</v>
      </c>
      <c r="C61" s="33" t="s">
        <v>408</v>
      </c>
      <c r="D61" s="448" t="s">
        <v>765</v>
      </c>
      <c r="E61" s="443">
        <v>0</v>
      </c>
      <c r="F61" s="443">
        <v>0.34989999999999999</v>
      </c>
      <c r="G61" s="317">
        <v>0.35</v>
      </c>
      <c r="H61" s="317">
        <v>0.45990000000000003</v>
      </c>
      <c r="I61" s="446">
        <v>0.46</v>
      </c>
      <c r="J61" s="446">
        <v>1</v>
      </c>
      <c r="K61" s="446">
        <v>1</v>
      </c>
    </row>
    <row r="62" spans="2:11" x14ac:dyDescent="0.55000000000000004">
      <c r="B62" s="33" t="s">
        <v>778</v>
      </c>
      <c r="C62" s="33" t="s">
        <v>411</v>
      </c>
      <c r="D62" s="448" t="s">
        <v>765</v>
      </c>
      <c r="E62" s="443">
        <v>0</v>
      </c>
      <c r="F62" s="443">
        <v>0.22370000000000001</v>
      </c>
      <c r="G62" s="317">
        <v>0.2238</v>
      </c>
      <c r="H62" s="317">
        <v>0.44750000000000001</v>
      </c>
      <c r="I62" s="446">
        <v>0.4476</v>
      </c>
      <c r="J62" s="446">
        <v>1</v>
      </c>
      <c r="K62" s="446">
        <v>1</v>
      </c>
    </row>
    <row r="63" spans="2:11" x14ac:dyDescent="0.55000000000000004">
      <c r="B63" s="33" t="s">
        <v>795</v>
      </c>
      <c r="C63" s="33" t="s">
        <v>247</v>
      </c>
      <c r="D63" s="448" t="s">
        <v>765</v>
      </c>
      <c r="E63" s="443">
        <v>0</v>
      </c>
      <c r="F63" s="443">
        <v>0.32990000000000003</v>
      </c>
      <c r="G63" s="317">
        <v>0.33</v>
      </c>
      <c r="H63" s="317">
        <v>0.4199</v>
      </c>
      <c r="I63" s="446">
        <v>0.42</v>
      </c>
      <c r="J63" s="446">
        <v>1</v>
      </c>
      <c r="K63" s="446">
        <v>1</v>
      </c>
    </row>
    <row r="64" spans="2:11" x14ac:dyDescent="0.55000000000000004">
      <c r="B64" s="33" t="s">
        <v>795</v>
      </c>
      <c r="C64" s="33" t="s">
        <v>291</v>
      </c>
      <c r="D64" s="448" t="s">
        <v>765</v>
      </c>
      <c r="E64" s="443">
        <v>0</v>
      </c>
      <c r="F64" s="443">
        <v>0.32990000000000003</v>
      </c>
      <c r="G64" s="317">
        <v>0.33</v>
      </c>
      <c r="H64" s="317">
        <v>0.4199</v>
      </c>
      <c r="I64" s="446">
        <v>0.42</v>
      </c>
      <c r="J64" s="446">
        <v>1</v>
      </c>
      <c r="K64" s="446">
        <v>1</v>
      </c>
    </row>
    <row r="65" spans="2:11" x14ac:dyDescent="0.55000000000000004">
      <c r="B65" s="33" t="s">
        <v>795</v>
      </c>
      <c r="C65" s="33" t="s">
        <v>246</v>
      </c>
      <c r="D65" s="448" t="s">
        <v>765</v>
      </c>
      <c r="E65" s="443">
        <v>0</v>
      </c>
      <c r="F65" s="443">
        <v>0.32990000000000003</v>
      </c>
      <c r="G65" s="317">
        <v>0.33</v>
      </c>
      <c r="H65" s="317">
        <v>0.4199</v>
      </c>
      <c r="I65" s="446">
        <v>0.42</v>
      </c>
      <c r="J65" s="446">
        <v>1</v>
      </c>
      <c r="K65" s="446">
        <v>1</v>
      </c>
    </row>
    <row r="66" spans="2:11" x14ac:dyDescent="0.55000000000000004">
      <c r="B66" s="33" t="s">
        <v>795</v>
      </c>
      <c r="C66" s="33" t="s">
        <v>248</v>
      </c>
      <c r="D66" s="448" t="s">
        <v>765</v>
      </c>
      <c r="E66" s="443">
        <v>0</v>
      </c>
      <c r="F66" s="443">
        <v>0.32990000000000003</v>
      </c>
      <c r="G66" s="317">
        <v>0.33</v>
      </c>
      <c r="H66" s="317">
        <v>0.4199</v>
      </c>
      <c r="I66" s="446">
        <v>0.42</v>
      </c>
      <c r="J66" s="446">
        <v>1</v>
      </c>
      <c r="K66" s="446">
        <v>1</v>
      </c>
    </row>
    <row r="67" spans="2:11" x14ac:dyDescent="0.55000000000000004">
      <c r="B67" s="33" t="s">
        <v>795</v>
      </c>
      <c r="C67" s="33" t="s">
        <v>249</v>
      </c>
      <c r="D67" s="448" t="s">
        <v>765</v>
      </c>
      <c r="E67" s="443">
        <v>0</v>
      </c>
      <c r="F67" s="443">
        <v>0.32990000000000003</v>
      </c>
      <c r="G67" s="317">
        <v>0.33</v>
      </c>
      <c r="H67" s="317">
        <v>0.4199</v>
      </c>
      <c r="I67" s="446">
        <v>0.42</v>
      </c>
      <c r="J67" s="446">
        <v>1</v>
      </c>
      <c r="K67" s="446">
        <v>1</v>
      </c>
    </row>
    <row r="68" spans="2:11" x14ac:dyDescent="0.55000000000000004">
      <c r="B68" s="33" t="s">
        <v>795</v>
      </c>
      <c r="C68" s="33" t="s">
        <v>805</v>
      </c>
      <c r="D68" s="450" t="s">
        <v>765</v>
      </c>
      <c r="E68" s="443">
        <v>0</v>
      </c>
      <c r="F68" s="443">
        <v>0.32990000000000003</v>
      </c>
      <c r="G68" s="317">
        <v>0.33</v>
      </c>
      <c r="H68" s="317">
        <v>0.4199</v>
      </c>
      <c r="I68" s="446">
        <v>0.42</v>
      </c>
      <c r="J68" s="446">
        <v>1</v>
      </c>
      <c r="K68" s="446">
        <v>1</v>
      </c>
    </row>
    <row r="69" spans="2:11" x14ac:dyDescent="0.55000000000000004">
      <c r="B69" s="33" t="s">
        <v>795</v>
      </c>
      <c r="C69" s="33" t="s">
        <v>807</v>
      </c>
      <c r="D69" s="450" t="s">
        <v>765</v>
      </c>
      <c r="E69" s="443">
        <v>0</v>
      </c>
      <c r="F69" s="443">
        <v>0.32990000000000003</v>
      </c>
      <c r="G69" s="317">
        <v>0.33</v>
      </c>
      <c r="H69" s="317">
        <v>0.4199</v>
      </c>
      <c r="I69" s="446">
        <v>0.42</v>
      </c>
      <c r="J69" s="446">
        <v>1</v>
      </c>
      <c r="K69" s="446">
        <v>1</v>
      </c>
    </row>
    <row r="70" spans="2:11" x14ac:dyDescent="0.55000000000000004">
      <c r="B70" s="33" t="s">
        <v>815</v>
      </c>
      <c r="C70" s="33" t="s">
        <v>268</v>
      </c>
      <c r="D70" s="25" t="s">
        <v>765</v>
      </c>
      <c r="E70" s="443">
        <v>0</v>
      </c>
      <c r="F70" s="443">
        <v>0.19990000000000002</v>
      </c>
      <c r="G70" s="317">
        <v>0.2</v>
      </c>
      <c r="H70" s="317">
        <v>0.24990000000000001</v>
      </c>
      <c r="I70" s="446">
        <v>0.25</v>
      </c>
      <c r="J70" s="446">
        <v>0.99990000000000001</v>
      </c>
      <c r="K70" s="446">
        <v>1</v>
      </c>
    </row>
    <row r="71" spans="2:11" x14ac:dyDescent="0.55000000000000004">
      <c r="B71" s="314" t="s">
        <v>815</v>
      </c>
      <c r="C71" s="33" t="s">
        <v>816</v>
      </c>
      <c r="D71" s="25" t="s">
        <v>765</v>
      </c>
      <c r="E71" s="443">
        <v>0</v>
      </c>
      <c r="F71" s="443">
        <v>9.9900000000000003E-2</v>
      </c>
      <c r="G71" s="317">
        <v>0.06</v>
      </c>
      <c r="H71" s="317">
        <v>9.9900000000000003E-2</v>
      </c>
      <c r="I71" s="446">
        <v>0.1</v>
      </c>
      <c r="J71" s="446">
        <v>0.99990000000000001</v>
      </c>
      <c r="K71" s="446">
        <v>1</v>
      </c>
    </row>
    <row r="72" spans="2:11" x14ac:dyDescent="0.55000000000000004">
      <c r="B72" s="314" t="s">
        <v>815</v>
      </c>
      <c r="C72" s="33" t="s">
        <v>266</v>
      </c>
      <c r="D72" s="25" t="s">
        <v>765</v>
      </c>
      <c r="E72" s="443">
        <v>0</v>
      </c>
      <c r="F72" s="443">
        <v>3.9899999999999998E-2</v>
      </c>
      <c r="G72" s="317">
        <v>0.04</v>
      </c>
      <c r="H72" s="317">
        <v>4.99E-2</v>
      </c>
      <c r="I72" s="446">
        <v>0.05</v>
      </c>
      <c r="J72" s="446">
        <v>0.99990000000000001</v>
      </c>
      <c r="K72" s="446">
        <v>1</v>
      </c>
    </row>
    <row r="73" spans="2:11" x14ac:dyDescent="0.55000000000000004">
      <c r="B73" s="33" t="s">
        <v>818</v>
      </c>
      <c r="C73" s="33" t="s">
        <v>262</v>
      </c>
      <c r="D73" s="25" t="s">
        <v>765</v>
      </c>
      <c r="E73" s="443">
        <v>0</v>
      </c>
      <c r="F73" s="443">
        <v>0.59989999999999999</v>
      </c>
      <c r="G73" s="317">
        <v>0.6</v>
      </c>
      <c r="H73" s="317">
        <v>0.69989999999999997</v>
      </c>
      <c r="I73" s="446">
        <v>0.7</v>
      </c>
      <c r="J73" s="446">
        <v>0.99990000000000001</v>
      </c>
      <c r="K73" s="446">
        <v>1</v>
      </c>
    </row>
    <row r="74" spans="2:11" x14ac:dyDescent="0.55000000000000004">
      <c r="B74" s="33" t="s">
        <v>818</v>
      </c>
      <c r="C74" s="33" t="s">
        <v>370</v>
      </c>
      <c r="D74" s="25" t="s">
        <v>765</v>
      </c>
      <c r="E74" s="443">
        <v>0</v>
      </c>
      <c r="F74" s="443">
        <v>0.4849</v>
      </c>
      <c r="G74" s="317">
        <v>0.48499999999999999</v>
      </c>
      <c r="H74" s="317">
        <v>0.55590000000000006</v>
      </c>
      <c r="I74" s="446">
        <v>0.55600000000000005</v>
      </c>
      <c r="J74" s="446">
        <v>0.99990000000000001</v>
      </c>
      <c r="K74" s="446">
        <v>1</v>
      </c>
    </row>
    <row r="75" spans="2:11" x14ac:dyDescent="0.55000000000000004">
      <c r="B75" s="33" t="s">
        <v>818</v>
      </c>
      <c r="C75" s="33" t="s">
        <v>367</v>
      </c>
      <c r="D75" s="25" t="s">
        <v>765</v>
      </c>
      <c r="E75" s="443">
        <v>0</v>
      </c>
      <c r="F75" s="443">
        <v>0.51490000000000002</v>
      </c>
      <c r="G75" s="317">
        <v>0.51500000000000001</v>
      </c>
      <c r="H75" s="317">
        <v>0.58589999999999998</v>
      </c>
      <c r="I75" s="446">
        <v>0.58599999999999997</v>
      </c>
      <c r="J75" s="446">
        <v>0.99990000000000001</v>
      </c>
      <c r="K75" s="446">
        <v>1</v>
      </c>
    </row>
    <row r="76" spans="2:11" x14ac:dyDescent="0.55000000000000004">
      <c r="B76" s="33" t="s">
        <v>818</v>
      </c>
      <c r="C76" s="33" t="s">
        <v>263</v>
      </c>
      <c r="D76" s="25" t="s">
        <v>765</v>
      </c>
      <c r="E76" s="443">
        <v>0</v>
      </c>
      <c r="F76" s="443">
        <v>0.51490000000000002</v>
      </c>
      <c r="G76" s="317">
        <v>0.51500000000000001</v>
      </c>
      <c r="H76" s="317">
        <v>0.58589999999999998</v>
      </c>
      <c r="I76" s="446">
        <v>0.58599999999999997</v>
      </c>
      <c r="J76" s="446">
        <v>0.99990000000000001</v>
      </c>
      <c r="K76" s="446">
        <v>1</v>
      </c>
    </row>
    <row r="77" spans="2:11" x14ac:dyDescent="0.55000000000000004">
      <c r="B77" s="33" t="s">
        <v>818</v>
      </c>
      <c r="C77" s="33" t="s">
        <v>368</v>
      </c>
      <c r="D77" s="25" t="s">
        <v>765</v>
      </c>
      <c r="E77" s="443">
        <v>0</v>
      </c>
      <c r="F77" s="443">
        <v>0.4209</v>
      </c>
      <c r="G77" s="317">
        <v>0.42099999999999999</v>
      </c>
      <c r="H77" s="317">
        <v>0.4919</v>
      </c>
      <c r="I77" s="446">
        <v>0.49199999999999999</v>
      </c>
      <c r="J77" s="446">
        <v>0.99990000000000001</v>
      </c>
      <c r="K77" s="446">
        <v>1</v>
      </c>
    </row>
    <row r="78" spans="2:11" x14ac:dyDescent="0.55000000000000004">
      <c r="B78" s="33" t="s">
        <v>827</v>
      </c>
      <c r="C78" s="33" t="s">
        <v>175</v>
      </c>
      <c r="D78" s="25" t="s">
        <v>765</v>
      </c>
      <c r="E78" s="443">
        <v>0</v>
      </c>
      <c r="F78" s="443">
        <v>0.18990000000000001</v>
      </c>
      <c r="G78" s="317">
        <v>0.19</v>
      </c>
      <c r="H78" s="317">
        <v>0.2399</v>
      </c>
      <c r="I78" s="446">
        <v>0.24</v>
      </c>
      <c r="J78" s="446">
        <v>1.0059</v>
      </c>
      <c r="K78" s="446">
        <v>1.0059</v>
      </c>
    </row>
    <row r="79" spans="2:11" x14ac:dyDescent="0.55000000000000004">
      <c r="B79" s="33" t="s">
        <v>827</v>
      </c>
      <c r="C79" s="33" t="s">
        <v>20</v>
      </c>
      <c r="D79" s="25" t="s">
        <v>765</v>
      </c>
      <c r="E79" s="443">
        <v>0</v>
      </c>
      <c r="F79" s="443">
        <v>0.32990000000000003</v>
      </c>
      <c r="G79" s="317">
        <v>0.33</v>
      </c>
      <c r="H79" s="317">
        <v>0.4199</v>
      </c>
      <c r="I79" s="446">
        <v>0.42</v>
      </c>
      <c r="J79" s="446">
        <v>1.0059</v>
      </c>
      <c r="K79" s="446">
        <v>1.0059</v>
      </c>
    </row>
    <row r="80" spans="2:11" x14ac:dyDescent="0.55000000000000004">
      <c r="B80" s="33" t="s">
        <v>827</v>
      </c>
      <c r="C80" s="33" t="s">
        <v>202</v>
      </c>
      <c r="D80" s="25" t="s">
        <v>765</v>
      </c>
      <c r="E80" s="443">
        <v>0</v>
      </c>
      <c r="F80" s="443">
        <v>0.25990000000000002</v>
      </c>
      <c r="G80" s="317">
        <v>0.26</v>
      </c>
      <c r="H80" s="317">
        <v>0.32990000000000003</v>
      </c>
      <c r="I80" s="446">
        <v>0.33</v>
      </c>
      <c r="J80" s="446">
        <v>1.0059</v>
      </c>
      <c r="K80" s="446">
        <v>1.0059</v>
      </c>
    </row>
    <row r="81" spans="2:11" x14ac:dyDescent="0.55000000000000004">
      <c r="B81" s="33" t="s">
        <v>827</v>
      </c>
      <c r="C81" s="33" t="s">
        <v>203</v>
      </c>
      <c r="D81" s="25" t="s">
        <v>765</v>
      </c>
      <c r="E81" s="443">
        <v>0</v>
      </c>
      <c r="F81" s="443">
        <v>0.32990000000000003</v>
      </c>
      <c r="G81" s="317">
        <v>0.33</v>
      </c>
      <c r="H81" s="317">
        <v>0.4199</v>
      </c>
      <c r="I81" s="446">
        <v>0.42</v>
      </c>
      <c r="J81" s="446">
        <v>1.0059</v>
      </c>
      <c r="K81" s="446">
        <v>1.0059</v>
      </c>
    </row>
    <row r="82" spans="2:11" x14ac:dyDescent="0.55000000000000004">
      <c r="B82" s="33" t="s">
        <v>827</v>
      </c>
      <c r="C82" s="33" t="s">
        <v>204</v>
      </c>
      <c r="D82" s="25" t="s">
        <v>765</v>
      </c>
      <c r="E82" s="443">
        <v>0</v>
      </c>
      <c r="F82" s="443">
        <v>0.2999</v>
      </c>
      <c r="G82" s="317">
        <v>0.3</v>
      </c>
      <c r="H82" s="317">
        <v>0.37990000000000002</v>
      </c>
      <c r="I82" s="446">
        <v>0.38</v>
      </c>
      <c r="J82" s="446">
        <v>1.0059</v>
      </c>
      <c r="K82" s="446">
        <v>1.0059</v>
      </c>
    </row>
    <row r="83" spans="2:11" x14ac:dyDescent="0.55000000000000004">
      <c r="B83" s="33" t="s">
        <v>884</v>
      </c>
      <c r="C83" s="33" t="s">
        <v>212</v>
      </c>
      <c r="D83" s="451" t="s">
        <v>765</v>
      </c>
      <c r="E83" s="443">
        <v>0</v>
      </c>
      <c r="F83" s="443">
        <v>0.1799</v>
      </c>
      <c r="G83" s="317">
        <v>0.18</v>
      </c>
      <c r="H83" s="317">
        <v>0.21990000000000001</v>
      </c>
      <c r="I83" s="446">
        <v>0.22</v>
      </c>
      <c r="J83" s="446">
        <v>1</v>
      </c>
      <c r="K83" s="446">
        <v>1</v>
      </c>
    </row>
    <row r="84" spans="2:11" x14ac:dyDescent="0.55000000000000004">
      <c r="B84" s="33" t="s">
        <v>884</v>
      </c>
      <c r="C84" s="33" t="s">
        <v>383</v>
      </c>
      <c r="D84" s="451" t="s">
        <v>765</v>
      </c>
      <c r="E84" s="443">
        <v>0</v>
      </c>
      <c r="F84" s="443">
        <v>0.1799</v>
      </c>
      <c r="G84" s="317">
        <v>0.18</v>
      </c>
      <c r="H84" s="317">
        <v>0.21990000000000001</v>
      </c>
      <c r="I84" s="446">
        <v>0.22</v>
      </c>
      <c r="J84" s="446">
        <v>1</v>
      </c>
      <c r="K84" s="446">
        <v>1</v>
      </c>
    </row>
    <row r="85" spans="2:11" x14ac:dyDescent="0.55000000000000004">
      <c r="B85" s="33" t="s">
        <v>884</v>
      </c>
      <c r="C85" s="33" t="s">
        <v>213</v>
      </c>
      <c r="D85" s="451" t="s">
        <v>765</v>
      </c>
      <c r="E85" s="443">
        <v>0</v>
      </c>
      <c r="F85" s="443">
        <v>0.1799</v>
      </c>
      <c r="G85" s="317">
        <v>0.18</v>
      </c>
      <c r="H85" s="317">
        <v>0.21990000000000001</v>
      </c>
      <c r="I85" s="446">
        <v>0.22</v>
      </c>
      <c r="J85" s="446">
        <v>1</v>
      </c>
      <c r="K85" s="446">
        <v>1</v>
      </c>
    </row>
    <row r="86" spans="2:11" x14ac:dyDescent="0.55000000000000004">
      <c r="B86" s="33" t="s">
        <v>884</v>
      </c>
      <c r="C86" s="33" t="s">
        <v>214</v>
      </c>
      <c r="D86" s="451" t="s">
        <v>765</v>
      </c>
      <c r="E86" s="443">
        <v>0</v>
      </c>
      <c r="F86" s="443">
        <v>0.1799</v>
      </c>
      <c r="G86" s="317">
        <v>0.18</v>
      </c>
      <c r="H86" s="317">
        <v>0.21990000000000001</v>
      </c>
      <c r="I86" s="446">
        <v>0.22</v>
      </c>
      <c r="J86" s="446">
        <v>1</v>
      </c>
      <c r="K86" s="446">
        <v>1</v>
      </c>
    </row>
    <row r="87" spans="2:11" x14ac:dyDescent="0.55000000000000004">
      <c r="B87" s="33" t="s">
        <v>884</v>
      </c>
      <c r="C87" s="33" t="s">
        <v>11</v>
      </c>
      <c r="D87" s="451" t="s">
        <v>765</v>
      </c>
      <c r="E87" s="443">
        <v>0</v>
      </c>
      <c r="F87" s="443">
        <v>0.1799</v>
      </c>
      <c r="G87" s="317">
        <v>0.18</v>
      </c>
      <c r="H87" s="317">
        <v>0.21990000000000001</v>
      </c>
      <c r="I87" s="446">
        <v>0.22</v>
      </c>
      <c r="J87" s="446">
        <v>1</v>
      </c>
      <c r="K87" s="446">
        <v>1</v>
      </c>
    </row>
    <row r="88" spans="2:11" x14ac:dyDescent="0.55000000000000004">
      <c r="B88" s="33" t="s">
        <v>884</v>
      </c>
      <c r="C88" s="33" t="s">
        <v>12</v>
      </c>
      <c r="D88" s="451" t="s">
        <v>765</v>
      </c>
      <c r="E88" s="443">
        <v>0</v>
      </c>
      <c r="F88" s="443">
        <v>0.1799</v>
      </c>
      <c r="G88" s="317">
        <v>0.18</v>
      </c>
      <c r="H88" s="317">
        <v>0.21990000000000001</v>
      </c>
      <c r="I88" s="446">
        <v>0.22</v>
      </c>
      <c r="J88" s="446">
        <v>1</v>
      </c>
      <c r="K88" s="446">
        <v>1</v>
      </c>
    </row>
    <row r="89" spans="2:11" x14ac:dyDescent="0.55000000000000004">
      <c r="B89" s="33" t="s">
        <v>884</v>
      </c>
      <c r="C89" s="33" t="s">
        <v>13</v>
      </c>
      <c r="D89" s="451" t="s">
        <v>765</v>
      </c>
      <c r="E89" s="443">
        <v>0</v>
      </c>
      <c r="F89" s="443">
        <v>0.1799</v>
      </c>
      <c r="G89" s="317">
        <v>0.18</v>
      </c>
      <c r="H89" s="317">
        <v>0.21990000000000001</v>
      </c>
      <c r="I89" s="446">
        <v>0.22</v>
      </c>
      <c r="J89" s="446">
        <v>1</v>
      </c>
      <c r="K89" s="446">
        <v>1</v>
      </c>
    </row>
  </sheetData>
  <sheetProtection algorithmName="SHA-512" hashValue="tAh8dJT5i/vGQ3F+zUX1BtDKCj1Q9ddrrk2aQ+LSqrDeS/uEUXJfAx1EOrwvYsfMJN2eMIGt7rqyrWNSQ9vSZw==" saltValue="AEkq81Zme1bA5qdbEviMQA==" spinCount="100000" sheet="1" objects="1" scenarios="1"/>
  <mergeCells count="6">
    <mergeCell ref="I16:J16"/>
    <mergeCell ref="B16:B17"/>
    <mergeCell ref="C16:C17"/>
    <mergeCell ref="D16:D17"/>
    <mergeCell ref="E16:F16"/>
    <mergeCell ref="G16:H16"/>
  </mergeCells>
  <conditionalFormatting sqref="E19:F40 E42:F50 E52:F53">
    <cfRule type="cellIs" dxfId="1363" priority="243" operator="greaterThan">
      <formula>1.1</formula>
    </cfRule>
  </conditionalFormatting>
  <conditionalFormatting sqref="E43:F51">
    <cfRule type="cellIs" dxfId="1362" priority="20" operator="greaterThan">
      <formula>1.12</formula>
    </cfRule>
    <cfRule type="cellIs" dxfId="1361" priority="19" operator="greaterThan">
      <formula>1.2</formula>
    </cfRule>
  </conditionalFormatting>
  <conditionalFormatting sqref="E54:F89 I54:K89">
    <cfRule type="cellIs" dxfId="1360" priority="14" operator="greaterThan">
      <formula>1.2</formula>
    </cfRule>
    <cfRule type="cellIs" dxfId="1359" priority="15" operator="greaterThan">
      <formula>1.12</formula>
    </cfRule>
  </conditionalFormatting>
  <conditionalFormatting sqref="I19:K51 E41:F41">
    <cfRule type="cellIs" dxfId="1358" priority="1" operator="greaterThan">
      <formula>1.2</formula>
    </cfRule>
    <cfRule type="cellIs" dxfId="1357" priority="2" operator="greaterThan">
      <formula>1.12</formula>
    </cfRule>
  </conditionalFormatting>
  <conditionalFormatting sqref="I43:K43">
    <cfRule type="cellIs" dxfId="1356" priority="64" operator="greaterThan">
      <formula>1.1</formula>
    </cfRule>
  </conditionalFormatting>
  <conditionalFormatting sqref="I44:K50">
    <cfRule type="cellIs" dxfId="1355" priority="49" operator="greaterThan">
      <formula>1.1</formula>
    </cfRule>
  </conditionalFormatting>
  <conditionalFormatting sqref="I52:K53">
    <cfRule type="cellIs" dxfId="1354" priority="242" operator="greaterThan">
      <formula>1.1</formula>
    </cfRule>
  </conditionalFormatting>
  <conditionalFormatting sqref="K19:K41">
    <cfRule type="cellIs" dxfId="1353" priority="3" operator="greaterThan">
      <formula>0</formula>
    </cfRule>
  </conditionalFormatting>
  <conditionalFormatting sqref="K42:K43">
    <cfRule type="cellIs" dxfId="1352" priority="66" operator="greaterThan">
      <formula>0</formula>
    </cfRule>
  </conditionalFormatting>
  <conditionalFormatting sqref="K43:K50">
    <cfRule type="cellIs" dxfId="1351" priority="58" operator="greaterThan">
      <formula>0</formula>
    </cfRule>
  </conditionalFormatting>
  <conditionalFormatting sqref="K44:K51">
    <cfRule type="cellIs" dxfId="1350" priority="21" operator="greaterThan">
      <formula>0</formula>
    </cfRule>
  </conditionalFormatting>
  <conditionalFormatting sqref="K52:K53">
    <cfRule type="cellIs" dxfId="1349" priority="260" operator="greaterThan">
      <formula>0</formula>
    </cfRule>
  </conditionalFormatting>
  <conditionalFormatting sqref="K54:K89">
    <cfRule type="cellIs" dxfId="1348" priority="16" operator="greaterThan">
      <formula>0</formula>
    </cfRule>
  </conditionalFormatting>
  <pageMargins left="0.19685039370078741" right="0.19685039370078741" top="0.39370078740157483" bottom="0.39370078740157483" header="0.31496062992125984" footer="0.31496062992125984"/>
  <pageSetup paperSize="9" scale="6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96" id="{AEB9B119-F242-4C22-B846-5C6D94D56A4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E19:F21</xm:sqref>
        </x14:conditionalFormatting>
        <x14:conditionalFormatting xmlns:xm="http://schemas.microsoft.com/office/excel/2006/main">
          <x14:cfRule type="iconSet" priority="13" id="{641846F7-4724-41BE-AA1D-36777F23E59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E22:F22</xm:sqref>
        </x14:conditionalFormatting>
        <x14:conditionalFormatting xmlns:xm="http://schemas.microsoft.com/office/excel/2006/main">
          <x14:cfRule type="iconSet" priority="9" id="{3E79F193-63D6-481A-B503-88A431192F6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E23:F23</xm:sqref>
        </x14:conditionalFormatting>
        <x14:conditionalFormatting xmlns:xm="http://schemas.microsoft.com/office/excel/2006/main">
          <x14:cfRule type="iconSet" priority="307" id="{7F2FFE07-6BFA-46B0-A13C-3B731E42109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E24:F26</xm:sqref>
        </x14:conditionalFormatting>
        <x14:conditionalFormatting xmlns:xm="http://schemas.microsoft.com/office/excel/2006/main">
          <x14:cfRule type="iconSet" priority="275" id="{EFCFE47E-BC1A-4344-AD3E-0D5D49E6E23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E27:F32</xm:sqref>
        </x14:conditionalFormatting>
        <x14:conditionalFormatting xmlns:xm="http://schemas.microsoft.com/office/excel/2006/main">
          <x14:cfRule type="iconSet" priority="305" id="{2F9B972C-D387-47D4-89A8-C33C26900A7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E33:F40 E42:F42</xm:sqref>
        </x14:conditionalFormatting>
        <x14:conditionalFormatting xmlns:xm="http://schemas.microsoft.com/office/excel/2006/main">
          <x14:cfRule type="iconSet" priority="4" id="{024D481B-A8F0-4635-B8B5-78CE520F5DA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E41:F41</xm:sqref>
        </x14:conditionalFormatting>
        <x14:conditionalFormatting xmlns:xm="http://schemas.microsoft.com/office/excel/2006/main">
          <x14:cfRule type="iconSet" priority="59" id="{EF9A56F4-705A-4986-BE7E-687B258C207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E43:F43</xm:sqref>
        </x14:conditionalFormatting>
        <x14:conditionalFormatting xmlns:xm="http://schemas.microsoft.com/office/excel/2006/main">
          <x14:cfRule type="iconSet" priority="329" id="{6E6851D4-DE2C-4522-AA66-92214BB37E8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E43:F50</xm:sqref>
        </x14:conditionalFormatting>
        <x14:conditionalFormatting xmlns:xm="http://schemas.microsoft.com/office/excel/2006/main">
          <x14:cfRule type="iconSet" priority="51" id="{6500D5C9-81A3-4576-971B-0CA88F53713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E44:F44</xm:sqref>
        </x14:conditionalFormatting>
        <x14:conditionalFormatting xmlns:xm="http://schemas.microsoft.com/office/excel/2006/main">
          <x14:cfRule type="iconSet" priority="44" id="{E6A9B867-8D1B-4951-B5C0-AC3E0CE91E4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E45:F45</xm:sqref>
        </x14:conditionalFormatting>
        <x14:conditionalFormatting xmlns:xm="http://schemas.microsoft.com/office/excel/2006/main">
          <x14:cfRule type="iconSet" priority="38" id="{0A4D7FAA-20C8-404B-BE47-1B1C993B6FF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E46:F46</xm:sqref>
        </x14:conditionalFormatting>
        <x14:conditionalFormatting xmlns:xm="http://schemas.microsoft.com/office/excel/2006/main">
          <x14:cfRule type="iconSet" priority="34" id="{2CEDB04C-5102-4722-85D2-20C66A161F5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E47:F47</xm:sqref>
        </x14:conditionalFormatting>
        <x14:conditionalFormatting xmlns:xm="http://schemas.microsoft.com/office/excel/2006/main">
          <x14:cfRule type="iconSet" priority="251" id="{907943B1-7038-4F78-8CFC-D8329C1DD96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E48:F48</xm:sqref>
        </x14:conditionalFormatting>
        <x14:conditionalFormatting xmlns:xm="http://schemas.microsoft.com/office/excel/2006/main">
          <x14:cfRule type="iconSet" priority="29" id="{36BEF827-41BF-453E-A506-44CC1CAE273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E49:F49</xm:sqref>
        </x14:conditionalFormatting>
        <x14:conditionalFormatting xmlns:xm="http://schemas.microsoft.com/office/excel/2006/main">
          <x14:cfRule type="iconSet" priority="24" id="{5BC18745-FF61-4E15-933C-D10C6136308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E50:F50</xm:sqref>
        </x14:conditionalFormatting>
        <x14:conditionalFormatting xmlns:xm="http://schemas.microsoft.com/office/excel/2006/main">
          <x14:cfRule type="iconSet" priority="22" id="{90DE297D-54A6-4861-86E0-0ABECBC45DF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E51:F51</xm:sqref>
        </x14:conditionalFormatting>
        <x14:conditionalFormatting xmlns:xm="http://schemas.microsoft.com/office/excel/2006/main">
          <x14:cfRule type="iconSet" priority="245" id="{944718F9-FB98-472B-8AD0-55FA753DB61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E52:F53</xm:sqref>
        </x14:conditionalFormatting>
        <x14:conditionalFormatting xmlns:xm="http://schemas.microsoft.com/office/excel/2006/main">
          <x14:cfRule type="iconSet" priority="17" id="{B2FB0069-0D06-4DE4-948D-FEC48DBCF66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E54:F54</xm:sqref>
        </x14:conditionalFormatting>
        <x14:conditionalFormatting xmlns:xm="http://schemas.microsoft.com/office/excel/2006/main">
          <x14:cfRule type="iconSet" priority="235" id="{D46DB1FF-7864-4EAB-8D13-4D4E5D184A0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E55:F55</xm:sqref>
        </x14:conditionalFormatting>
        <x14:conditionalFormatting xmlns:xm="http://schemas.microsoft.com/office/excel/2006/main">
          <x14:cfRule type="iconSet" priority="230" id="{62128C23-3481-47E0-8C8E-0CBBA470A87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E56:F56</xm:sqref>
        </x14:conditionalFormatting>
        <x14:conditionalFormatting xmlns:xm="http://schemas.microsoft.com/office/excel/2006/main">
          <x14:cfRule type="iconSet" priority="225" id="{0E920EEE-48B4-49B0-9634-653351F8B5C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E57:F57</xm:sqref>
        </x14:conditionalFormatting>
        <x14:conditionalFormatting xmlns:xm="http://schemas.microsoft.com/office/excel/2006/main">
          <x14:cfRule type="iconSet" priority="220" id="{76F71F7E-ACAE-4680-99AE-1FD09903DA3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E58:F58</xm:sqref>
        </x14:conditionalFormatting>
        <x14:conditionalFormatting xmlns:xm="http://schemas.microsoft.com/office/excel/2006/main">
          <x14:cfRule type="iconSet" priority="215" id="{DD7F9B8D-F1E4-4E0B-827A-8D3E2198763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E59:F59</xm:sqref>
        </x14:conditionalFormatting>
        <x14:conditionalFormatting xmlns:xm="http://schemas.microsoft.com/office/excel/2006/main">
          <x14:cfRule type="iconSet" priority="210" id="{61A748F3-D2C2-40E4-8338-45042957001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E60:F60</xm:sqref>
        </x14:conditionalFormatting>
        <x14:conditionalFormatting xmlns:xm="http://schemas.microsoft.com/office/excel/2006/main">
          <x14:cfRule type="iconSet" priority="205" id="{44763E01-C890-4294-918F-914814846B6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E61:F61</xm:sqref>
        </x14:conditionalFormatting>
        <x14:conditionalFormatting xmlns:xm="http://schemas.microsoft.com/office/excel/2006/main">
          <x14:cfRule type="iconSet" priority="200" id="{E41B3B43-A7A7-43BC-9BF4-B02C3BD4545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E62:F62</xm:sqref>
        </x14:conditionalFormatting>
        <x14:conditionalFormatting xmlns:xm="http://schemas.microsoft.com/office/excel/2006/main">
          <x14:cfRule type="iconSet" priority="185" id="{9D1D0BB2-C4DD-468A-ACFD-A7C556772FC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E63:F63</xm:sqref>
        </x14:conditionalFormatting>
        <x14:conditionalFormatting xmlns:xm="http://schemas.microsoft.com/office/excel/2006/main">
          <x14:cfRule type="iconSet" priority="175" id="{9B69F384-1940-4D2F-8315-1C660AD8ABB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E64:F64</xm:sqref>
        </x14:conditionalFormatting>
        <x14:conditionalFormatting xmlns:xm="http://schemas.microsoft.com/office/excel/2006/main">
          <x14:cfRule type="iconSet" priority="180" id="{31CEF2EB-52E6-4F71-BB74-78261167A3A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E65:F65</xm:sqref>
        </x14:conditionalFormatting>
        <x14:conditionalFormatting xmlns:xm="http://schemas.microsoft.com/office/excel/2006/main">
          <x14:cfRule type="iconSet" priority="170" id="{BFD17093-CDED-43B5-8708-329B3C92101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E66:F66</xm:sqref>
        </x14:conditionalFormatting>
        <x14:conditionalFormatting xmlns:xm="http://schemas.microsoft.com/office/excel/2006/main">
          <x14:cfRule type="iconSet" priority="165" id="{C8F48CE8-A66B-4508-B884-5C60EE5393A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E67:F67</xm:sqref>
        </x14:conditionalFormatting>
        <x14:conditionalFormatting xmlns:xm="http://schemas.microsoft.com/office/excel/2006/main">
          <x14:cfRule type="iconSet" priority="160" id="{A8B55D3E-AC23-4917-A553-2C64E0F93CE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E68:F68</xm:sqref>
        </x14:conditionalFormatting>
        <x14:conditionalFormatting xmlns:xm="http://schemas.microsoft.com/office/excel/2006/main">
          <x14:cfRule type="iconSet" priority="155" id="{B6FA2EFA-1FE5-4DC2-9212-FA8D21A35E6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E69:F69</xm:sqref>
        </x14:conditionalFormatting>
        <x14:conditionalFormatting xmlns:xm="http://schemas.microsoft.com/office/excel/2006/main">
          <x14:cfRule type="iconSet" priority="240" id="{C3D281F1-BFE6-47FF-9A23-1B879326F71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E70:F72</xm:sqref>
        </x14:conditionalFormatting>
        <x14:conditionalFormatting xmlns:xm="http://schemas.microsoft.com/office/excel/2006/main">
          <x14:cfRule type="iconSet" priority="150" id="{1BDDDA4E-5BC3-4441-9E87-713A157E0BD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E73:F73</xm:sqref>
        </x14:conditionalFormatting>
        <x14:conditionalFormatting xmlns:xm="http://schemas.microsoft.com/office/excel/2006/main">
          <x14:cfRule type="iconSet" priority="145" id="{6104F61F-A7C8-4A2F-9B66-5D369D6F983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E74:F74</xm:sqref>
        </x14:conditionalFormatting>
        <x14:conditionalFormatting xmlns:xm="http://schemas.microsoft.com/office/excel/2006/main">
          <x14:cfRule type="iconSet" priority="140" id="{B554ACE4-5D41-40AB-AF24-6AF73FD78C7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E75:F75</xm:sqref>
        </x14:conditionalFormatting>
        <x14:conditionalFormatting xmlns:xm="http://schemas.microsoft.com/office/excel/2006/main">
          <x14:cfRule type="iconSet" priority="135" id="{8E222747-A01B-4523-8C99-7727C6647C0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E76:F76</xm:sqref>
        </x14:conditionalFormatting>
        <x14:conditionalFormatting xmlns:xm="http://schemas.microsoft.com/office/excel/2006/main">
          <x14:cfRule type="iconSet" priority="130" id="{2522CE09-F438-4DD7-ABB5-1E34EEA5544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E77:F77</xm:sqref>
        </x14:conditionalFormatting>
        <x14:conditionalFormatting xmlns:xm="http://schemas.microsoft.com/office/excel/2006/main">
          <x14:cfRule type="iconSet" priority="125" id="{95B195A8-E85B-424A-A4A1-60E3A60E843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E78:F78</xm:sqref>
        </x14:conditionalFormatting>
        <x14:conditionalFormatting xmlns:xm="http://schemas.microsoft.com/office/excel/2006/main">
          <x14:cfRule type="iconSet" priority="120" id="{746595FF-5148-45EE-9601-5FB8716B573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E79:F79</xm:sqref>
        </x14:conditionalFormatting>
        <x14:conditionalFormatting xmlns:xm="http://schemas.microsoft.com/office/excel/2006/main">
          <x14:cfRule type="iconSet" priority="115" id="{AB7FBEC2-9ABB-44A9-9C6A-FBCC4A27FC9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E80:F80</xm:sqref>
        </x14:conditionalFormatting>
        <x14:conditionalFormatting xmlns:xm="http://schemas.microsoft.com/office/excel/2006/main">
          <x14:cfRule type="iconSet" priority="110" id="{9F6E90C7-FD07-4D12-93DB-6D3ED9E5C8C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E81:F81</xm:sqref>
        </x14:conditionalFormatting>
        <x14:conditionalFormatting xmlns:xm="http://schemas.microsoft.com/office/excel/2006/main">
          <x14:cfRule type="iconSet" priority="105" id="{708F4CF4-1938-4D3F-A611-74441FA640E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E82:F82</xm:sqref>
        </x14:conditionalFormatting>
        <x14:conditionalFormatting xmlns:xm="http://schemas.microsoft.com/office/excel/2006/main">
          <x14:cfRule type="iconSet" priority="97" id="{EF1A571E-4F41-4A93-9B3B-1DB0F38EFA1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E83:F83</xm:sqref>
        </x14:conditionalFormatting>
        <x14:conditionalFormatting xmlns:xm="http://schemas.microsoft.com/office/excel/2006/main">
          <x14:cfRule type="iconSet" priority="92" id="{3D8255C1-70E8-4AFE-8CD7-8D3733D238D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E84:F84</xm:sqref>
        </x14:conditionalFormatting>
        <x14:conditionalFormatting xmlns:xm="http://schemas.microsoft.com/office/excel/2006/main">
          <x14:cfRule type="iconSet" priority="87" id="{BDC94E8A-BA4B-498C-B32D-3094802E3EE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E85:F85</xm:sqref>
        </x14:conditionalFormatting>
        <x14:conditionalFormatting xmlns:xm="http://schemas.microsoft.com/office/excel/2006/main">
          <x14:cfRule type="iconSet" priority="82" id="{770D32BE-7713-43AF-B738-4E4E8920C1F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E86:F86</xm:sqref>
        </x14:conditionalFormatting>
        <x14:conditionalFormatting xmlns:xm="http://schemas.microsoft.com/office/excel/2006/main">
          <x14:cfRule type="iconSet" priority="77" id="{0818F584-55B1-43B1-A02F-F4103D4E95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E87:F87</xm:sqref>
        </x14:conditionalFormatting>
        <x14:conditionalFormatting xmlns:xm="http://schemas.microsoft.com/office/excel/2006/main">
          <x14:cfRule type="iconSet" priority="72" id="{32A4CFEA-A7D1-4420-BC78-F82BE3F320F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E88:F88</xm:sqref>
        </x14:conditionalFormatting>
        <x14:conditionalFormatting xmlns:xm="http://schemas.microsoft.com/office/excel/2006/main">
          <x14:cfRule type="iconSet" priority="67" id="{E0DEB706-9CBC-4312-A732-6269856B298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E89:F89</xm:sqref>
        </x14:conditionalFormatting>
        <x14:conditionalFormatting xmlns:xm="http://schemas.microsoft.com/office/excel/2006/main">
          <x14:cfRule type="iconSet" priority="294" id="{04D415B5-A313-464D-8025-AD7BB0BD1A3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I19:J19</xm:sqref>
        </x14:conditionalFormatting>
        <x14:conditionalFormatting xmlns:xm="http://schemas.microsoft.com/office/excel/2006/main">
          <x14:cfRule type="iconSet" priority="290" id="{E5C69FC2-37A7-4EA2-9921-96AE242DA6D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I20:J21</xm:sqref>
        </x14:conditionalFormatting>
        <x14:conditionalFormatting xmlns:xm="http://schemas.microsoft.com/office/excel/2006/main">
          <x14:cfRule type="iconSet" priority="12" id="{06314D2D-C0DE-4772-A081-7D94B35B15E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I22:J22</xm:sqref>
        </x14:conditionalFormatting>
        <x14:conditionalFormatting xmlns:xm="http://schemas.microsoft.com/office/excel/2006/main">
          <x14:cfRule type="iconSet" priority="8" id="{7E09220D-2091-4D00-8A74-E66462D131B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I23:J23</xm:sqref>
        </x14:conditionalFormatting>
        <x14:conditionalFormatting xmlns:xm="http://schemas.microsoft.com/office/excel/2006/main">
          <x14:cfRule type="iconSet" priority="287" id="{FDC764F6-2494-44F3-8F8C-14E463DB9FC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I24:J26</xm:sqref>
        </x14:conditionalFormatting>
        <x14:conditionalFormatting xmlns:xm="http://schemas.microsoft.com/office/excel/2006/main">
          <x14:cfRule type="iconSet" priority="273" id="{A4FE32FC-AE3F-4008-9C78-F7C272031FA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I27:J32</xm:sqref>
        </x14:conditionalFormatting>
        <x14:conditionalFormatting xmlns:xm="http://schemas.microsoft.com/office/excel/2006/main">
          <x14:cfRule type="iconSet" priority="283" id="{4263EDAF-3F69-4CE1-B179-F2D3BB84502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I33:J40 I42:J42</xm:sqref>
        </x14:conditionalFormatting>
        <x14:conditionalFormatting xmlns:xm="http://schemas.microsoft.com/office/excel/2006/main">
          <x14:cfRule type="iconSet" priority="5" id="{98C3FEC7-A8F7-4DE7-B12A-6B200704870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I41:J41</xm:sqref>
        </x14:conditionalFormatting>
        <x14:conditionalFormatting xmlns:xm="http://schemas.microsoft.com/office/excel/2006/main">
          <x14:cfRule type="iconSet" priority="65" id="{2AC939E4-0AED-4D63-91FA-165061C29A8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60" id="{BE93E4B3-A81B-4F91-ADED-C52D7AD5977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I43:J43</xm:sqref>
        </x14:conditionalFormatting>
        <x14:conditionalFormatting xmlns:xm="http://schemas.microsoft.com/office/excel/2006/main">
          <x14:cfRule type="iconSet" priority="57" id="{F7FFB07D-695E-4A7F-9C61-1736BD81272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52" id="{8C881089-E138-447E-8269-909A5542DE5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I44:J44</xm:sqref>
        </x14:conditionalFormatting>
        <x14:conditionalFormatting xmlns:xm="http://schemas.microsoft.com/office/excel/2006/main">
          <x14:cfRule type="iconSet" priority="50" id="{6187F803-F6A3-4C13-81AD-55B0B0D5109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45" id="{FC54E38C-B2F7-4FD7-9014-E96B17D5C0C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I45:J45</xm:sqref>
        </x14:conditionalFormatting>
        <x14:conditionalFormatting xmlns:xm="http://schemas.microsoft.com/office/excel/2006/main">
          <x14:cfRule type="iconSet" priority="43" id="{DE35F080-87C4-4B49-8501-0374E596D85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9" id="{F768B1F2-3835-4D0F-A5CB-8D3F21C80DC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I46:J46</xm:sqref>
        </x14:conditionalFormatting>
        <x14:conditionalFormatting xmlns:xm="http://schemas.microsoft.com/office/excel/2006/main">
          <x14:cfRule type="iconSet" priority="35" id="{9A1474B2-34F9-4C86-AA09-0F8721A26D2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I47:J47</xm:sqref>
        </x14:conditionalFormatting>
        <x14:conditionalFormatting xmlns:xm="http://schemas.microsoft.com/office/excel/2006/main">
          <x14:cfRule type="iconSet" priority="257" id="{FC46890D-43DF-4FB6-9AB0-D405946E7BC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I47:J48</xm:sqref>
        </x14:conditionalFormatting>
        <x14:conditionalFormatting xmlns:xm="http://schemas.microsoft.com/office/excel/2006/main">
          <x14:cfRule type="iconSet" priority="252" id="{D444CAD1-5A91-4086-AC2A-31B14027154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I48:J48</xm:sqref>
        </x14:conditionalFormatting>
        <x14:conditionalFormatting xmlns:xm="http://schemas.microsoft.com/office/excel/2006/main">
          <x14:cfRule type="iconSet" priority="30" id="{EF32C20C-AEC2-4EA7-9878-49C1C7AA3D5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3" id="{32D3EA8A-A3DF-40CD-AF83-7D2D773C8EF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I49:J49</xm:sqref>
        </x14:conditionalFormatting>
        <x14:conditionalFormatting xmlns:xm="http://schemas.microsoft.com/office/excel/2006/main">
          <x14:cfRule type="iconSet" priority="25" id="{3CE1D2AB-D90E-4CAD-B30B-CD420B7BA54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8" id="{67FFDBE6-157C-41BE-AF42-D0793846CA7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I50:J50</xm:sqref>
        </x14:conditionalFormatting>
        <x14:conditionalFormatting xmlns:xm="http://schemas.microsoft.com/office/excel/2006/main">
          <x14:cfRule type="iconSet" priority="23" id="{4AD19567-2571-4B54-97EA-7E76E8D9933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I51:J51</xm:sqref>
        </x14:conditionalFormatting>
        <x14:conditionalFormatting xmlns:xm="http://schemas.microsoft.com/office/excel/2006/main">
          <x14:cfRule type="iconSet" priority="244" id="{442068B3-ED25-4293-84E5-1B89FFA6A73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I52:J53</xm:sqref>
        </x14:conditionalFormatting>
        <x14:conditionalFormatting xmlns:xm="http://schemas.microsoft.com/office/excel/2006/main">
          <x14:cfRule type="iconSet" priority="18" id="{1FC5C7EB-B503-4C41-A315-FF69FDB171C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I54:J54</xm:sqref>
        </x14:conditionalFormatting>
        <x14:conditionalFormatting xmlns:xm="http://schemas.microsoft.com/office/excel/2006/main">
          <x14:cfRule type="iconSet" priority="236" id="{14EA57FB-9F75-486A-A737-4D295A4F74A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I55:J55</xm:sqref>
        </x14:conditionalFormatting>
        <x14:conditionalFormatting xmlns:xm="http://schemas.microsoft.com/office/excel/2006/main">
          <x14:cfRule type="iconSet" priority="231" id="{BE723C4A-E631-4F1B-AAB3-B983AB510D1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I56:J56</xm:sqref>
        </x14:conditionalFormatting>
        <x14:conditionalFormatting xmlns:xm="http://schemas.microsoft.com/office/excel/2006/main">
          <x14:cfRule type="iconSet" priority="226" id="{15C1B77A-D161-4413-A647-9C10869F09B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I57:J57</xm:sqref>
        </x14:conditionalFormatting>
        <x14:conditionalFormatting xmlns:xm="http://schemas.microsoft.com/office/excel/2006/main">
          <x14:cfRule type="iconSet" priority="221" id="{C5997046-B0C0-4397-A0D1-9A4D9E2EB13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I58:J58</xm:sqref>
        </x14:conditionalFormatting>
        <x14:conditionalFormatting xmlns:xm="http://schemas.microsoft.com/office/excel/2006/main">
          <x14:cfRule type="iconSet" priority="216" id="{D95F6E43-148A-417B-A823-27DB4878FC4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I59:J59</xm:sqref>
        </x14:conditionalFormatting>
        <x14:conditionalFormatting xmlns:xm="http://schemas.microsoft.com/office/excel/2006/main">
          <x14:cfRule type="iconSet" priority="211" id="{03A0A301-DD33-4D31-96A9-7D066350D7C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I60:J60</xm:sqref>
        </x14:conditionalFormatting>
        <x14:conditionalFormatting xmlns:xm="http://schemas.microsoft.com/office/excel/2006/main">
          <x14:cfRule type="iconSet" priority="206" id="{7888D2C4-DC8C-4336-BE46-3055FF0940D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I61:J61</xm:sqref>
        </x14:conditionalFormatting>
        <x14:conditionalFormatting xmlns:xm="http://schemas.microsoft.com/office/excel/2006/main">
          <x14:cfRule type="iconSet" priority="201" id="{550F5FA6-9D24-4086-9213-1756BD4F0CC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I62:J62</xm:sqref>
        </x14:conditionalFormatting>
        <x14:conditionalFormatting xmlns:xm="http://schemas.microsoft.com/office/excel/2006/main">
          <x14:cfRule type="iconSet" priority="186" id="{18494DF9-B2FE-40AB-B492-EBA08815B1C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I63:J63</xm:sqref>
        </x14:conditionalFormatting>
        <x14:conditionalFormatting xmlns:xm="http://schemas.microsoft.com/office/excel/2006/main">
          <x14:cfRule type="iconSet" priority="176" id="{232255E0-61E1-4960-8F54-A93D57A0626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I64:J64</xm:sqref>
        </x14:conditionalFormatting>
        <x14:conditionalFormatting xmlns:xm="http://schemas.microsoft.com/office/excel/2006/main">
          <x14:cfRule type="iconSet" priority="181" id="{58893C48-4D3A-4BBF-AB25-FD1D553D7A1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I65:J65</xm:sqref>
        </x14:conditionalFormatting>
        <x14:conditionalFormatting xmlns:xm="http://schemas.microsoft.com/office/excel/2006/main">
          <x14:cfRule type="iconSet" priority="171" id="{11D69007-EE82-487C-975C-E2A44452654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I66:J66</xm:sqref>
        </x14:conditionalFormatting>
        <x14:conditionalFormatting xmlns:xm="http://schemas.microsoft.com/office/excel/2006/main">
          <x14:cfRule type="iconSet" priority="166" id="{00D58138-08C0-47ED-9076-94AC9EED01C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I67:J67</xm:sqref>
        </x14:conditionalFormatting>
        <x14:conditionalFormatting xmlns:xm="http://schemas.microsoft.com/office/excel/2006/main">
          <x14:cfRule type="iconSet" priority="161" id="{DE08851D-8261-45C5-927B-975E040C185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I68:J68</xm:sqref>
        </x14:conditionalFormatting>
        <x14:conditionalFormatting xmlns:xm="http://schemas.microsoft.com/office/excel/2006/main">
          <x14:cfRule type="iconSet" priority="156" id="{338012F0-1A83-4C72-A23B-4F83126290B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I69:J69</xm:sqref>
        </x14:conditionalFormatting>
        <x14:conditionalFormatting xmlns:xm="http://schemas.microsoft.com/office/excel/2006/main">
          <x14:cfRule type="iconSet" priority="241" id="{C584D4C3-FD90-46AD-9695-FE312F740C2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I70:J72</xm:sqref>
        </x14:conditionalFormatting>
        <x14:conditionalFormatting xmlns:xm="http://schemas.microsoft.com/office/excel/2006/main">
          <x14:cfRule type="iconSet" priority="151" id="{EEF5B797-15EA-4A99-9406-2732E99DA1D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I73:J73</xm:sqref>
        </x14:conditionalFormatting>
        <x14:conditionalFormatting xmlns:xm="http://schemas.microsoft.com/office/excel/2006/main">
          <x14:cfRule type="iconSet" priority="146" id="{9103C295-EF85-4EEB-A797-4A24AD19A71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I74:J74</xm:sqref>
        </x14:conditionalFormatting>
        <x14:conditionalFormatting xmlns:xm="http://schemas.microsoft.com/office/excel/2006/main">
          <x14:cfRule type="iconSet" priority="141" id="{F635239C-4689-4BBC-9A01-D9B38910F9F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I75:J75</xm:sqref>
        </x14:conditionalFormatting>
        <x14:conditionalFormatting xmlns:xm="http://schemas.microsoft.com/office/excel/2006/main">
          <x14:cfRule type="iconSet" priority="136" id="{D0DA560E-671E-41B9-9131-39BC5E51FBA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I76:J76</xm:sqref>
        </x14:conditionalFormatting>
        <x14:conditionalFormatting xmlns:xm="http://schemas.microsoft.com/office/excel/2006/main">
          <x14:cfRule type="iconSet" priority="131" id="{8D195833-2E95-4748-B6E2-42D16F3F4DB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I77:J77</xm:sqref>
        </x14:conditionalFormatting>
        <x14:conditionalFormatting xmlns:xm="http://schemas.microsoft.com/office/excel/2006/main">
          <x14:cfRule type="iconSet" priority="126" id="{54B615E0-4126-4AB7-B2C9-D67BD30134F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I78:J78</xm:sqref>
        </x14:conditionalFormatting>
        <x14:conditionalFormatting xmlns:xm="http://schemas.microsoft.com/office/excel/2006/main">
          <x14:cfRule type="iconSet" priority="121" id="{3F3E0E6F-D3CE-4555-BE76-1F656F85FA3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I79:J79</xm:sqref>
        </x14:conditionalFormatting>
        <x14:conditionalFormatting xmlns:xm="http://schemas.microsoft.com/office/excel/2006/main">
          <x14:cfRule type="iconSet" priority="116" id="{EC09C954-2B82-4979-AD8B-873C89B414F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I80:J80</xm:sqref>
        </x14:conditionalFormatting>
        <x14:conditionalFormatting xmlns:xm="http://schemas.microsoft.com/office/excel/2006/main">
          <x14:cfRule type="iconSet" priority="111" id="{47A81D38-23ED-4209-BDB0-329E9675011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I81:J81</xm:sqref>
        </x14:conditionalFormatting>
        <x14:conditionalFormatting xmlns:xm="http://schemas.microsoft.com/office/excel/2006/main">
          <x14:cfRule type="iconSet" priority="106" id="{C0260422-94AC-48E8-9015-5F8AC8ED93F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I82:J82</xm:sqref>
        </x14:conditionalFormatting>
        <x14:conditionalFormatting xmlns:xm="http://schemas.microsoft.com/office/excel/2006/main">
          <x14:cfRule type="iconSet" priority="98" id="{B5134F77-D0C8-4B78-BD6F-BD92D6E02DA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I83:J83</xm:sqref>
        </x14:conditionalFormatting>
        <x14:conditionalFormatting xmlns:xm="http://schemas.microsoft.com/office/excel/2006/main">
          <x14:cfRule type="iconSet" priority="93" id="{9847FAD9-0F63-42A4-9EE9-F999FBE53DB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I84:J84</xm:sqref>
        </x14:conditionalFormatting>
        <x14:conditionalFormatting xmlns:xm="http://schemas.microsoft.com/office/excel/2006/main">
          <x14:cfRule type="iconSet" priority="88" id="{26A99F5F-A952-46A7-BD43-A068C605245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I85:J85</xm:sqref>
        </x14:conditionalFormatting>
        <x14:conditionalFormatting xmlns:xm="http://schemas.microsoft.com/office/excel/2006/main">
          <x14:cfRule type="iconSet" priority="83" id="{F778BBFF-6FC2-4A01-8824-563E841BD1C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I86:J86</xm:sqref>
        </x14:conditionalFormatting>
        <x14:conditionalFormatting xmlns:xm="http://schemas.microsoft.com/office/excel/2006/main">
          <x14:cfRule type="iconSet" priority="78" id="{28881476-434D-497D-A906-F21A9494C07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I87:J87</xm:sqref>
        </x14:conditionalFormatting>
        <x14:conditionalFormatting xmlns:xm="http://schemas.microsoft.com/office/excel/2006/main">
          <x14:cfRule type="iconSet" priority="73" id="{7CAD7EC3-8A82-4A62-A3B2-C2D3B985FB9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I88:J88</xm:sqref>
        </x14:conditionalFormatting>
        <x14:conditionalFormatting xmlns:xm="http://schemas.microsoft.com/office/excel/2006/main">
          <x14:cfRule type="iconSet" priority="68" id="{40F5294D-1032-41EC-A5AD-642119C6284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I89:J89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4B9C7-AE5B-4FA7-B52A-30AE4488BECC}">
  <sheetPr codeName="Hoja20">
    <tabColor theme="9" tint="0.79998168889431442"/>
  </sheetPr>
  <dimension ref="A1:K37"/>
  <sheetViews>
    <sheetView showGridLines="0" showRowColHeaders="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20" sqref="B20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" defaultRowHeight="14.4" x14ac:dyDescent="0.55000000000000004"/>
  <cols>
    <col min="1" max="1" width="29.68359375" style="51" customWidth="1"/>
    <col min="2" max="2" width="54" style="51" customWidth="1"/>
    <col min="3" max="3" width="9.41796875" style="51" customWidth="1"/>
    <col min="4" max="4" width="17.15625" style="51" hidden="1" customWidth="1"/>
    <col min="5" max="5" width="13.41796875" style="51" hidden="1" customWidth="1"/>
    <col min="6" max="6" width="18.578125" style="51" hidden="1" customWidth="1"/>
    <col min="7" max="7" width="19" style="51" hidden="1" customWidth="1"/>
    <col min="8" max="8" width="14.83984375" style="51" hidden="1" customWidth="1"/>
    <col min="9" max="9" width="15.15625" style="51" hidden="1" customWidth="1"/>
    <col min="10" max="10" width="12" style="51" hidden="1" customWidth="1"/>
    <col min="11" max="11" width="15.578125" style="51" customWidth="1"/>
    <col min="12" max="16384" width="11" style="51"/>
  </cols>
  <sheetData>
    <row r="1" spans="1:11" ht="18.3" x14ac:dyDescent="0.55000000000000004">
      <c r="A1" s="510" t="s">
        <v>898</v>
      </c>
      <c r="B1" s="511"/>
      <c r="C1" s="511"/>
      <c r="D1" s="511"/>
      <c r="E1" s="511"/>
      <c r="F1" s="511"/>
      <c r="G1" s="511"/>
      <c r="H1" s="511"/>
      <c r="I1" s="511"/>
      <c r="J1" s="511"/>
      <c r="K1" s="512"/>
    </row>
    <row r="2" spans="1:11" ht="14.7" thickBot="1" x14ac:dyDescent="0.6">
      <c r="A2" s="421" t="s">
        <v>744</v>
      </c>
      <c r="B2" s="422" t="s">
        <v>755</v>
      </c>
      <c r="C2" s="422" t="s">
        <v>747</v>
      </c>
      <c r="D2" s="423" t="s">
        <v>756</v>
      </c>
      <c r="E2" s="423" t="s">
        <v>757</v>
      </c>
      <c r="F2" s="423" t="s">
        <v>758</v>
      </c>
      <c r="G2" s="423" t="s">
        <v>759</v>
      </c>
      <c r="H2" s="423" t="s">
        <v>760</v>
      </c>
      <c r="I2" s="423" t="s">
        <v>761</v>
      </c>
      <c r="J2" s="423" t="s">
        <v>754</v>
      </c>
      <c r="K2" s="424" t="s">
        <v>885</v>
      </c>
    </row>
    <row r="3" spans="1:11" x14ac:dyDescent="0.55000000000000004">
      <c r="A3" s="425" t="s">
        <v>855</v>
      </c>
      <c r="B3" s="426" t="s">
        <v>886</v>
      </c>
      <c r="C3" s="426" t="s">
        <v>768</v>
      </c>
      <c r="D3" s="426" t="s">
        <v>887</v>
      </c>
      <c r="E3" s="426"/>
      <c r="F3" s="426"/>
      <c r="G3" s="426"/>
      <c r="H3" s="426"/>
      <c r="I3" s="426"/>
      <c r="J3" s="426"/>
      <c r="K3" s="427" t="s">
        <v>887</v>
      </c>
    </row>
    <row r="4" spans="1:11" x14ac:dyDescent="0.55000000000000004">
      <c r="A4" s="368" t="s">
        <v>855</v>
      </c>
      <c r="B4" s="369" t="s">
        <v>888</v>
      </c>
      <c r="C4" s="369" t="s">
        <v>768</v>
      </c>
      <c r="D4" s="369" t="s">
        <v>887</v>
      </c>
      <c r="E4" s="369"/>
      <c r="F4" s="369"/>
      <c r="G4" s="369"/>
      <c r="H4" s="369"/>
      <c r="I4" s="369"/>
      <c r="J4" s="369"/>
      <c r="K4" s="370" t="s">
        <v>887</v>
      </c>
    </row>
    <row r="5" spans="1:11" x14ac:dyDescent="0.55000000000000004">
      <c r="A5" s="368" t="s">
        <v>855</v>
      </c>
      <c r="B5" s="369" t="s">
        <v>889</v>
      </c>
      <c r="C5" s="369" t="s">
        <v>768</v>
      </c>
      <c r="D5" s="369" t="s">
        <v>887</v>
      </c>
      <c r="E5" s="369"/>
      <c r="F5" s="369"/>
      <c r="G5" s="369"/>
      <c r="H5" s="369"/>
      <c r="I5" s="369"/>
      <c r="J5" s="369"/>
      <c r="K5" s="370" t="s">
        <v>887</v>
      </c>
    </row>
    <row r="6" spans="1:11" x14ac:dyDescent="0.55000000000000004">
      <c r="A6" s="368" t="s">
        <v>810</v>
      </c>
      <c r="B6" s="369" t="s">
        <v>255</v>
      </c>
      <c r="C6" s="369" t="s">
        <v>766</v>
      </c>
      <c r="D6" s="369"/>
      <c r="E6" s="369"/>
      <c r="F6" s="369"/>
      <c r="G6" s="369"/>
      <c r="H6" s="369"/>
      <c r="I6" s="369"/>
      <c r="J6" s="369"/>
      <c r="K6" s="370" t="s">
        <v>890</v>
      </c>
    </row>
    <row r="7" spans="1:11" x14ac:dyDescent="0.55000000000000004">
      <c r="A7" s="368" t="s">
        <v>810</v>
      </c>
      <c r="B7" s="369" t="s">
        <v>256</v>
      </c>
      <c r="C7" s="369" t="s">
        <v>766</v>
      </c>
      <c r="D7" s="369"/>
      <c r="E7" s="369"/>
      <c r="F7" s="369"/>
      <c r="G7" s="369"/>
      <c r="H7" s="369"/>
      <c r="I7" s="369"/>
      <c r="J7" s="369"/>
      <c r="K7" s="370" t="s">
        <v>890</v>
      </c>
    </row>
    <row r="8" spans="1:11" x14ac:dyDescent="0.55000000000000004">
      <c r="A8" s="368" t="s">
        <v>810</v>
      </c>
      <c r="B8" s="369" t="s">
        <v>381</v>
      </c>
      <c r="C8" s="369" t="s">
        <v>767</v>
      </c>
      <c r="D8" s="369"/>
      <c r="E8" s="369"/>
      <c r="F8" s="369"/>
      <c r="G8" s="369"/>
      <c r="H8" s="369"/>
      <c r="I8" s="369"/>
      <c r="J8" s="369"/>
      <c r="K8" s="370" t="s">
        <v>890</v>
      </c>
    </row>
    <row r="9" spans="1:11" x14ac:dyDescent="0.55000000000000004">
      <c r="A9" s="368" t="s">
        <v>810</v>
      </c>
      <c r="B9" s="369" t="s">
        <v>382</v>
      </c>
      <c r="C9" s="369" t="s">
        <v>766</v>
      </c>
      <c r="D9" s="369"/>
      <c r="E9" s="369"/>
      <c r="F9" s="369"/>
      <c r="G9" s="369"/>
      <c r="H9" s="369"/>
      <c r="I9" s="369"/>
      <c r="J9" s="369"/>
      <c r="K9" s="370" t="s">
        <v>890</v>
      </c>
    </row>
    <row r="10" spans="1:11" x14ac:dyDescent="0.55000000000000004">
      <c r="A10" s="368" t="s">
        <v>827</v>
      </c>
      <c r="B10" s="369" t="s">
        <v>205</v>
      </c>
      <c r="C10" s="369" t="s">
        <v>766</v>
      </c>
      <c r="D10" s="369"/>
      <c r="E10" s="369"/>
      <c r="F10" s="369"/>
      <c r="G10" s="369"/>
      <c r="H10" s="369"/>
      <c r="I10" s="369"/>
      <c r="J10" s="369"/>
      <c r="K10" s="370" t="s">
        <v>890</v>
      </c>
    </row>
    <row r="11" spans="1:11" x14ac:dyDescent="0.55000000000000004">
      <c r="A11" s="368" t="s">
        <v>891</v>
      </c>
      <c r="B11" s="369" t="s">
        <v>9</v>
      </c>
      <c r="C11" s="371" t="s">
        <v>766</v>
      </c>
      <c r="D11" s="369" t="s">
        <v>892</v>
      </c>
      <c r="E11" s="369"/>
      <c r="F11" s="369"/>
      <c r="G11" s="369"/>
      <c r="H11" s="369"/>
      <c r="I11" s="369"/>
      <c r="J11" s="369"/>
      <c r="K11" s="370" t="s">
        <v>892</v>
      </c>
    </row>
    <row r="12" spans="1:11" x14ac:dyDescent="0.55000000000000004">
      <c r="A12" s="368" t="s">
        <v>891</v>
      </c>
      <c r="B12" s="369" t="s">
        <v>215</v>
      </c>
      <c r="C12" s="371" t="s">
        <v>766</v>
      </c>
      <c r="D12" s="369" t="s">
        <v>890</v>
      </c>
      <c r="E12" s="369"/>
      <c r="F12" s="369"/>
      <c r="G12" s="369"/>
      <c r="H12" s="369"/>
      <c r="I12" s="369"/>
      <c r="J12" s="369"/>
      <c r="K12" s="370" t="s">
        <v>890</v>
      </c>
    </row>
    <row r="13" spans="1:11" x14ac:dyDescent="0.55000000000000004">
      <c r="A13" s="368" t="s">
        <v>815</v>
      </c>
      <c r="B13" s="369" t="s">
        <v>267</v>
      </c>
      <c r="C13" s="369" t="s">
        <v>765</v>
      </c>
      <c r="D13" s="369"/>
      <c r="E13" s="372"/>
      <c r="F13" s="369"/>
      <c r="G13" s="369"/>
      <c r="H13" s="369"/>
      <c r="I13" s="369"/>
      <c r="J13" s="369"/>
      <c r="K13" s="370" t="s">
        <v>893</v>
      </c>
    </row>
    <row r="14" spans="1:11" ht="25.8" x14ac:dyDescent="0.55000000000000004">
      <c r="A14" s="368" t="s">
        <v>815</v>
      </c>
      <c r="B14" s="369" t="s">
        <v>266</v>
      </c>
      <c r="C14" s="369" t="s">
        <v>765</v>
      </c>
      <c r="D14" s="369"/>
      <c r="E14" s="369"/>
      <c r="F14" s="369"/>
      <c r="G14" s="369"/>
      <c r="H14" s="369"/>
      <c r="I14" s="369"/>
      <c r="J14" s="369"/>
      <c r="K14" s="370" t="s">
        <v>893</v>
      </c>
    </row>
    <row r="15" spans="1:11" x14ac:dyDescent="0.55000000000000004">
      <c r="A15" s="368" t="s">
        <v>827</v>
      </c>
      <c r="B15" s="369" t="s">
        <v>207</v>
      </c>
      <c r="C15" s="371" t="s">
        <v>765</v>
      </c>
      <c r="D15" s="369"/>
      <c r="E15" s="369"/>
      <c r="F15" s="369"/>
      <c r="G15" s="369"/>
      <c r="H15" s="369"/>
      <c r="I15" s="369"/>
      <c r="J15" s="369"/>
      <c r="K15" s="370" t="s">
        <v>893</v>
      </c>
    </row>
    <row r="16" spans="1:11" x14ac:dyDescent="0.55000000000000004">
      <c r="A16" s="368" t="s">
        <v>827</v>
      </c>
      <c r="B16" s="369" t="s">
        <v>402</v>
      </c>
      <c r="C16" s="371" t="s">
        <v>765</v>
      </c>
      <c r="D16" s="369"/>
      <c r="E16" s="369"/>
      <c r="F16" s="369"/>
      <c r="G16" s="369"/>
      <c r="H16" s="369"/>
      <c r="I16" s="369"/>
      <c r="J16" s="369"/>
      <c r="K16" s="370" t="s">
        <v>893</v>
      </c>
    </row>
    <row r="17" spans="1:11" x14ac:dyDescent="0.55000000000000004">
      <c r="A17" s="368" t="s">
        <v>891</v>
      </c>
      <c r="B17" s="369" t="s">
        <v>216</v>
      </c>
      <c r="C17" s="371" t="s">
        <v>765</v>
      </c>
      <c r="D17" s="369" t="s">
        <v>893</v>
      </c>
      <c r="E17" s="369"/>
      <c r="F17" s="369"/>
      <c r="G17" s="369"/>
      <c r="H17" s="369"/>
      <c r="I17" s="369"/>
      <c r="J17" s="369"/>
      <c r="K17" s="370" t="s">
        <v>893</v>
      </c>
    </row>
    <row r="18" spans="1:11" x14ac:dyDescent="0.55000000000000004">
      <c r="A18" s="368" t="s">
        <v>891</v>
      </c>
      <c r="B18" s="369" t="s">
        <v>217</v>
      </c>
      <c r="C18" s="371" t="s">
        <v>770</v>
      </c>
      <c r="D18" s="369" t="s">
        <v>894</v>
      </c>
      <c r="E18" s="369"/>
      <c r="F18" s="369"/>
      <c r="G18" s="369"/>
      <c r="H18" s="369"/>
      <c r="I18" s="369"/>
      <c r="J18" s="369"/>
      <c r="K18" s="370" t="s">
        <v>894</v>
      </c>
    </row>
    <row r="19" spans="1:11" ht="38.700000000000003" x14ac:dyDescent="0.55000000000000004">
      <c r="A19" s="368" t="s">
        <v>818</v>
      </c>
      <c r="B19" s="369" t="s">
        <v>371</v>
      </c>
      <c r="C19" s="369"/>
      <c r="D19" s="372"/>
      <c r="E19" s="372"/>
      <c r="F19" s="369"/>
      <c r="G19" s="369"/>
      <c r="H19" s="369"/>
      <c r="I19" s="369"/>
      <c r="J19" s="369"/>
      <c r="K19" s="370" t="s">
        <v>895</v>
      </c>
    </row>
    <row r="20" spans="1:11" ht="38.700000000000003" x14ac:dyDescent="0.55000000000000004">
      <c r="A20" s="368" t="s">
        <v>884</v>
      </c>
      <c r="B20" s="369" t="s">
        <v>14</v>
      </c>
      <c r="C20" s="369"/>
      <c r="D20" s="369" t="s">
        <v>896</v>
      </c>
      <c r="E20" s="369"/>
      <c r="F20" s="369"/>
      <c r="G20" s="369"/>
      <c r="H20" s="369"/>
      <c r="I20" s="369"/>
      <c r="J20" s="369"/>
      <c r="K20" s="370" t="s">
        <v>897</v>
      </c>
    </row>
    <row r="21" spans="1:11" ht="38.700000000000003" x14ac:dyDescent="0.55000000000000004">
      <c r="A21" s="368" t="s">
        <v>884</v>
      </c>
      <c r="B21" s="369" t="s">
        <v>15</v>
      </c>
      <c r="C21" s="369"/>
      <c r="D21" s="369" t="s">
        <v>896</v>
      </c>
      <c r="E21" s="369"/>
      <c r="F21" s="369"/>
      <c r="G21" s="369"/>
      <c r="H21" s="369"/>
      <c r="I21" s="369"/>
      <c r="J21" s="369"/>
      <c r="K21" s="370" t="s">
        <v>897</v>
      </c>
    </row>
    <row r="22" spans="1:11" ht="38.700000000000003" x14ac:dyDescent="0.55000000000000004">
      <c r="A22" s="368" t="s">
        <v>884</v>
      </c>
      <c r="B22" s="369" t="s">
        <v>218</v>
      </c>
      <c r="C22" s="369"/>
      <c r="D22" s="369" t="s">
        <v>896</v>
      </c>
      <c r="E22" s="369"/>
      <c r="F22" s="369"/>
      <c r="G22" s="369"/>
      <c r="H22" s="369"/>
      <c r="I22" s="369"/>
      <c r="J22" s="369"/>
      <c r="K22" s="370" t="s">
        <v>897</v>
      </c>
    </row>
    <row r="23" spans="1:11" ht="25.8" x14ac:dyDescent="0.55000000000000004">
      <c r="A23" s="368" t="s">
        <v>778</v>
      </c>
      <c r="B23" s="369" t="s">
        <v>412</v>
      </c>
      <c r="C23" s="369"/>
      <c r="D23" s="369" t="s">
        <v>896</v>
      </c>
      <c r="E23" s="369"/>
      <c r="F23" s="369"/>
      <c r="G23" s="369"/>
      <c r="H23" s="369"/>
      <c r="I23" s="369"/>
      <c r="J23" s="369"/>
      <c r="K23" s="370" t="s">
        <v>897</v>
      </c>
    </row>
    <row r="24" spans="1:11" ht="25.8" x14ac:dyDescent="0.55000000000000004">
      <c r="A24" s="368"/>
      <c r="B24" s="369" t="s">
        <v>250</v>
      </c>
      <c r="C24" s="369"/>
      <c r="D24" s="369" t="s">
        <v>896</v>
      </c>
      <c r="E24" s="369"/>
      <c r="F24" s="369"/>
      <c r="G24" s="369"/>
      <c r="H24" s="369"/>
      <c r="I24" s="369"/>
      <c r="J24" s="369"/>
      <c r="K24" s="370" t="s">
        <v>897</v>
      </c>
    </row>
    <row r="25" spans="1:11" ht="25.8" x14ac:dyDescent="0.55000000000000004">
      <c r="A25" s="368"/>
      <c r="B25" s="369" t="s">
        <v>251</v>
      </c>
      <c r="C25" s="369"/>
      <c r="D25" s="369" t="s">
        <v>896</v>
      </c>
      <c r="E25" s="369"/>
      <c r="F25" s="369"/>
      <c r="G25" s="369"/>
      <c r="H25" s="369"/>
      <c r="I25" s="369"/>
      <c r="J25" s="369"/>
      <c r="K25" s="370" t="s">
        <v>897</v>
      </c>
    </row>
    <row r="26" spans="1:11" ht="25.8" x14ac:dyDescent="0.55000000000000004">
      <c r="A26" s="368"/>
      <c r="B26" s="369" t="s">
        <v>364</v>
      </c>
      <c r="C26" s="369"/>
      <c r="D26" s="369" t="s">
        <v>896</v>
      </c>
      <c r="E26" s="369"/>
      <c r="F26" s="369"/>
      <c r="G26" s="369"/>
      <c r="H26" s="369"/>
      <c r="I26" s="369"/>
      <c r="J26" s="369"/>
      <c r="K26" s="370" t="s">
        <v>897</v>
      </c>
    </row>
    <row r="27" spans="1:11" ht="25.8" x14ac:dyDescent="0.55000000000000004">
      <c r="A27" s="368"/>
      <c r="B27" s="369" t="s">
        <v>252</v>
      </c>
      <c r="C27" s="369"/>
      <c r="D27" s="369" t="s">
        <v>896</v>
      </c>
      <c r="E27" s="369"/>
      <c r="F27" s="369"/>
      <c r="G27" s="369"/>
      <c r="H27" s="369"/>
      <c r="I27" s="369"/>
      <c r="J27" s="369"/>
      <c r="K27" s="370" t="s">
        <v>897</v>
      </c>
    </row>
    <row r="28" spans="1:11" ht="25.8" x14ac:dyDescent="0.55000000000000004">
      <c r="A28" s="368"/>
      <c r="B28" s="369" t="s">
        <v>254</v>
      </c>
      <c r="C28" s="369"/>
      <c r="D28" s="369" t="s">
        <v>896</v>
      </c>
      <c r="E28" s="369"/>
      <c r="F28" s="369"/>
      <c r="G28" s="369"/>
      <c r="H28" s="369"/>
      <c r="I28" s="369"/>
      <c r="J28" s="369"/>
      <c r="K28" s="370" t="s">
        <v>897</v>
      </c>
    </row>
    <row r="29" spans="1:11" ht="25.8" x14ac:dyDescent="0.55000000000000004">
      <c r="A29" s="368"/>
      <c r="B29" s="369" t="s">
        <v>373</v>
      </c>
      <c r="C29" s="369"/>
      <c r="D29" s="369" t="s">
        <v>896</v>
      </c>
      <c r="E29" s="369"/>
      <c r="F29" s="369"/>
      <c r="G29" s="369"/>
      <c r="H29" s="369"/>
      <c r="I29" s="369"/>
      <c r="J29" s="369"/>
      <c r="K29" s="370" t="s">
        <v>897</v>
      </c>
    </row>
    <row r="30" spans="1:11" ht="25.8" x14ac:dyDescent="0.55000000000000004">
      <c r="A30" s="368"/>
      <c r="B30" s="369" t="s">
        <v>374</v>
      </c>
      <c r="C30" s="369"/>
      <c r="D30" s="369" t="s">
        <v>896</v>
      </c>
      <c r="E30" s="369"/>
      <c r="F30" s="369"/>
      <c r="G30" s="369"/>
      <c r="H30" s="369"/>
      <c r="I30" s="369"/>
      <c r="J30" s="369"/>
      <c r="K30" s="370" t="s">
        <v>897</v>
      </c>
    </row>
    <row r="31" spans="1:11" ht="25.8" x14ac:dyDescent="0.55000000000000004">
      <c r="A31" s="368"/>
      <c r="B31" s="369" t="s">
        <v>375</v>
      </c>
      <c r="C31" s="369"/>
      <c r="D31" s="369" t="s">
        <v>896</v>
      </c>
      <c r="E31" s="369"/>
      <c r="F31" s="369"/>
      <c r="G31" s="369"/>
      <c r="H31" s="369"/>
      <c r="I31" s="369"/>
      <c r="J31" s="369"/>
      <c r="K31" s="370" t="s">
        <v>897</v>
      </c>
    </row>
    <row r="32" spans="1:11" ht="25.8" x14ac:dyDescent="0.55000000000000004">
      <c r="A32" s="368"/>
      <c r="B32" s="369" t="s">
        <v>376</v>
      </c>
      <c r="C32" s="369"/>
      <c r="D32" s="369" t="s">
        <v>896</v>
      </c>
      <c r="E32" s="369"/>
      <c r="F32" s="369"/>
      <c r="G32" s="369"/>
      <c r="H32" s="369"/>
      <c r="I32" s="369"/>
      <c r="J32" s="369"/>
      <c r="K32" s="370" t="s">
        <v>897</v>
      </c>
    </row>
    <row r="33" spans="1:11" ht="25.8" x14ac:dyDescent="0.55000000000000004">
      <c r="A33" s="368"/>
      <c r="B33" s="369" t="s">
        <v>377</v>
      </c>
      <c r="C33" s="369"/>
      <c r="D33" s="369" t="s">
        <v>896</v>
      </c>
      <c r="E33" s="369"/>
      <c r="F33" s="369"/>
      <c r="G33" s="369"/>
      <c r="H33" s="369"/>
      <c r="I33" s="369"/>
      <c r="J33" s="369"/>
      <c r="K33" s="370" t="s">
        <v>897</v>
      </c>
    </row>
    <row r="34" spans="1:11" ht="25.8" x14ac:dyDescent="0.55000000000000004">
      <c r="A34" s="368"/>
      <c r="B34" s="369" t="s">
        <v>378</v>
      </c>
      <c r="C34" s="369"/>
      <c r="D34" s="369" t="s">
        <v>896</v>
      </c>
      <c r="E34" s="369"/>
      <c r="F34" s="369"/>
      <c r="G34" s="369"/>
      <c r="H34" s="369"/>
      <c r="I34" s="369"/>
      <c r="J34" s="369"/>
      <c r="K34" s="370" t="s">
        <v>897</v>
      </c>
    </row>
    <row r="35" spans="1:11" ht="25.8" x14ac:dyDescent="0.55000000000000004">
      <c r="A35" s="368"/>
      <c r="B35" s="369" t="s">
        <v>379</v>
      </c>
      <c r="C35" s="369"/>
      <c r="D35" s="369" t="s">
        <v>896</v>
      </c>
      <c r="E35" s="369"/>
      <c r="F35" s="369"/>
      <c r="G35" s="369"/>
      <c r="H35" s="369"/>
      <c r="I35" s="369"/>
      <c r="J35" s="369"/>
      <c r="K35" s="370" t="s">
        <v>897</v>
      </c>
    </row>
    <row r="36" spans="1:11" ht="25.8" x14ac:dyDescent="0.55000000000000004">
      <c r="A36" s="368"/>
      <c r="B36" s="369" t="s">
        <v>900</v>
      </c>
      <c r="C36" s="369"/>
      <c r="D36" s="369"/>
      <c r="E36" s="369"/>
      <c r="F36" s="369"/>
      <c r="G36" s="369"/>
      <c r="H36" s="369"/>
      <c r="I36" s="369"/>
      <c r="J36" s="369"/>
      <c r="K36" s="370" t="s">
        <v>897</v>
      </c>
    </row>
    <row r="37" spans="1:11" ht="26.1" thickBot="1" x14ac:dyDescent="0.6">
      <c r="A37" s="428"/>
      <c r="B37" s="429" t="s">
        <v>901</v>
      </c>
      <c r="C37" s="429"/>
      <c r="D37" s="429"/>
      <c r="E37" s="429"/>
      <c r="F37" s="429"/>
      <c r="G37" s="429"/>
      <c r="H37" s="429"/>
      <c r="I37" s="429"/>
      <c r="J37" s="429"/>
      <c r="K37" s="430" t="s">
        <v>897</v>
      </c>
    </row>
  </sheetData>
  <sheetProtection algorithmName="SHA-512" hashValue="WhrWBZ0JQdQ9OywZSdEOWvffIKPQChmacPWPcehvkAqKh7OxbiA2cDVg2sKpva3w4SrDxirhCroRVkszLEt34g==" saltValue="JFn87z3SNRJoEl2ERQWRnw==" spinCount="100000" sheet="1" objects="1" scenarios="1"/>
  <mergeCells count="1">
    <mergeCell ref="A1:K1"/>
  </mergeCells>
  <conditionalFormatting sqref="D3:E32 H3:J32">
    <cfRule type="cellIs" dxfId="1347" priority="10" operator="greaterThan">
      <formula>1.05</formula>
    </cfRule>
  </conditionalFormatting>
  <conditionalFormatting sqref="D33:E37 H33:J37">
    <cfRule type="cellIs" dxfId="1346" priority="1" operator="greaterThan">
      <formula>1.1</formula>
    </cfRule>
  </conditionalFormatting>
  <conditionalFormatting sqref="J3:J32">
    <cfRule type="cellIs" dxfId="1345" priority="13" operator="greaterThan">
      <formula>0</formula>
    </cfRule>
  </conditionalFormatting>
  <conditionalFormatting sqref="J33:J37">
    <cfRule type="cellIs" dxfId="1344" priority="7" operator="greater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85" orientation="portrait" horizontalDpi="1200" verticalDpi="120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A38224C3-CA55-45CB-B1EC-F6CBD787A73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D3:E3</xm:sqref>
        </x14:conditionalFormatting>
        <x14:conditionalFormatting xmlns:xm="http://schemas.microsoft.com/office/excel/2006/main">
          <x14:cfRule type="iconSet" priority="12" id="{B46D0FCB-851C-41CA-BFCB-A33D861E8ED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D4:E25</xm:sqref>
        </x14:conditionalFormatting>
        <x14:conditionalFormatting xmlns:xm="http://schemas.microsoft.com/office/excel/2006/main">
          <x14:cfRule type="iconSet" priority="16" id="{6C11AC09-2C75-4C81-9A15-C0868FD0BB5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D26:E32</xm:sqref>
        </x14:conditionalFormatting>
        <x14:conditionalFormatting xmlns:xm="http://schemas.microsoft.com/office/excel/2006/main">
          <x14:cfRule type="iconSet" priority="9" id="{4FDD3274-F863-4858-BA6F-75BEB089ACB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D33:E33</xm:sqref>
        </x14:conditionalFormatting>
        <x14:conditionalFormatting xmlns:xm="http://schemas.microsoft.com/office/excel/2006/main">
          <x14:cfRule type="iconSet" priority="6" id="{36C25053-007E-49B9-9178-7BEC51F9B3E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D34:E35</xm:sqref>
        </x14:conditionalFormatting>
        <x14:conditionalFormatting xmlns:xm="http://schemas.microsoft.com/office/excel/2006/main">
          <x14:cfRule type="iconSet" priority="3" id="{A95A6871-0450-457D-8986-8895FB16C4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D36:E37</xm:sqref>
        </x14:conditionalFormatting>
        <x14:conditionalFormatting xmlns:xm="http://schemas.microsoft.com/office/excel/2006/main">
          <x14:cfRule type="iconSet" priority="14" id="{E26A1780-87D7-41A1-A97E-0D94475D696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H3:I3</xm:sqref>
        </x14:conditionalFormatting>
        <x14:conditionalFormatting xmlns:xm="http://schemas.microsoft.com/office/excel/2006/main">
          <x14:cfRule type="iconSet" priority="11" id="{77014256-14DC-494B-A06E-F117C843C47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H4:I25</xm:sqref>
        </x14:conditionalFormatting>
        <x14:conditionalFormatting xmlns:xm="http://schemas.microsoft.com/office/excel/2006/main">
          <x14:cfRule type="iconSet" priority="17" id="{77F61192-BE28-4960-B85E-A934CA1639C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H26:I32</xm:sqref>
        </x14:conditionalFormatting>
        <x14:conditionalFormatting xmlns:xm="http://schemas.microsoft.com/office/excel/2006/main">
          <x14:cfRule type="iconSet" priority="8" id="{06256943-C832-4B15-9A82-C3B92C7BCD1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H33:I33</xm:sqref>
        </x14:conditionalFormatting>
        <x14:conditionalFormatting xmlns:xm="http://schemas.microsoft.com/office/excel/2006/main">
          <x14:cfRule type="iconSet" priority="5" id="{CE231D57-B378-4087-AEF3-8F627AFB59D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H34:I35</xm:sqref>
        </x14:conditionalFormatting>
        <x14:conditionalFormatting xmlns:xm="http://schemas.microsoft.com/office/excel/2006/main">
          <x14:cfRule type="iconSet" priority="2" id="{0233824C-E788-49E9-ADCA-0FBF93C630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H36:I37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61D08-5FFB-4E7F-AB64-EFE10141863E}">
  <sheetPr codeName="Hoja2">
    <tabColor theme="9" tint="0.79998168889431442"/>
  </sheetPr>
  <dimension ref="A2:R189"/>
  <sheetViews>
    <sheetView showGridLines="0" showRowColHeaders="0" tabSelected="1" zoomScale="80" zoomScaleNormal="80" workbookViewId="0">
      <selection activeCell="C19" sqref="C19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RowHeight="14.4" x14ac:dyDescent="0.55000000000000004"/>
  <cols>
    <col min="1" max="1" width="4" customWidth="1"/>
    <col min="2" max="2" width="66.578125" customWidth="1"/>
    <col min="3" max="5" width="15.68359375" customWidth="1"/>
    <col min="6" max="6" width="6.3125" style="134" customWidth="1"/>
    <col min="7" max="7" width="37.7890625" customWidth="1"/>
    <col min="8" max="10" width="16.83984375" customWidth="1"/>
    <col min="11" max="13" width="16.68359375" customWidth="1"/>
    <col min="14" max="16" width="12.578125" customWidth="1"/>
    <col min="17" max="17" width="19" customWidth="1"/>
  </cols>
  <sheetData>
    <row r="2" spans="2:18" x14ac:dyDescent="0.55000000000000004">
      <c r="G2" s="461" t="s">
        <v>909</v>
      </c>
      <c r="H2" s="466"/>
      <c r="I2" s="466"/>
    </row>
    <row r="3" spans="2:18" x14ac:dyDescent="0.55000000000000004">
      <c r="G3" s="462" t="s">
        <v>750</v>
      </c>
      <c r="H3" t="s">
        <v>903</v>
      </c>
    </row>
    <row r="4" spans="2:18" x14ac:dyDescent="0.55000000000000004">
      <c r="G4" s="463" t="s">
        <v>749</v>
      </c>
      <c r="H4" t="s">
        <v>904</v>
      </c>
    </row>
    <row r="5" spans="2:18" x14ac:dyDescent="0.55000000000000004">
      <c r="G5" s="464" t="s">
        <v>748</v>
      </c>
      <c r="H5" t="s">
        <v>905</v>
      </c>
    </row>
    <row r="6" spans="2:18" x14ac:dyDescent="0.55000000000000004">
      <c r="G6" s="465" t="s">
        <v>906</v>
      </c>
      <c r="H6" t="s">
        <v>907</v>
      </c>
    </row>
    <row r="8" spans="2:18" ht="25.5" customHeight="1" x14ac:dyDescent="0.55000000000000004"/>
    <row r="10" spans="2:18" ht="14.7" thickBot="1" x14ac:dyDescent="0.6">
      <c r="B10" s="59"/>
    </row>
    <row r="11" spans="2:18" ht="25" customHeight="1" thickTop="1" x14ac:dyDescent="0.55000000000000004">
      <c r="B11" s="513" t="s">
        <v>707</v>
      </c>
      <c r="C11" s="514"/>
      <c r="D11" s="514"/>
      <c r="E11" s="515"/>
    </row>
    <row r="12" spans="2:18" ht="40" customHeight="1" thickBot="1" x14ac:dyDescent="0.6">
      <c r="B12" s="516"/>
      <c r="C12" s="517"/>
      <c r="D12" s="517"/>
      <c r="E12" s="518"/>
      <c r="G12" s="519" t="s">
        <v>400</v>
      </c>
      <c r="H12" s="519"/>
      <c r="I12" s="519"/>
      <c r="J12" s="519"/>
      <c r="K12" s="519"/>
      <c r="L12" s="519"/>
      <c r="M12" s="519"/>
      <c r="N12" s="519"/>
      <c r="O12" s="519"/>
      <c r="P12" s="519"/>
      <c r="Q12" s="519"/>
    </row>
    <row r="13" spans="2:18" ht="50.25" customHeight="1" thickBot="1" x14ac:dyDescent="0.6">
      <c r="B13" s="290" t="s">
        <v>302</v>
      </c>
      <c r="C13" s="283" t="s">
        <v>303</v>
      </c>
      <c r="D13" s="283" t="s">
        <v>415</v>
      </c>
      <c r="E13" s="284" t="s">
        <v>416</v>
      </c>
      <c r="G13" s="452" t="s">
        <v>385</v>
      </c>
      <c r="H13" s="452" t="s">
        <v>675</v>
      </c>
      <c r="I13" s="452" t="s">
        <v>676</v>
      </c>
      <c r="J13" s="452" t="s">
        <v>677</v>
      </c>
      <c r="K13" s="452" t="s">
        <v>678</v>
      </c>
      <c r="L13" s="452" t="s">
        <v>679</v>
      </c>
      <c r="M13" s="452" t="s">
        <v>680</v>
      </c>
      <c r="N13" s="452" t="s">
        <v>681</v>
      </c>
      <c r="O13" s="452" t="s">
        <v>682</v>
      </c>
      <c r="P13" s="452" t="s">
        <v>683</v>
      </c>
      <c r="Q13" s="452" t="s">
        <v>879</v>
      </c>
    </row>
    <row r="14" spans="2:18" ht="13.9" customHeight="1" x14ac:dyDescent="0.55000000000000004">
      <c r="B14" s="256" t="s">
        <v>350</v>
      </c>
      <c r="C14" s="73">
        <f>+'4. FORMACIÓN X REGIONAL'!C52</f>
        <v>277973</v>
      </c>
      <c r="D14" s="73">
        <f>+'4. FORMACIÓN X REGIONAL'!D52</f>
        <v>206492</v>
      </c>
      <c r="E14" s="436">
        <f>+'4. FORMACIÓN X REGIONAL'!E52</f>
        <v>0.74284912563450411</v>
      </c>
      <c r="F14" s="440"/>
      <c r="G14" s="453" t="s">
        <v>386</v>
      </c>
      <c r="H14" s="254">
        <f>+'4. FORMACIÓN X REGIONAL'!AJ52</f>
        <v>7067</v>
      </c>
      <c r="I14" s="254">
        <f>+'4. FORMACIÓN X REGIONAL'!AK52</f>
        <v>2897</v>
      </c>
      <c r="J14" s="113">
        <f>'4. FORMACIÓN X REGIONAL'!AL52</f>
        <v>0.40993349370312721</v>
      </c>
      <c r="K14" s="261">
        <f>+'4. FORMACIÓN X REGIONAL'!AM52</f>
        <v>945</v>
      </c>
      <c r="L14" s="261">
        <f>+'4. FORMACIÓN X REGIONAL'!AN52</f>
        <v>490</v>
      </c>
      <c r="M14" s="454">
        <f>'4. FORMACIÓN X REGIONAL'!AO52</f>
        <v>0.51851851851851849</v>
      </c>
      <c r="N14" s="261">
        <f>+'4. FORMACIÓN X REGIONAL'!AP52</f>
        <v>1091</v>
      </c>
      <c r="O14" s="261">
        <f>'4. FORMACIÓN X REGIONAL'!AQ52</f>
        <v>577</v>
      </c>
      <c r="P14" s="454">
        <f>'4. FORMACIÓN X REGIONAL'!AR52</f>
        <v>0.52887259395050412</v>
      </c>
      <c r="Q14" s="261">
        <f t="shared" ref="Q14:Q20" si="0">+H14+K14+N14</f>
        <v>9103</v>
      </c>
      <c r="R14" s="12"/>
    </row>
    <row r="15" spans="2:18" ht="13.9" customHeight="1" x14ac:dyDescent="0.55000000000000004">
      <c r="B15" s="256" t="s">
        <v>181</v>
      </c>
      <c r="C15" s="73">
        <f>+'4. FORMACIÓN X REGIONAL'!F52</f>
        <v>165569</v>
      </c>
      <c r="D15" s="73">
        <f>+'4. FORMACIÓN X REGIONAL'!G52</f>
        <v>134436</v>
      </c>
      <c r="E15" s="436">
        <f>+'4. FORMACIÓN X REGIONAL'!H52</f>
        <v>0.81196359221835002</v>
      </c>
      <c r="F15" s="440"/>
      <c r="G15" s="453" t="s">
        <v>387</v>
      </c>
      <c r="H15" s="254">
        <f>+'4. FORMACIÓN X REGIONAL'!X52</f>
        <v>18889</v>
      </c>
      <c r="I15" s="254">
        <f>+'4. FORMACIÓN X REGIONAL'!Y52</f>
        <v>10507</v>
      </c>
      <c r="J15" s="113">
        <f>'4. FORMACIÓN X REGIONAL'!Z52</f>
        <v>0.55624966911959339</v>
      </c>
      <c r="K15" s="261">
        <f>+'4. FORMACIÓN X REGIONAL'!AA52</f>
        <v>1920</v>
      </c>
      <c r="L15" s="261">
        <f>+'4. FORMACIÓN X REGIONAL'!AB52</f>
        <v>1800</v>
      </c>
      <c r="M15" s="454">
        <f>'4. FORMACIÓN X REGIONAL'!AC52</f>
        <v>0.9375</v>
      </c>
      <c r="N15" s="261">
        <f>+'4. FORMACIÓN X REGIONAL'!AD52</f>
        <v>1504</v>
      </c>
      <c r="O15" s="261">
        <f>'4. FORMACIÓN X REGIONAL'!AE52</f>
        <v>1321</v>
      </c>
      <c r="P15" s="454">
        <f>'4. FORMACIÓN X REGIONAL'!AF52</f>
        <v>0.87832446808510634</v>
      </c>
      <c r="Q15" s="261">
        <f t="shared" si="0"/>
        <v>22313</v>
      </c>
      <c r="R15" s="12"/>
    </row>
    <row r="16" spans="2:18" ht="13.9" customHeight="1" x14ac:dyDescent="0.55000000000000004">
      <c r="B16" s="256" t="s">
        <v>264</v>
      </c>
      <c r="C16" s="73">
        <f>+'4. FORMACIÓN X REGIONAL'!I52</f>
        <v>15000</v>
      </c>
      <c r="D16" s="73">
        <f>+'4. FORMACIÓN X REGIONAL'!J52</f>
        <v>6157</v>
      </c>
      <c r="E16" s="436">
        <f>+'4. FORMACIÓN X REGIONAL'!K52</f>
        <v>0.41046666666666665</v>
      </c>
      <c r="F16" s="440"/>
      <c r="G16" s="453" t="s">
        <v>388</v>
      </c>
      <c r="H16" s="254">
        <f>+'4. FORMACIÓN X REGIONAL'!BN52</f>
        <v>1320</v>
      </c>
      <c r="I16" s="254">
        <f>+'4. FORMACIÓN X REGIONAL'!BO52</f>
        <v>433</v>
      </c>
      <c r="J16" s="455">
        <f>'4. FORMACIÓN X REGIONAL'!BP52</f>
        <v>0.32803030303030301</v>
      </c>
      <c r="K16" s="255"/>
      <c r="L16" s="254"/>
      <c r="M16" s="257"/>
      <c r="N16" s="255"/>
      <c r="O16" s="254"/>
      <c r="P16" s="257"/>
      <c r="Q16" s="261">
        <f t="shared" si="0"/>
        <v>1320</v>
      </c>
      <c r="R16" s="12"/>
    </row>
    <row r="17" spans="2:18" ht="13.9" customHeight="1" x14ac:dyDescent="0.55000000000000004">
      <c r="B17" s="256" t="s">
        <v>182</v>
      </c>
      <c r="C17" s="73">
        <f>+'4. FORMACIÓN X REGIONAL'!L52</f>
        <v>2399</v>
      </c>
      <c r="D17" s="73">
        <f>+'4. FORMACIÓN X REGIONAL'!M52</f>
        <v>2609</v>
      </c>
      <c r="E17" s="437">
        <f>+'4. FORMACIÓN X REGIONAL'!N52</f>
        <v>1.0875364735306379</v>
      </c>
      <c r="F17" s="440"/>
      <c r="G17" s="453" t="s">
        <v>389</v>
      </c>
      <c r="H17" s="254">
        <f>+'4. FORMACIÓN X REGIONAL'!BH52</f>
        <v>475067</v>
      </c>
      <c r="I17" s="254">
        <f>+'4. FORMACIÓN X REGIONAL'!BI52</f>
        <v>470813</v>
      </c>
      <c r="J17" s="436">
        <f>'4. FORMACIÓN X REGIONAL'!BJ52</f>
        <v>0.99104547358583106</v>
      </c>
      <c r="K17" s="255"/>
      <c r="L17" s="254"/>
      <c r="M17" s="257"/>
      <c r="N17" s="255"/>
      <c r="O17" s="254"/>
      <c r="P17" s="257"/>
      <c r="Q17" s="261">
        <f t="shared" si="0"/>
        <v>475067</v>
      </c>
      <c r="R17" s="12"/>
    </row>
    <row r="18" spans="2:18" ht="13.9" customHeight="1" x14ac:dyDescent="0.55000000000000004">
      <c r="B18" s="256" t="s">
        <v>325</v>
      </c>
      <c r="C18" s="73">
        <f>+'4. FORMACIÓN X REGIONAL'!O52</f>
        <v>678</v>
      </c>
      <c r="D18" s="73">
        <f>+'4. FORMACIÓN X REGIONAL'!P52</f>
        <v>694</v>
      </c>
      <c r="E18" s="437">
        <f>+'4. FORMACIÓN X REGIONAL'!Q52</f>
        <v>1.0235988200589972</v>
      </c>
      <c r="F18" s="440"/>
      <c r="G18" s="453" t="s">
        <v>390</v>
      </c>
      <c r="H18" s="254">
        <f>+'4. FORMACIÓN X REGIONAL'!AV52+'4. FORMACIÓN X REGIONAL'!AY52</f>
        <v>318816</v>
      </c>
      <c r="I18" s="254">
        <f>+'4. FORMACIÓN X REGIONAL'!AW52+'4. FORMACIÓN X REGIONAL'!AZ52</f>
        <v>210313</v>
      </c>
      <c r="J18" s="113">
        <f>+I18/H18</f>
        <v>0.65966889992974009</v>
      </c>
      <c r="K18" s="254">
        <f>+'4. FORMACIÓN X REGIONAL'!BB52</f>
        <v>24795</v>
      </c>
      <c r="L18" s="254">
        <f>+'4. FORMACIÓN X REGIONAL'!BC52</f>
        <v>19285</v>
      </c>
      <c r="M18" s="454">
        <f>'4. FORMACIÓN X REGIONAL'!BD52</f>
        <v>0.77777777777777779</v>
      </c>
      <c r="N18" s="254">
        <f>+'4. FORMACIÓN X REGIONAL'!BE52</f>
        <v>3881</v>
      </c>
      <c r="O18" s="254">
        <f>'4. FORMACIÓN X REGIONAL'!BF52</f>
        <v>3459</v>
      </c>
      <c r="P18" s="454">
        <f>'4. FORMACIÓN X REGIONAL'!BG52</f>
        <v>0.89126513785106931</v>
      </c>
      <c r="Q18" s="261">
        <f t="shared" si="0"/>
        <v>347492</v>
      </c>
      <c r="R18" s="12"/>
    </row>
    <row r="19" spans="2:18" ht="13.9" customHeight="1" x14ac:dyDescent="0.55000000000000004">
      <c r="B19" s="258" t="s">
        <v>380</v>
      </c>
      <c r="C19" s="123">
        <f>SUM(C14:C18)</f>
        <v>461619</v>
      </c>
      <c r="D19" s="123">
        <f t="shared" ref="D19" si="1">SUM(D14:D18)</f>
        <v>350388</v>
      </c>
      <c r="E19" s="438">
        <f>+D19/C19</f>
        <v>0.75904154725000483</v>
      </c>
      <c r="F19" s="440"/>
      <c r="G19" s="456" t="s">
        <v>399</v>
      </c>
      <c r="H19" s="170">
        <f>SUM(H14:H18)</f>
        <v>821159</v>
      </c>
      <c r="I19" s="170">
        <f t="shared" ref="I19" si="2">SUM(I14:I18)</f>
        <v>694963</v>
      </c>
      <c r="J19" s="457">
        <f>I19/H19</f>
        <v>0.84631965307571366</v>
      </c>
      <c r="K19" s="170">
        <f>SUM(K14:K18)</f>
        <v>27660</v>
      </c>
      <c r="L19" s="170">
        <f t="shared" ref="L19" si="3">SUM(L14:L18)</f>
        <v>21575</v>
      </c>
      <c r="M19" s="458">
        <f>L19/K19</f>
        <v>0.78000723065798983</v>
      </c>
      <c r="N19" s="170">
        <f>SUM(N14:N18)</f>
        <v>6476</v>
      </c>
      <c r="O19" s="170">
        <f t="shared" ref="O19" si="4">SUM(O14:O18)</f>
        <v>5357</v>
      </c>
      <c r="P19" s="458">
        <f>O19/N19</f>
        <v>0.82720815318097596</v>
      </c>
      <c r="Q19" s="170">
        <f t="shared" si="0"/>
        <v>855295</v>
      </c>
      <c r="R19" s="12"/>
    </row>
    <row r="20" spans="2:18" ht="13.9" customHeight="1" x14ac:dyDescent="0.55000000000000004">
      <c r="B20" s="175" t="s">
        <v>304</v>
      </c>
      <c r="C20" s="160">
        <f>+'4. FORMACIÓN X REGIONAL'!U52</f>
        <v>461619</v>
      </c>
      <c r="D20" s="160">
        <f>+'4. FORMACIÓN X REGIONAL'!V52</f>
        <v>350388</v>
      </c>
      <c r="E20" s="438">
        <f>+'4. FORMACIÓN X REGIONAL'!W52</f>
        <v>0.75904154725000483</v>
      </c>
      <c r="F20" s="440"/>
      <c r="G20" s="453" t="s">
        <v>391</v>
      </c>
      <c r="H20" s="254">
        <f>+'4. FORMACIÓN X REGIONAL'!C52+'4. FORMACIÓN X REGIONAL'!F52+'4. FORMACIÓN X REGIONAL'!I52</f>
        <v>458542</v>
      </c>
      <c r="I20" s="254">
        <f>+'4. FORMACIÓN X REGIONAL'!D52+'4. FORMACIÓN X REGIONAL'!G52+'4. FORMACIÓN X REGIONAL'!J52</f>
        <v>347085</v>
      </c>
      <c r="J20" s="113">
        <f>I20/H20</f>
        <v>0.7569317532527009</v>
      </c>
      <c r="K20" s="254">
        <f>+'4. FORMACIÓN X REGIONAL'!L52</f>
        <v>2399</v>
      </c>
      <c r="L20" s="254">
        <f>+'4. FORMACIÓN X REGIONAL'!M52</f>
        <v>2609</v>
      </c>
      <c r="M20" s="454">
        <f>'4. FORMACIÓN X REGIONAL'!N52</f>
        <v>1.0875364735306379</v>
      </c>
      <c r="N20" s="254">
        <f>+'4. FORMACIÓN X REGIONAL'!O52</f>
        <v>678</v>
      </c>
      <c r="O20" s="254">
        <f>+'4. FORMACIÓN X REGIONAL'!P52</f>
        <v>694</v>
      </c>
      <c r="P20" s="454">
        <f>'4. FORMACIÓN X REGIONAL'!Q52</f>
        <v>1.0235988200589972</v>
      </c>
      <c r="Q20" s="261">
        <f t="shared" si="0"/>
        <v>461619</v>
      </c>
      <c r="R20" s="12"/>
    </row>
    <row r="21" spans="2:18" ht="27" customHeight="1" x14ac:dyDescent="0.55000000000000004">
      <c r="B21" s="256" t="s">
        <v>183</v>
      </c>
      <c r="C21" s="73">
        <f>+'4. FORMACIÓN X REGIONAL'!X52</f>
        <v>18889</v>
      </c>
      <c r="D21" s="73">
        <f>+'4. FORMACIÓN X REGIONAL'!Y52</f>
        <v>10507</v>
      </c>
      <c r="E21" s="436">
        <f>+'4. FORMACIÓN X REGIONAL'!Z52</f>
        <v>0.55624966911959339</v>
      </c>
      <c r="F21" s="440"/>
      <c r="G21" s="456" t="s">
        <v>392</v>
      </c>
      <c r="H21" s="170">
        <f>+H20</f>
        <v>458542</v>
      </c>
      <c r="I21" s="170">
        <f t="shared" ref="I21" si="5">+I20</f>
        <v>347085</v>
      </c>
      <c r="J21" s="457">
        <f>I20/H20</f>
        <v>0.7569317532527009</v>
      </c>
      <c r="K21" s="170">
        <f t="shared" ref="K21:N21" si="6">+K20</f>
        <v>2399</v>
      </c>
      <c r="L21" s="170">
        <f t="shared" ref="L21" si="7">+L20</f>
        <v>2609</v>
      </c>
      <c r="M21" s="458">
        <f>L21/K21</f>
        <v>1.0875364735306379</v>
      </c>
      <c r="N21" s="170">
        <f t="shared" si="6"/>
        <v>678</v>
      </c>
      <c r="O21" s="170">
        <f t="shared" ref="O21" si="8">+O20</f>
        <v>694</v>
      </c>
      <c r="P21" s="458">
        <f>O21/N21</f>
        <v>1.0235988200589972</v>
      </c>
      <c r="Q21" s="170">
        <f t="shared" ref="Q21:Q28" si="9">+N21+K21+H21</f>
        <v>461619</v>
      </c>
      <c r="R21" s="12"/>
    </row>
    <row r="22" spans="2:18" ht="13.9" customHeight="1" x14ac:dyDescent="0.55000000000000004">
      <c r="B22" s="256" t="s">
        <v>184</v>
      </c>
      <c r="C22" s="73">
        <f>+'4. FORMACIÓN X REGIONAL'!AA52</f>
        <v>1920</v>
      </c>
      <c r="D22" s="73">
        <f>+'4. FORMACIÓN X REGIONAL'!AB52</f>
        <v>1800</v>
      </c>
      <c r="E22" s="437">
        <f>+'4. FORMACIÓN X REGIONAL'!AC52</f>
        <v>0.9375</v>
      </c>
      <c r="F22" s="440"/>
      <c r="G22" s="456" t="s">
        <v>393</v>
      </c>
      <c r="H22" s="170">
        <f>+H21+H19</f>
        <v>1279701</v>
      </c>
      <c r="I22" s="170">
        <f t="shared" ref="I22" si="10">+I21+I19</f>
        <v>1042048</v>
      </c>
      <c r="J22" s="457">
        <f>I22/H22</f>
        <v>0.81429021310446736</v>
      </c>
      <c r="K22" s="170">
        <f t="shared" ref="K22:N22" si="11">+K21+K19</f>
        <v>30059</v>
      </c>
      <c r="L22" s="170">
        <f t="shared" ref="L22" si="12">+L21+L19</f>
        <v>24184</v>
      </c>
      <c r="M22" s="458">
        <f>L22/K22</f>
        <v>0.8045510496024485</v>
      </c>
      <c r="N22" s="170">
        <f t="shared" si="11"/>
        <v>7154</v>
      </c>
      <c r="O22" s="170">
        <f t="shared" ref="O22" si="13">+O21+O19</f>
        <v>6051</v>
      </c>
      <c r="P22" s="458">
        <f>O22/N22</f>
        <v>0.84582051998881747</v>
      </c>
      <c r="Q22" s="170">
        <f t="shared" si="9"/>
        <v>1316914</v>
      </c>
      <c r="R22" s="12"/>
    </row>
    <row r="23" spans="2:18" ht="13.9" customHeight="1" x14ac:dyDescent="0.55000000000000004">
      <c r="B23" s="256" t="s">
        <v>353</v>
      </c>
      <c r="C23" s="73">
        <f>+'4. FORMACIÓN X REGIONAL'!AD52</f>
        <v>1504</v>
      </c>
      <c r="D23" s="73">
        <f>+'4. FORMACIÓN X REGIONAL'!AE52</f>
        <v>1321</v>
      </c>
      <c r="E23" s="437">
        <f>+'4. FORMACIÓN X REGIONAL'!AF52</f>
        <v>0.87832446808510634</v>
      </c>
      <c r="F23" s="440"/>
      <c r="G23" s="453" t="s">
        <v>394</v>
      </c>
      <c r="H23" s="254">
        <f>+'4. FORMACIÓN X REGIONAL'!BW44+'4. FORMACIÓN X REGIONAL'!BZ44+'4. FORMACIÓN X REGIONAL'!CC44+'4. FORMACIÓN X REGIONAL'!CF44</f>
        <v>6236696</v>
      </c>
      <c r="I23" s="254">
        <f>+'4. FORMACIÓN X REGIONAL'!BX44+'4. FORMACIÓN X REGIONAL'!CA44+'4. FORMACIÓN X REGIONAL'!CD44+'4. FORMACIÓN X REGIONAL'!CG44</f>
        <v>2040402</v>
      </c>
      <c r="J23" s="459">
        <f>I23/H23</f>
        <v>0.32716072741079572</v>
      </c>
      <c r="K23" s="254">
        <f>+'4. FORMACIÓN X REGIONAL'!CL44</f>
        <v>589134</v>
      </c>
      <c r="L23" s="254">
        <f>+'4. FORMACIÓN X REGIONAL'!CM44</f>
        <v>249018</v>
      </c>
      <c r="M23" s="459">
        <f>'4. FORMACIÓN X REGIONAL'!CN44</f>
        <v>0.42268482212875169</v>
      </c>
      <c r="N23" s="254">
        <f>+'4. FORMACIÓN X REGIONAL'!CO44</f>
        <v>89200</v>
      </c>
      <c r="O23" s="254">
        <f>+'4. FORMACIÓN X REGIONAL'!CP44</f>
        <v>40144</v>
      </c>
      <c r="P23" s="459">
        <f>'4. FORMACIÓN X REGIONAL'!CQ44</f>
        <v>0.45004484304932735</v>
      </c>
      <c r="Q23" s="460">
        <f t="shared" si="9"/>
        <v>6915030</v>
      </c>
      <c r="R23" s="12"/>
    </row>
    <row r="24" spans="2:18" ht="13.9" customHeight="1" x14ac:dyDescent="0.55000000000000004">
      <c r="B24" s="258" t="s">
        <v>356</v>
      </c>
      <c r="C24" s="123">
        <f>SUM(C21:C23)</f>
        <v>22313</v>
      </c>
      <c r="D24" s="123">
        <f t="shared" ref="D24" si="14">SUM(D21:D23)</f>
        <v>13628</v>
      </c>
      <c r="E24" s="438">
        <f>+D24/C24</f>
        <v>0.61076502487339224</v>
      </c>
      <c r="F24" s="440"/>
      <c r="G24" s="453" t="s">
        <v>395</v>
      </c>
      <c r="H24" s="254">
        <f>+'4. FORMACIÓN X REGIONAL'!CU46</f>
        <v>78030</v>
      </c>
      <c r="I24" s="254">
        <f>+'4. FORMACIÓN X REGIONAL'!CV46</f>
        <v>0</v>
      </c>
      <c r="J24" s="257">
        <f>I24/H24</f>
        <v>0</v>
      </c>
      <c r="K24" s="255"/>
      <c r="L24" s="254"/>
      <c r="M24" s="257"/>
      <c r="N24" s="254"/>
      <c r="O24" s="254"/>
      <c r="P24" s="257"/>
      <c r="Q24" s="460">
        <f t="shared" si="9"/>
        <v>78030</v>
      </c>
      <c r="R24" s="12"/>
    </row>
    <row r="25" spans="2:18" ht="13.9" customHeight="1" x14ac:dyDescent="0.55000000000000004">
      <c r="B25" s="256" t="s">
        <v>185</v>
      </c>
      <c r="C25" s="73">
        <f>+'4. FORMACIÓN X REGIONAL'!AJ52</f>
        <v>7067</v>
      </c>
      <c r="D25" s="73">
        <f>+'4. FORMACIÓN X REGIONAL'!AK52</f>
        <v>2897</v>
      </c>
      <c r="E25" s="436">
        <f>+'4. FORMACIÓN X REGIONAL'!AL52</f>
        <v>0.40993349370312721</v>
      </c>
      <c r="F25" s="440"/>
      <c r="G25" s="453" t="s">
        <v>396</v>
      </c>
      <c r="H25" s="254"/>
      <c r="I25" s="254"/>
      <c r="J25" s="257"/>
      <c r="K25" s="254">
        <f>+'4. FORMACIÓN X REGIONAL'!CU48</f>
        <v>30000</v>
      </c>
      <c r="L25" s="254">
        <f>+'4. FORMACIÓN X REGIONAL'!CV48</f>
        <v>0</v>
      </c>
      <c r="M25" s="257">
        <f>'4. FORMACIÓN X REGIONAL'!CW48</f>
        <v>0</v>
      </c>
      <c r="N25" s="255"/>
      <c r="O25" s="254"/>
      <c r="P25" s="257"/>
      <c r="Q25" s="460">
        <f t="shared" si="9"/>
        <v>30000</v>
      </c>
      <c r="R25" s="12"/>
    </row>
    <row r="26" spans="2:18" ht="13.9" customHeight="1" x14ac:dyDescent="0.55000000000000004">
      <c r="B26" s="256" t="s">
        <v>186</v>
      </c>
      <c r="C26" s="73">
        <f>+'4. FORMACIÓN X REGIONAL'!AM52</f>
        <v>945</v>
      </c>
      <c r="D26" s="73">
        <f>+'4. FORMACIÓN X REGIONAL'!AN52</f>
        <v>490</v>
      </c>
      <c r="E26" s="437">
        <f>+'4. FORMACIÓN X REGIONAL'!AO52</f>
        <v>0.51851851851851849</v>
      </c>
      <c r="F26" s="440"/>
      <c r="G26" s="453" t="s">
        <v>211</v>
      </c>
      <c r="H26" s="254"/>
      <c r="I26" s="254"/>
      <c r="J26" s="257"/>
      <c r="K26" s="255"/>
      <c r="L26" s="254"/>
      <c r="M26" s="257"/>
      <c r="N26" s="254">
        <f>+'4. FORMACIÓN X REGIONAL'!CR50</f>
        <v>5000</v>
      </c>
      <c r="O26" s="254">
        <f>+'4. FORMACIÓN X REGIONAL'!CS50</f>
        <v>0</v>
      </c>
      <c r="P26" s="257">
        <f>'4. FORMACIÓN X REGIONAL'!CT50</f>
        <v>0</v>
      </c>
      <c r="Q26" s="460">
        <f t="shared" si="9"/>
        <v>5000</v>
      </c>
      <c r="R26" s="12"/>
    </row>
    <row r="27" spans="2:18" ht="13.9" customHeight="1" x14ac:dyDescent="0.55000000000000004">
      <c r="B27" s="256" t="s">
        <v>354</v>
      </c>
      <c r="C27" s="73">
        <f>+'4. FORMACIÓN X REGIONAL'!AP52</f>
        <v>1091</v>
      </c>
      <c r="D27" s="73">
        <f>+'4. FORMACIÓN X REGIONAL'!AQ52</f>
        <v>577</v>
      </c>
      <c r="E27" s="437">
        <f>+'4. FORMACIÓN X REGIONAL'!AR52</f>
        <v>0.52887259395050412</v>
      </c>
      <c r="F27" s="440"/>
      <c r="G27" s="456" t="s">
        <v>397</v>
      </c>
      <c r="H27" s="170">
        <f>SUM(H23:H26)</f>
        <v>6314726</v>
      </c>
      <c r="I27" s="170">
        <f t="shared" ref="I27" si="15">SUM(I23:I26)</f>
        <v>2040402</v>
      </c>
      <c r="J27" s="459">
        <f>I27/H27</f>
        <v>0.32311805769561497</v>
      </c>
      <c r="K27" s="170">
        <f>SUM(K23:K25)</f>
        <v>619134</v>
      </c>
      <c r="L27" s="170">
        <f t="shared" ref="L27" si="16">SUM(L23:L25)</f>
        <v>249018</v>
      </c>
      <c r="M27" s="459">
        <f>L27/K27</f>
        <v>0.4022037232650767</v>
      </c>
      <c r="N27" s="170">
        <f>SUM(N23:N26)</f>
        <v>94200</v>
      </c>
      <c r="O27" s="170">
        <f t="shared" ref="O27" si="17">SUM(O23:O26)</f>
        <v>40144</v>
      </c>
      <c r="P27" s="459">
        <f>O27/N27</f>
        <v>0.42615711252653926</v>
      </c>
      <c r="Q27" s="170">
        <f t="shared" si="9"/>
        <v>7028060</v>
      </c>
      <c r="R27" s="12"/>
    </row>
    <row r="28" spans="2:18" ht="13.9" customHeight="1" x14ac:dyDescent="0.55000000000000004">
      <c r="B28" s="258" t="s">
        <v>357</v>
      </c>
      <c r="C28" s="123">
        <f>SUM(C25:C27)</f>
        <v>9103</v>
      </c>
      <c r="D28" s="123">
        <f t="shared" ref="D28" si="18">SUM(D25:D27)</f>
        <v>3964</v>
      </c>
      <c r="E28" s="438">
        <f>+D28/C28</f>
        <v>0.43546083708667471</v>
      </c>
      <c r="F28" s="440"/>
      <c r="G28" s="456" t="s">
        <v>398</v>
      </c>
      <c r="H28" s="170">
        <f>+H27+H22</f>
        <v>7594427</v>
      </c>
      <c r="I28" s="170">
        <f t="shared" ref="I28" si="19">+I27+I22</f>
        <v>3082450</v>
      </c>
      <c r="J28" s="459">
        <f>I28/H28</f>
        <v>0.40588315616174858</v>
      </c>
      <c r="K28" s="170">
        <f t="shared" ref="K28:N28" si="20">+K27+K22</f>
        <v>649193</v>
      </c>
      <c r="L28" s="170">
        <f t="shared" ref="L28" si="21">+L27+L22</f>
        <v>273202</v>
      </c>
      <c r="M28" s="458">
        <f>L28/K28</f>
        <v>0.42083324989640986</v>
      </c>
      <c r="N28" s="170">
        <f t="shared" si="20"/>
        <v>101354</v>
      </c>
      <c r="O28" s="170">
        <f t="shared" ref="O28" si="22">+O27+O22</f>
        <v>46195</v>
      </c>
      <c r="P28" s="458">
        <f>O28/N28</f>
        <v>0.45577875564851905</v>
      </c>
      <c r="Q28" s="170">
        <f t="shared" si="9"/>
        <v>8344974</v>
      </c>
      <c r="R28" s="12"/>
    </row>
    <row r="29" spans="2:18" ht="13.9" customHeight="1" x14ac:dyDescent="0.55000000000000004">
      <c r="B29" s="256" t="s">
        <v>187</v>
      </c>
      <c r="C29" s="73">
        <f>+'4. FORMACIÓN X REGIONAL'!AV52</f>
        <v>260961</v>
      </c>
      <c r="D29" s="73">
        <f>+'4. FORMACIÓN X REGIONAL'!AW52</f>
        <v>175202</v>
      </c>
      <c r="E29" s="436">
        <f>+'4. FORMACIÓN X REGIONAL'!AX52</f>
        <v>0.67137235065776113</v>
      </c>
      <c r="F29" s="440"/>
    </row>
    <row r="30" spans="2:18" ht="13.9" customHeight="1" x14ac:dyDescent="0.55000000000000004">
      <c r="B30" s="256" t="s">
        <v>188</v>
      </c>
      <c r="C30" s="73">
        <f>+'4. FORMACIÓN X REGIONAL'!AY52</f>
        <v>57855</v>
      </c>
      <c r="D30" s="73">
        <f>+'4. FORMACIÓN X REGIONAL'!AZ52</f>
        <v>35111</v>
      </c>
      <c r="E30" s="436">
        <f>+'4. FORMACIÓN X REGIONAL'!BA52</f>
        <v>0.60687926713335061</v>
      </c>
      <c r="F30" s="440"/>
      <c r="G30" s="523" t="s">
        <v>899</v>
      </c>
      <c r="H30" s="523"/>
      <c r="I30" s="523"/>
      <c r="J30" s="523"/>
      <c r="K30" s="523"/>
      <c r="L30" s="523"/>
      <c r="M30" s="523"/>
      <c r="N30" s="523"/>
      <c r="O30" s="523"/>
      <c r="P30" s="523"/>
      <c r="Q30" s="523"/>
    </row>
    <row r="31" spans="2:18" ht="13.9" customHeight="1" x14ac:dyDescent="0.55000000000000004">
      <c r="B31" s="256" t="s">
        <v>189</v>
      </c>
      <c r="C31" s="73">
        <f>+'4. FORMACIÓN X REGIONAL'!BB52</f>
        <v>24795</v>
      </c>
      <c r="D31" s="73">
        <f>+'4. FORMACIÓN X REGIONAL'!BC52</f>
        <v>19285</v>
      </c>
      <c r="E31" s="437">
        <f>+'4. FORMACIÓN X REGIONAL'!BD52</f>
        <v>0.77777777777777779</v>
      </c>
      <c r="F31" s="440"/>
      <c r="G31" s="523"/>
      <c r="H31" s="523"/>
      <c r="I31" s="523"/>
      <c r="J31" s="523"/>
      <c r="K31" s="523"/>
      <c r="L31" s="523"/>
      <c r="M31" s="523"/>
      <c r="N31" s="523"/>
      <c r="O31" s="523"/>
      <c r="P31" s="523"/>
      <c r="Q31" s="523"/>
    </row>
    <row r="32" spans="2:18" ht="13.9" customHeight="1" x14ac:dyDescent="0.55000000000000004">
      <c r="B32" s="256" t="s">
        <v>351</v>
      </c>
      <c r="C32" s="73">
        <f>+'4. FORMACIÓN X REGIONAL'!BE52</f>
        <v>3881</v>
      </c>
      <c r="D32" s="73">
        <f>+'4. FORMACIÓN X REGIONAL'!BF52</f>
        <v>3459</v>
      </c>
      <c r="E32" s="437">
        <f>+'4. FORMACIÓN X REGIONAL'!BG52</f>
        <v>0.89126513785106931</v>
      </c>
      <c r="F32" s="440"/>
      <c r="G32" s="5"/>
    </row>
    <row r="33" spans="2:8" ht="13.9" customHeight="1" x14ac:dyDescent="0.55000000000000004">
      <c r="B33" s="256" t="s">
        <v>190</v>
      </c>
      <c r="C33" s="73">
        <f>+'4. FORMACIÓN X REGIONAL'!BH52</f>
        <v>475067</v>
      </c>
      <c r="D33" s="73">
        <f>+'4. FORMACIÓN X REGIONAL'!BI52</f>
        <v>470813</v>
      </c>
      <c r="E33" s="436">
        <f>+'4. FORMACIÓN X REGIONAL'!BJ52</f>
        <v>0.99104547358583106</v>
      </c>
      <c r="F33" s="440"/>
    </row>
    <row r="34" spans="2:8" ht="13.9" customHeight="1" x14ac:dyDescent="0.55000000000000004">
      <c r="B34" s="258" t="s">
        <v>358</v>
      </c>
      <c r="C34" s="123">
        <f>SUM(C29:C33)</f>
        <v>822559</v>
      </c>
      <c r="D34" s="123">
        <f t="shared" ref="D34" si="23">SUM(D29:D33)</f>
        <v>703870</v>
      </c>
      <c r="E34" s="438">
        <f>+D34/C34</f>
        <v>0.85570761489449387</v>
      </c>
      <c r="F34" s="440"/>
    </row>
    <row r="35" spans="2:8" ht="13.9" customHeight="1" x14ac:dyDescent="0.55000000000000004">
      <c r="B35" s="258" t="s">
        <v>359</v>
      </c>
      <c r="C35" s="123">
        <f>+'4. FORMACIÓN X REGIONAL'!BN52</f>
        <v>1320</v>
      </c>
      <c r="D35" s="123">
        <f>+'4. FORMACIÓN X REGIONAL'!BO52</f>
        <v>433</v>
      </c>
      <c r="E35" s="438">
        <f>+'4. FORMACIÓN X REGIONAL'!BP52</f>
        <v>0.32803030303030301</v>
      </c>
      <c r="F35" s="440"/>
      <c r="H35" s="12"/>
    </row>
    <row r="36" spans="2:8" ht="13.9" customHeight="1" x14ac:dyDescent="0.55000000000000004">
      <c r="B36" s="175" t="s">
        <v>355</v>
      </c>
      <c r="C36" s="160">
        <f>+'4. FORMACIÓN X REGIONAL'!BQ52</f>
        <v>855295</v>
      </c>
      <c r="D36" s="160">
        <f>+'4. FORMACIÓN X REGIONAL'!BR52</f>
        <v>721895</v>
      </c>
      <c r="E36" s="438">
        <f>+'4. FORMACIÓN X REGIONAL'!BS52</f>
        <v>0.84403042225197156</v>
      </c>
      <c r="F36" s="440"/>
    </row>
    <row r="37" spans="2:8" ht="13.9" customHeight="1" x14ac:dyDescent="0.55000000000000004">
      <c r="B37" s="175" t="s">
        <v>305</v>
      </c>
      <c r="C37" s="160">
        <f>+'4. FORMACIÓN X REGIONAL'!BT52</f>
        <v>1316914</v>
      </c>
      <c r="D37" s="160">
        <f>+'4. FORMACIÓN X REGIONAL'!BU52</f>
        <v>1072283</v>
      </c>
      <c r="E37" s="438">
        <f>+'4. FORMACIÓN X REGIONAL'!BV52</f>
        <v>0.81423919861129879</v>
      </c>
      <c r="F37" s="440"/>
    </row>
    <row r="38" spans="2:8" ht="13.9" customHeight="1" x14ac:dyDescent="0.55000000000000004">
      <c r="B38" s="258" t="s">
        <v>306</v>
      </c>
      <c r="C38" s="123">
        <f>+'4. FORMACIÓN X REGIONAL'!BW52</f>
        <v>2420160</v>
      </c>
      <c r="D38" s="123">
        <f>+'4. FORMACIÓN X REGIONAL'!BX52</f>
        <v>816664</v>
      </c>
      <c r="E38" s="438">
        <f>+'4. FORMACIÓN X REGIONAL'!BY52</f>
        <v>0.33744215258495308</v>
      </c>
      <c r="F38" s="440"/>
    </row>
    <row r="39" spans="2:8" ht="13.9" customHeight="1" x14ac:dyDescent="0.55000000000000004">
      <c r="B39" s="258" t="s">
        <v>307</v>
      </c>
      <c r="C39" s="123">
        <f>+'4. FORMACIÓN X REGIONAL'!BZ52</f>
        <v>2864984</v>
      </c>
      <c r="D39" s="123">
        <f>+'4. FORMACIÓN X REGIONAL'!CA52</f>
        <v>873871</v>
      </c>
      <c r="E39" s="438">
        <f>+'4. FORMACIÓN X REGIONAL'!CB52</f>
        <v>0.30501775926148278</v>
      </c>
      <c r="F39" s="440"/>
      <c r="H39" s="12"/>
    </row>
    <row r="40" spans="2:8" ht="13.9" customHeight="1" x14ac:dyDescent="0.55000000000000004">
      <c r="B40" s="256" t="s">
        <v>308</v>
      </c>
      <c r="C40" s="73">
        <f>+'4. FORMACIÓN X REGIONAL'!CC52</f>
        <v>917760</v>
      </c>
      <c r="D40" s="155">
        <f>+'4. FORMACIÓN X REGIONAL'!CD52</f>
        <v>312746</v>
      </c>
      <c r="E40" s="436">
        <f>+'4. FORMACIÓN X REGIONAL'!CE52</f>
        <v>0.34077100767085078</v>
      </c>
      <c r="F40" s="440"/>
    </row>
    <row r="41" spans="2:8" ht="13.9" customHeight="1" x14ac:dyDescent="0.55000000000000004">
      <c r="B41" s="256" t="s">
        <v>309</v>
      </c>
      <c r="C41" s="73">
        <f>+'4. FORMACIÓN X REGIONAL'!CF52</f>
        <v>111822</v>
      </c>
      <c r="D41" s="155">
        <f>+'4. FORMACIÓN X REGIONAL'!CG52</f>
        <v>37121</v>
      </c>
      <c r="E41" s="436">
        <f>+'4. FORMACIÓN X REGIONAL'!CH52</f>
        <v>0.33196508737100033</v>
      </c>
      <c r="F41" s="440"/>
    </row>
    <row r="42" spans="2:8" ht="13.9" customHeight="1" x14ac:dyDescent="0.55000000000000004">
      <c r="B42" s="258" t="s">
        <v>362</v>
      </c>
      <c r="C42" s="123">
        <f>+'4. FORMACIÓN X REGIONAL'!CI52</f>
        <v>1029582</v>
      </c>
      <c r="D42" s="156">
        <f>+'4. FORMACIÓN X REGIONAL'!CJ52</f>
        <v>349867</v>
      </c>
      <c r="E42" s="438">
        <f>+'4. FORMACIÓN X REGIONAL'!CK52</f>
        <v>0.33981460437342531</v>
      </c>
      <c r="F42" s="440"/>
    </row>
    <row r="43" spans="2:8" ht="13.9" customHeight="1" x14ac:dyDescent="0.55000000000000004">
      <c r="B43" s="258" t="s">
        <v>318</v>
      </c>
      <c r="C43" s="123">
        <f>+'4. FORMACIÓN X REGIONAL'!CL52</f>
        <v>619134</v>
      </c>
      <c r="D43" s="156">
        <f>+'4. FORMACIÓN X REGIONAL'!CM52</f>
        <v>249018</v>
      </c>
      <c r="E43" s="439">
        <f>+'4. FORMACIÓN X REGIONAL'!CN52</f>
        <v>0.4022037232650767</v>
      </c>
      <c r="F43" s="440"/>
    </row>
    <row r="44" spans="2:8" ht="13.9" customHeight="1" x14ac:dyDescent="0.55000000000000004">
      <c r="B44" s="258" t="s">
        <v>360</v>
      </c>
      <c r="C44" s="123">
        <f>+'4. FORMACIÓN X REGIONAL'!CO52</f>
        <v>94200</v>
      </c>
      <c r="D44" s="156">
        <f>+'4. FORMACIÓN X REGIONAL'!CP52</f>
        <v>40144</v>
      </c>
      <c r="E44" s="439">
        <f>+'4. FORMACIÓN X REGIONAL'!CQ52</f>
        <v>0.42615711252653926</v>
      </c>
      <c r="F44" s="440"/>
    </row>
    <row r="45" spans="2:8" ht="13.9" customHeight="1" x14ac:dyDescent="0.55000000000000004">
      <c r="B45" s="175" t="s">
        <v>321</v>
      </c>
      <c r="C45" s="160">
        <f>+'4. FORMACIÓN X REGIONAL'!CR52</f>
        <v>7028060</v>
      </c>
      <c r="D45" s="160">
        <f>+'4. FORMACIÓN X REGIONAL'!CS52</f>
        <v>2329564</v>
      </c>
      <c r="E45" s="439">
        <f>+'4. FORMACIÓN X REGIONAL'!CT52</f>
        <v>0.3314661513988213</v>
      </c>
      <c r="F45" s="440"/>
    </row>
    <row r="46" spans="2:8" ht="13.9" customHeight="1" thickBot="1" x14ac:dyDescent="0.6">
      <c r="B46" s="245" t="s">
        <v>320</v>
      </c>
      <c r="C46" s="232">
        <f>+'4. FORMACIÓN X REGIONAL'!CU52</f>
        <v>8344974</v>
      </c>
      <c r="D46" s="232">
        <f>+'4. FORMACIÓN X REGIONAL'!CV52</f>
        <v>3401847</v>
      </c>
      <c r="E46" s="439">
        <f>+'4. FORMACIÓN X REGIONAL'!CW52</f>
        <v>0.40765219879654507</v>
      </c>
      <c r="F46" s="440"/>
    </row>
    <row r="47" spans="2:8" x14ac:dyDescent="0.55000000000000004">
      <c r="B47" s="91"/>
      <c r="C47" s="89"/>
    </row>
    <row r="48" spans="2:8" x14ac:dyDescent="0.55000000000000004">
      <c r="B48" s="91"/>
      <c r="C48" s="89"/>
    </row>
    <row r="49" spans="1:7" ht="14.7" thickBot="1" x14ac:dyDescent="0.6">
      <c r="B49" s="91"/>
      <c r="C49" s="89"/>
    </row>
    <row r="50" spans="1:7" s="75" customFormat="1" ht="35.1" customHeight="1" thickBot="1" x14ac:dyDescent="1.05">
      <c r="A50"/>
      <c r="B50" s="182" t="s">
        <v>193</v>
      </c>
      <c r="C50" s="194" t="s">
        <v>303</v>
      </c>
      <c r="D50" s="215" t="s">
        <v>415</v>
      </c>
      <c r="E50" s="186" t="s">
        <v>416</v>
      </c>
      <c r="F50" s="339"/>
      <c r="G50"/>
    </row>
    <row r="51" spans="1:7" s="75" customFormat="1" ht="13.9" customHeight="1" x14ac:dyDescent="0.55000000000000004">
      <c r="A51"/>
      <c r="B51" s="259" t="s">
        <v>191</v>
      </c>
      <c r="C51" s="251">
        <f>+'4. FORMACIÓN X REGIONAL'!CX52</f>
        <v>649193</v>
      </c>
      <c r="D51" s="251">
        <f>+'4. FORMACIÓN X REGIONAL'!CY52</f>
        <v>273202</v>
      </c>
      <c r="E51" s="188">
        <f>+'4. FORMACIÓN X REGIONAL'!CZ52</f>
        <v>0.42083324989640986</v>
      </c>
      <c r="F51" s="440"/>
      <c r="G51"/>
    </row>
    <row r="52" spans="1:7" s="75" customFormat="1" ht="13.9" customHeight="1" x14ac:dyDescent="0.55000000000000004">
      <c r="A52"/>
      <c r="B52" s="256" t="s">
        <v>361</v>
      </c>
      <c r="C52" s="87">
        <f>+'4. FORMACIÓN X REGIONAL'!DA52</f>
        <v>101354</v>
      </c>
      <c r="D52" s="87">
        <f>+'4. FORMACIÓN X REGIONAL'!DB52</f>
        <v>46195</v>
      </c>
      <c r="E52" s="188">
        <f>+'4. FORMACIÓN X REGIONAL'!DC52</f>
        <v>0.45577875564851905</v>
      </c>
      <c r="F52" s="440"/>
      <c r="G52"/>
    </row>
    <row r="53" spans="1:7" s="75" customFormat="1" ht="13.9" customHeight="1" thickBot="1" x14ac:dyDescent="0.6">
      <c r="A53"/>
      <c r="B53" s="260" t="s">
        <v>192</v>
      </c>
      <c r="C53" s="201">
        <f>+'4. FORMACIÓN X REGIONAL'!DD52</f>
        <v>3561344</v>
      </c>
      <c r="D53" s="201">
        <f>+'4. FORMACIÓN X REGIONAL'!DE52</f>
        <v>1298957</v>
      </c>
      <c r="E53" s="326">
        <f>+'4. FORMACIÓN X REGIONAL'!DF52</f>
        <v>0.36473786300902133</v>
      </c>
      <c r="F53" s="440"/>
      <c r="G53"/>
    </row>
    <row r="54" spans="1:7" x14ac:dyDescent="0.55000000000000004">
      <c r="B54" s="91"/>
      <c r="C54" s="89"/>
    </row>
    <row r="55" spans="1:7" x14ac:dyDescent="0.55000000000000004">
      <c r="B55" s="91"/>
      <c r="C55" s="89"/>
    </row>
    <row r="56" spans="1:7" ht="14.7" thickBot="1" x14ac:dyDescent="0.6"/>
    <row r="57" spans="1:7" ht="40.15" customHeight="1" thickBot="1" x14ac:dyDescent="0.6">
      <c r="B57" s="520" t="s">
        <v>403</v>
      </c>
      <c r="C57" s="521"/>
      <c r="D57" s="521"/>
      <c r="E57" s="522"/>
    </row>
    <row r="59" spans="1:7" ht="21.3" x14ac:dyDescent="0.85">
      <c r="B59" s="127" t="s">
        <v>194</v>
      </c>
      <c r="C59" s="124" t="s">
        <v>303</v>
      </c>
      <c r="D59" s="125" t="s">
        <v>415</v>
      </c>
      <c r="E59" s="126" t="s">
        <v>416</v>
      </c>
    </row>
    <row r="60" spans="1:7" ht="13.9" customHeight="1" x14ac:dyDescent="0.55000000000000004">
      <c r="B60" s="33" t="s">
        <v>706</v>
      </c>
      <c r="C60" s="92">
        <f>+'4. FORMACIÓN X REGIONAL'!DG52</f>
        <v>0.89181818181818184</v>
      </c>
      <c r="D60" s="92">
        <f>+'4. FORMACIÓN X REGIONAL'!DH52</f>
        <v>0.96816757524927777</v>
      </c>
      <c r="E60" s="92">
        <f>+'4. FORMACIÓN X REGIONAL'!DI52</f>
        <v>1.0856109406464889</v>
      </c>
      <c r="F60" s="338"/>
    </row>
    <row r="61" spans="1:7" ht="13.9" customHeight="1" x14ac:dyDescent="0.55000000000000004">
      <c r="B61" s="33" t="s">
        <v>171</v>
      </c>
      <c r="C61" s="92">
        <f>+'4. FORMACIÓN X REGIONAL'!DJ52</f>
        <v>0.78962962962962979</v>
      </c>
      <c r="D61" s="92">
        <f>+'4. FORMACIÓN X REGIONAL'!DK52</f>
        <v>0.88613255105237676</v>
      </c>
      <c r="E61" s="92">
        <f>+'4. FORMACIÓN X REGIONAL'!DL52</f>
        <v>1.1222128929837789</v>
      </c>
      <c r="F61" s="338"/>
    </row>
    <row r="62" spans="1:7" ht="13.9" customHeight="1" x14ac:dyDescent="0.55000000000000004">
      <c r="B62" s="33" t="s">
        <v>170</v>
      </c>
      <c r="C62" s="92">
        <f>+'4. FORMACIÓN X REGIONAL'!DM52</f>
        <v>0.85045454545454546</v>
      </c>
      <c r="D62" s="92">
        <f>+'4. FORMACIÓN X REGIONAL'!DN52</f>
        <v>0.96417761585826189</v>
      </c>
      <c r="E62" s="92">
        <f>+'4. FORMACIÓN X REGIONAL'!DO52</f>
        <v>1.1337203393309332</v>
      </c>
      <c r="F62" s="338"/>
    </row>
    <row r="63" spans="1:7" ht="13.9" customHeight="1" x14ac:dyDescent="0.55000000000000004">
      <c r="B63" s="33" t="s">
        <v>172</v>
      </c>
      <c r="C63" s="92">
        <f>+'4. FORMACIÓN X REGIONAL'!DP52</f>
        <v>0.87424242424242427</v>
      </c>
      <c r="D63" s="92">
        <f>+'4. FORMACIÓN X REGIONAL'!DQ52</f>
        <v>0.95699507297918052</v>
      </c>
      <c r="E63" s="92">
        <f>+'4. FORMACIÓN X REGIONAL'!DR52</f>
        <v>1.0946564093002757</v>
      </c>
      <c r="F63" s="338"/>
    </row>
    <row r="64" spans="1:7" ht="13.9" customHeight="1" x14ac:dyDescent="0.55000000000000004">
      <c r="B64" s="33" t="s">
        <v>173</v>
      </c>
      <c r="C64" s="92">
        <f>+'4. FORMACIÓN X REGIONAL'!DS52</f>
        <v>0.80642857142857149</v>
      </c>
      <c r="D64" s="92">
        <f>+'4. FORMACIÓN X REGIONAL'!DT52</f>
        <v>0.90330714987057037</v>
      </c>
      <c r="E64" s="92">
        <f>+'4. FORMACIÓN X REGIONAL'!DU52</f>
        <v>1.1201328696357824</v>
      </c>
      <c r="F64" s="338"/>
    </row>
    <row r="65" spans="2:6" ht="13.9" customHeight="1" x14ac:dyDescent="0.55000000000000004">
      <c r="B65" s="33" t="s">
        <v>17</v>
      </c>
      <c r="C65" s="92">
        <f>+'4. FORMACIÓN X REGIONAL'!DV52</f>
        <v>0.84575757575757571</v>
      </c>
      <c r="D65" s="92">
        <f>+'4. FORMACIÓN X REGIONAL'!DW52</f>
        <v>0.936396223614964</v>
      </c>
      <c r="E65" s="92">
        <f>+'4. FORMACIÓN X REGIONAL'!DX52</f>
        <v>1.1071685911606526</v>
      </c>
      <c r="F65" s="338"/>
    </row>
    <row r="66" spans="2:6" ht="13.9" customHeight="1" x14ac:dyDescent="0.55000000000000004">
      <c r="B66" s="33" t="s">
        <v>176</v>
      </c>
      <c r="C66" s="92">
        <f>+'4. FORMACIÓN X REGIONAL'!DY52</f>
        <v>0.88303030303030317</v>
      </c>
      <c r="D66" s="92">
        <f>+'4. FORMACIÓN X REGIONAL'!DZ52</f>
        <v>0.96549489551762646</v>
      </c>
      <c r="E66" s="92">
        <f>+'4. FORMACIÓN X REGIONAL'!EA52</f>
        <v>1.093388179549817</v>
      </c>
      <c r="F66" s="338"/>
    </row>
    <row r="67" spans="2:6" ht="13.9" customHeight="1" x14ac:dyDescent="0.55000000000000004">
      <c r="B67" s="33" t="s">
        <v>177</v>
      </c>
      <c r="C67" s="92">
        <f>+'4. FORMACIÓN X REGIONAL'!EB52</f>
        <v>0.78534482758620683</v>
      </c>
      <c r="D67" s="92">
        <f>+'4. FORMACIÓN X REGIONAL'!EC52</f>
        <v>0.8997505116575345</v>
      </c>
      <c r="E67" s="92">
        <f>+'4. FORMACIÓN X REGIONAL'!ED52</f>
        <v>1.1456757338339627</v>
      </c>
      <c r="F67" s="338"/>
    </row>
    <row r="68" spans="2:6" ht="13.9" customHeight="1" x14ac:dyDescent="0.55000000000000004">
      <c r="B68" s="33" t="s">
        <v>195</v>
      </c>
      <c r="C68" s="92">
        <f>+'4. FORMACIÓN X REGIONAL'!EE52</f>
        <v>0.8400757575757577</v>
      </c>
      <c r="D68" s="92">
        <f>+'4. FORMACIÓN X REGIONAL'!EF52</f>
        <v>0.95509953995353836</v>
      </c>
      <c r="E68" s="92">
        <f>+'4. FORMACIÓN X REGIONAL'!EG52</f>
        <v>1.1369207257089642</v>
      </c>
      <c r="F68" s="338"/>
    </row>
    <row r="69" spans="2:6" ht="13.9" customHeight="1" x14ac:dyDescent="0.55000000000000004">
      <c r="B69" s="33" t="s">
        <v>196</v>
      </c>
      <c r="C69" s="92">
        <f>+'4. FORMACIÓN X REGIONAL'!EH52</f>
        <v>0.83484848484848495</v>
      </c>
      <c r="D69" s="92">
        <f>+'4. FORMACIÓN X REGIONAL'!EI52</f>
        <v>0.90784349341834469</v>
      </c>
      <c r="E69" s="92">
        <f>+'4. FORMACIÓN X REGIONAL'!EJ52</f>
        <v>1.0874350374883983</v>
      </c>
      <c r="F69" s="338"/>
    </row>
    <row r="70" spans="2:6" ht="13.9" customHeight="1" x14ac:dyDescent="0.55000000000000004">
      <c r="B70" s="33" t="s">
        <v>197</v>
      </c>
      <c r="C70" s="92">
        <f>+'4. FORMACIÓN X REGIONAL'!EK52</f>
        <v>0.26939393939393941</v>
      </c>
      <c r="D70" s="92">
        <f>+'4. FORMACIÓN X REGIONAL'!EL52</f>
        <v>0.37097688173471094</v>
      </c>
      <c r="E70" s="92">
        <f>+'4. FORMACIÓN X REGIONAL'!EM52</f>
        <v>1.3770795384978021</v>
      </c>
      <c r="F70" s="338"/>
    </row>
    <row r="71" spans="2:6" ht="13.9" customHeight="1" x14ac:dyDescent="0.55000000000000004">
      <c r="B71" s="33" t="s">
        <v>198</v>
      </c>
      <c r="C71" s="92">
        <f>+'4. FORMACIÓN X REGIONAL'!EN52</f>
        <v>0.55212121212121212</v>
      </c>
      <c r="D71" s="92">
        <f>+'4. FORMACIÓN X REGIONAL'!EO52</f>
        <v>0.64756194721415683</v>
      </c>
      <c r="E71" s="92">
        <f>+'4. FORMACIÓN X REGIONAL'!EP52</f>
        <v>1.1728619241529734</v>
      </c>
      <c r="F71" s="338"/>
    </row>
    <row r="72" spans="2:6" ht="13.9" customHeight="1" x14ac:dyDescent="0.55000000000000004">
      <c r="B72" s="33" t="s">
        <v>199</v>
      </c>
      <c r="C72" s="92">
        <f>'4. FORMACIÓN X REGIONAL'!EQ52</f>
        <v>0.85893939393939367</v>
      </c>
      <c r="D72" s="92">
        <f>'4. FORMACIÓN X REGIONAL'!ER52</f>
        <v>0.93259228965851759</v>
      </c>
      <c r="E72" s="92">
        <f>'4. FORMACIÓN X REGIONAL'!ES52</f>
        <v>1.0857486526276623</v>
      </c>
      <c r="F72" s="338"/>
    </row>
    <row r="73" spans="2:6" ht="13.9" customHeight="1" x14ac:dyDescent="0.55000000000000004">
      <c r="B73" s="33" t="s">
        <v>200</v>
      </c>
      <c r="C73" s="92">
        <f>+'4. FORMACIÓN X REGIONAL'!ET52</f>
        <v>0.49553030303030299</v>
      </c>
      <c r="D73" s="92">
        <f>+'4. FORMACIÓN X REGIONAL'!EU52</f>
        <v>0.4399953193215787</v>
      </c>
      <c r="E73" s="92">
        <f>+'4. FORMACIÓN X REGIONAL'!EV52</f>
        <v>0.88792817841994176</v>
      </c>
      <c r="F73" s="338"/>
    </row>
    <row r="74" spans="2:6" ht="13.9" customHeight="1" x14ac:dyDescent="0.55000000000000004">
      <c r="B74" s="33" t="s">
        <v>18</v>
      </c>
      <c r="C74" s="92">
        <f>+'4. FORMACIÓN X REGIONAL'!EW52</f>
        <v>0.67723484848484861</v>
      </c>
      <c r="D74" s="92">
        <f>+'4. FORMACIÓN X REGIONAL'!EX52</f>
        <v>0.74449967914488802</v>
      </c>
      <c r="E74" s="92">
        <f>+'4. FORMACIÓN X REGIONAL'!EY52</f>
        <v>1.0993227545961766</v>
      </c>
      <c r="F74" s="338"/>
    </row>
    <row r="75" spans="2:6" ht="13.9" customHeight="1" x14ac:dyDescent="0.55000000000000004">
      <c r="B75" s="33" t="s">
        <v>178</v>
      </c>
      <c r="C75" s="92">
        <f>+'4. FORMACIÓN X REGIONAL'!EZ52</f>
        <v>0.81407407407407395</v>
      </c>
      <c r="D75" s="92">
        <f>+'4. FORMACIÓN X REGIONAL'!FA52</f>
        <v>0.81872794375151536</v>
      </c>
      <c r="E75" s="92">
        <f>+'4. FORMACIÓN X REGIONAL'!FB52</f>
        <v>1.0057167643899416</v>
      </c>
      <c r="F75" s="338"/>
    </row>
    <row r="76" spans="2:6" ht="13.9" customHeight="1" x14ac:dyDescent="0.55000000000000004">
      <c r="B76" s="33" t="s">
        <v>179</v>
      </c>
      <c r="C76" s="92">
        <f>+'4. FORMACIÓN X REGIONAL'!FC52</f>
        <v>0.31781250000000005</v>
      </c>
      <c r="D76" s="92">
        <f>+'4. FORMACIÓN X REGIONAL'!FD52</f>
        <v>0.44920478599246672</v>
      </c>
      <c r="E76" s="92">
        <f>+'4. FORMACIÓN X REGIONAL'!FE52</f>
        <v>1.4134270552368666</v>
      </c>
      <c r="F76" s="338"/>
    </row>
    <row r="77" spans="2:6" ht="13.9" customHeight="1" x14ac:dyDescent="0.55000000000000004">
      <c r="B77" s="33" t="s">
        <v>19</v>
      </c>
      <c r="C77" s="92">
        <f>+'4. FORMACIÓN X REGIONAL'!FF52</f>
        <v>0.52666666666666639</v>
      </c>
      <c r="D77" s="92">
        <f>+'4. FORMACIÓN X REGIONAL'!FG52</f>
        <v>0.48841131058373605</v>
      </c>
      <c r="E77" s="92">
        <f>+'4. FORMACIÓN X REGIONAL'!FH52</f>
        <v>0.92736324794380309</v>
      </c>
      <c r="F77" s="338"/>
    </row>
    <row r="78" spans="2:6" ht="13.9" customHeight="1" x14ac:dyDescent="0.55000000000000004">
      <c r="B78" s="33" t="s">
        <v>174</v>
      </c>
      <c r="C78" s="92">
        <f>+'4. FORMACIÓN X REGIONAL'!FI52</f>
        <v>0.89363636363636345</v>
      </c>
      <c r="D78" s="92">
        <f>+'4. FORMACIÓN X REGIONAL'!FJ52</f>
        <v>0.95098498546862764</v>
      </c>
      <c r="E78" s="92">
        <f>+'4. FORMACIÓN X REGIONAL'!FK52</f>
        <v>1.0641744496597056</v>
      </c>
      <c r="F78" s="338"/>
    </row>
    <row r="79" spans="2:6" ht="13.9" customHeight="1" x14ac:dyDescent="0.55000000000000004">
      <c r="B79" s="33" t="s">
        <v>404</v>
      </c>
      <c r="C79" s="92">
        <f>+'4. FORMACIÓN X REGIONAL'!FL52</f>
        <v>0.61009999999999953</v>
      </c>
      <c r="D79" s="92">
        <f>+'4. FORMACIÓN X REGIONAL'!FM52</f>
        <v>0.90174261283688706</v>
      </c>
      <c r="E79" s="92">
        <f>+'4. FORMACIÓN X REGIONAL'!FN52</f>
        <v>1.4780242793589375</v>
      </c>
      <c r="F79" s="338"/>
    </row>
    <row r="80" spans="2:6" x14ac:dyDescent="0.55000000000000004">
      <c r="C80" s="88"/>
    </row>
    <row r="81" spans="2:6" ht="14.7" thickBot="1" x14ac:dyDescent="0.6"/>
    <row r="82" spans="2:6" ht="21.3" x14ac:dyDescent="0.85">
      <c r="B82" s="390" t="s">
        <v>401</v>
      </c>
      <c r="C82" s="178" t="s">
        <v>303</v>
      </c>
      <c r="D82" s="287" t="s">
        <v>415</v>
      </c>
      <c r="E82" s="288" t="s">
        <v>416</v>
      </c>
    </row>
    <row r="83" spans="2:6" ht="13.9" customHeight="1" x14ac:dyDescent="0.55000000000000004">
      <c r="B83" s="256" t="s">
        <v>175</v>
      </c>
      <c r="C83" s="73">
        <f>+'4. FORMACIÓN X REGIONAL'!FO52</f>
        <v>352425</v>
      </c>
      <c r="D83" s="73">
        <f>+'4. FORMACIÓN X REGIONAL'!FP52</f>
        <v>34142</v>
      </c>
      <c r="E83" s="441">
        <f>+'4. FORMACIÓN X REGIONAL'!FQ52</f>
        <v>9.6877349790735617E-2</v>
      </c>
      <c r="F83" s="74"/>
    </row>
    <row r="84" spans="2:6" ht="13.9" customHeight="1" x14ac:dyDescent="0.55000000000000004">
      <c r="B84" s="256" t="s">
        <v>20</v>
      </c>
      <c r="C84" s="73">
        <f>+'4. FORMACIÓN X REGIONAL'!FR52</f>
        <v>94127</v>
      </c>
      <c r="D84" s="73">
        <f>+'4. FORMACIÓN X REGIONAL'!FS52</f>
        <v>17373</v>
      </c>
      <c r="E84" s="441">
        <f>+'4. FORMACIÓN X REGIONAL'!FT52</f>
        <v>0.18456978337777682</v>
      </c>
      <c r="F84" s="74"/>
    </row>
    <row r="85" spans="2:6" ht="13.9" customHeight="1" x14ac:dyDescent="0.55000000000000004">
      <c r="B85" s="256" t="s">
        <v>202</v>
      </c>
      <c r="C85" s="73">
        <f>+'4. FORMACIÓN X REGIONAL'!FU52</f>
        <v>446552</v>
      </c>
      <c r="D85" s="73">
        <f>+'4. FORMACIÓN X REGIONAL'!FV52</f>
        <v>51515</v>
      </c>
      <c r="E85" s="441">
        <f>+'4. FORMACIÓN X REGIONAL'!FW52</f>
        <v>0.11536170479585804</v>
      </c>
      <c r="F85" s="74"/>
    </row>
    <row r="86" spans="2:6" ht="13.9" customHeight="1" x14ac:dyDescent="0.55000000000000004">
      <c r="B86" s="256" t="s">
        <v>203</v>
      </c>
      <c r="C86" s="73">
        <f>+'4. FORMACIÓN X REGIONAL'!FX52</f>
        <v>3420411</v>
      </c>
      <c r="D86" s="73">
        <f>+'4. FORMACIÓN X REGIONAL'!FY52</f>
        <v>813203</v>
      </c>
      <c r="E86" s="441">
        <f>+'4. FORMACIÓN X REGIONAL'!FZ52</f>
        <v>0.23775008325022928</v>
      </c>
      <c r="F86" s="74"/>
    </row>
    <row r="87" spans="2:6" ht="13.9" customHeight="1" x14ac:dyDescent="0.55000000000000004">
      <c r="B87" s="256" t="s">
        <v>204</v>
      </c>
      <c r="C87" s="73">
        <f>+'4. FORMACIÓN X REGIONAL'!GA52</f>
        <v>3866963</v>
      </c>
      <c r="D87" s="73">
        <f>+'4. FORMACIÓN X REGIONAL'!GB52</f>
        <v>864718</v>
      </c>
      <c r="E87" s="441">
        <f>+'4. FORMACIÓN X REGIONAL'!GC52</f>
        <v>0.22361682798620003</v>
      </c>
      <c r="F87" s="74"/>
    </row>
    <row r="88" spans="2:6" ht="13.9" customHeight="1" x14ac:dyDescent="0.55000000000000004">
      <c r="B88" s="256" t="s">
        <v>205</v>
      </c>
      <c r="C88" s="73">
        <f>+'4. FORMACIÓN X REGIONAL'!GD52</f>
        <v>184643</v>
      </c>
      <c r="D88" s="73">
        <f>+'4. FORMACIÓN X REGIONAL'!GE52</f>
        <v>5421</v>
      </c>
      <c r="E88" s="441">
        <f>+'4. FORMACIÓN X REGIONAL'!GF52</f>
        <v>2.9359358329316573E-2</v>
      </c>
      <c r="F88" s="74"/>
    </row>
    <row r="89" spans="2:6" ht="13.9" customHeight="1" x14ac:dyDescent="0.55000000000000004">
      <c r="B89" s="256" t="s">
        <v>207</v>
      </c>
      <c r="C89" s="73">
        <f>+'4. FORMACIÓN X REGIONAL'!GG52</f>
        <v>481818</v>
      </c>
      <c r="D89" s="73">
        <f>+'4. FORMACIÓN X REGIONAL'!GH52</f>
        <v>89098</v>
      </c>
      <c r="E89" s="441">
        <f>+'4. FORMACIÓN X REGIONAL'!GI52</f>
        <v>0.18492044713979136</v>
      </c>
      <c r="F89" s="74"/>
    </row>
    <row r="90" spans="2:6" ht="13.9" customHeight="1" thickBot="1" x14ac:dyDescent="0.6">
      <c r="B90" s="260" t="s">
        <v>402</v>
      </c>
      <c r="C90" s="222">
        <f>+'4. FORMACIÓN X REGIONAL'!GJ52</f>
        <v>54421</v>
      </c>
      <c r="D90" s="222">
        <f>+'4. FORMACIÓN X REGIONAL'!GK52</f>
        <v>21683</v>
      </c>
      <c r="E90" s="442">
        <f>+'4. FORMACIÓN X REGIONAL'!GL52</f>
        <v>0.39843075283438378</v>
      </c>
      <c r="F90" s="74"/>
    </row>
    <row r="91" spans="2:6" x14ac:dyDescent="0.55000000000000004">
      <c r="C91" s="74"/>
    </row>
    <row r="92" spans="2:6" ht="14.7" thickBot="1" x14ac:dyDescent="0.6"/>
    <row r="93" spans="2:6" ht="21.3" x14ac:dyDescent="0.85">
      <c r="B93" s="390" t="s">
        <v>342</v>
      </c>
      <c r="C93" s="286" t="s">
        <v>303</v>
      </c>
      <c r="D93" s="287" t="s">
        <v>415</v>
      </c>
      <c r="E93" s="288" t="s">
        <v>416</v>
      </c>
    </row>
    <row r="94" spans="2:6" ht="13.9" customHeight="1" x14ac:dyDescent="0.55000000000000004">
      <c r="B94" s="256" t="s">
        <v>212</v>
      </c>
      <c r="C94" s="73">
        <f>+'6. SNFT X REG'!C44</f>
        <v>49870</v>
      </c>
      <c r="D94" s="157">
        <f>+'6. SNFT X REG'!D44</f>
        <v>21473</v>
      </c>
      <c r="E94" s="391">
        <f>+'6. SNFT X REG'!E44</f>
        <v>0.43057950671746542</v>
      </c>
      <c r="F94" s="338"/>
    </row>
    <row r="95" spans="2:6" ht="13.9" customHeight="1" x14ac:dyDescent="0.55000000000000004">
      <c r="B95" s="256" t="s">
        <v>383</v>
      </c>
      <c r="C95" s="73">
        <f>+'6. SNFT X REG'!F44</f>
        <v>31221</v>
      </c>
      <c r="D95" s="157">
        <f>+'6. SNFT X REG'!G44</f>
        <v>9677</v>
      </c>
      <c r="E95" s="391">
        <f>+'6. SNFT X REG'!H44</f>
        <v>0.30995163511738894</v>
      </c>
      <c r="F95" s="338"/>
    </row>
    <row r="96" spans="2:6" ht="13.9" customHeight="1" x14ac:dyDescent="0.55000000000000004">
      <c r="B96" s="256" t="s">
        <v>213</v>
      </c>
      <c r="C96" s="73">
        <f>+'6. SNFT X REG'!I44</f>
        <v>209339</v>
      </c>
      <c r="D96" s="157">
        <f>+'6. SNFT X REG'!J44</f>
        <v>61420</v>
      </c>
      <c r="E96" s="391">
        <f>+'6. SNFT X REG'!K44</f>
        <v>0.29339970096350892</v>
      </c>
      <c r="F96" s="338"/>
    </row>
    <row r="97" spans="2:6" s="169" customFormat="1" ht="13.9" customHeight="1" x14ac:dyDescent="0.6">
      <c r="B97" s="392" t="s">
        <v>214</v>
      </c>
      <c r="C97" s="227">
        <f>+'6. SNFT X REG'!L44</f>
        <v>290430</v>
      </c>
      <c r="D97" s="235">
        <f>+'6. SNFT X REG'!M44</f>
        <v>92570</v>
      </c>
      <c r="E97" s="393">
        <f>+'6. SNFT X REG'!N44</f>
        <v>0.31873429053472435</v>
      </c>
      <c r="F97" s="168"/>
    </row>
    <row r="98" spans="2:6" s="169" customFormat="1" ht="13.9" customHeight="1" x14ac:dyDescent="0.55000000000000004">
      <c r="B98" s="269" t="s">
        <v>11</v>
      </c>
      <c r="C98" s="162">
        <f>+'6. SNFT X REG'!O44</f>
        <v>301841</v>
      </c>
      <c r="D98" s="163">
        <f>+'6. SNFT X REG'!P44</f>
        <v>102650</v>
      </c>
      <c r="E98" s="355">
        <f>+'6. SNFT X REG'!Q44</f>
        <v>0.34007971084113819</v>
      </c>
      <c r="F98" s="168"/>
    </row>
    <row r="99" spans="2:6" s="169" customFormat="1" ht="13.9" customHeight="1" x14ac:dyDescent="0.55000000000000004">
      <c r="B99" s="269" t="s">
        <v>12</v>
      </c>
      <c r="C99" s="162">
        <f>+'6. SNFT X REG'!R44</f>
        <v>258586</v>
      </c>
      <c r="D99" s="163">
        <f>+'6. SNFT X REG'!S44</f>
        <v>81766</v>
      </c>
      <c r="E99" s="355">
        <f>+'6. SNFT X REG'!T44</f>
        <v>0.31620428020078428</v>
      </c>
      <c r="F99" s="168"/>
    </row>
    <row r="100" spans="2:6" s="169" customFormat="1" ht="13.9" customHeight="1" x14ac:dyDescent="0.55000000000000004">
      <c r="B100" s="269" t="s">
        <v>13</v>
      </c>
      <c r="C100" s="162">
        <f>+'6. SNFT X REG'!U44</f>
        <v>247707</v>
      </c>
      <c r="D100" s="163">
        <f>+'6. SNFT X REG'!V44</f>
        <v>74183</v>
      </c>
      <c r="E100" s="355">
        <f>+'6. SNFT X REG'!W44</f>
        <v>0.29947881973460583</v>
      </c>
      <c r="F100" s="168"/>
    </row>
    <row r="101" spans="2:6" s="169" customFormat="1" ht="13.9" customHeight="1" x14ac:dyDescent="0.55000000000000004">
      <c r="B101" s="269" t="s">
        <v>14</v>
      </c>
      <c r="C101" s="162">
        <f>+'6. SNFT X REG'!X44</f>
        <v>1141</v>
      </c>
      <c r="D101" s="163">
        <f>+'6. SNFT X REG'!Y44</f>
        <v>178</v>
      </c>
      <c r="E101" s="355">
        <f>+'6. SNFT X REG'!Z44</f>
        <v>0.15600350569675722</v>
      </c>
      <c r="F101" s="168"/>
    </row>
    <row r="102" spans="2:6" s="169" customFormat="1" ht="13.9" customHeight="1" x14ac:dyDescent="0.55000000000000004">
      <c r="B102" s="269" t="s">
        <v>15</v>
      </c>
      <c r="C102" s="162">
        <f>+'6. SNFT X REG'!AA44</f>
        <v>447</v>
      </c>
      <c r="D102" s="163">
        <f>+'6. SNFT X REG'!AB44</f>
        <v>0</v>
      </c>
      <c r="E102" s="355">
        <f>+'6. SNFT X REG'!AC44</f>
        <v>0</v>
      </c>
      <c r="F102" s="168"/>
    </row>
    <row r="103" spans="2:6" s="169" customFormat="1" ht="13.9" customHeight="1" thickBot="1" x14ac:dyDescent="0.6">
      <c r="B103" s="394" t="s">
        <v>218</v>
      </c>
      <c r="C103" s="395">
        <f>+'6. SNFT X REG'!AD44</f>
        <v>340</v>
      </c>
      <c r="D103" s="396">
        <f>+'6. SNFT X REG'!AE44</f>
        <v>84</v>
      </c>
      <c r="E103" s="397">
        <f>+'6. SNFT X REG'!AF44</f>
        <v>0.24705882352941178</v>
      </c>
      <c r="F103" s="168"/>
    </row>
    <row r="105" spans="2:6" ht="21.3" x14ac:dyDescent="0.85">
      <c r="B105" s="128" t="s">
        <v>343</v>
      </c>
      <c r="C105" s="126" t="s">
        <v>303</v>
      </c>
      <c r="D105" s="125" t="s">
        <v>415</v>
      </c>
      <c r="E105" s="126" t="s">
        <v>416</v>
      </c>
    </row>
    <row r="106" spans="2:6" ht="13.9" customHeight="1" x14ac:dyDescent="0.55000000000000004">
      <c r="B106" s="161" t="s">
        <v>9</v>
      </c>
      <c r="C106" s="162">
        <f>+'6. SNFT X REG'!AG44</f>
        <v>3948</v>
      </c>
      <c r="D106" s="163">
        <f>+'6. SNFT X REG'!AH44</f>
        <v>0</v>
      </c>
      <c r="E106" s="164">
        <f>+'6. SNFT X REG'!AI44</f>
        <v>0</v>
      </c>
    </row>
    <row r="107" spans="2:6" ht="13.9" customHeight="1" x14ac:dyDescent="0.55000000000000004">
      <c r="B107" s="161" t="s">
        <v>216</v>
      </c>
      <c r="C107" s="162">
        <f>+'6. SNFT X REG'!AJ44</f>
        <v>4000</v>
      </c>
      <c r="D107" s="163">
        <f>+'6. SNFT X REG'!AK44</f>
        <v>0</v>
      </c>
      <c r="E107" s="164">
        <f>+'6. SNFT X REG'!AL44</f>
        <v>0</v>
      </c>
    </row>
    <row r="108" spans="2:6" ht="13.9" customHeight="1" x14ac:dyDescent="0.55000000000000004">
      <c r="B108" s="161" t="s">
        <v>217</v>
      </c>
      <c r="C108" s="162">
        <f>+'6. SNFT X REG'!AM44</f>
        <v>1492</v>
      </c>
      <c r="D108" s="163">
        <f>+'6. SNFT X REG'!AN44</f>
        <v>0</v>
      </c>
      <c r="E108" s="164">
        <f>+'6. SNFT X REG'!AO44</f>
        <v>0</v>
      </c>
    </row>
    <row r="109" spans="2:6" ht="13.9" customHeight="1" x14ac:dyDescent="0.55000000000000004">
      <c r="B109" s="161" t="s">
        <v>215</v>
      </c>
      <c r="C109" s="162">
        <f>+'6. SNFT X REG'!AP44</f>
        <v>2120</v>
      </c>
      <c r="D109" s="163">
        <f>+'6. SNFT X REG'!AQ44</f>
        <v>0</v>
      </c>
      <c r="E109" s="164">
        <f>+'6. SNFT X REG'!AR44</f>
        <v>0</v>
      </c>
    </row>
    <row r="112" spans="2:6" ht="34.5" x14ac:dyDescent="0.55000000000000004">
      <c r="B112" s="165" t="s">
        <v>691</v>
      </c>
      <c r="C112" s="126" t="s">
        <v>303</v>
      </c>
      <c r="D112" s="125" t="s">
        <v>415</v>
      </c>
      <c r="E112" s="126" t="s">
        <v>416</v>
      </c>
    </row>
    <row r="113" spans="2:6" ht="13.9" customHeight="1" x14ac:dyDescent="0.55000000000000004">
      <c r="B113" s="33" t="s">
        <v>344</v>
      </c>
      <c r="C113" s="73">
        <f>+'8. DETE X REGIONAL'!C44</f>
        <v>628935</v>
      </c>
      <c r="D113" s="73">
        <f>+'8. DETE X REGIONAL'!D44</f>
        <v>584703</v>
      </c>
      <c r="E113" s="113">
        <f>+'8. DETE X REGIONAL'!E44</f>
        <v>0.92967158768394187</v>
      </c>
      <c r="F113" s="338"/>
    </row>
    <row r="114" spans="2:6" ht="13.9" customHeight="1" x14ac:dyDescent="0.55000000000000004">
      <c r="B114" s="33" t="s">
        <v>228</v>
      </c>
      <c r="C114" s="73">
        <f>+'8. DETE X REGIONAL'!F44</f>
        <v>55619</v>
      </c>
      <c r="D114" s="73">
        <f>+'8. DETE X REGIONAL'!G44</f>
        <v>23847</v>
      </c>
      <c r="E114" s="113">
        <f>+'8. DETE X REGIONAL'!H44</f>
        <v>0.42875636023660979</v>
      </c>
      <c r="F114" s="338"/>
    </row>
    <row r="115" spans="2:6" ht="13.9" customHeight="1" x14ac:dyDescent="0.55000000000000004">
      <c r="B115" s="159" t="s">
        <v>345</v>
      </c>
      <c r="C115" s="166">
        <f>+'8. DETE X REGIONAL'!I44</f>
        <v>684554</v>
      </c>
      <c r="D115" s="166">
        <f>+'8. DETE X REGIONAL'!J44</f>
        <v>608550</v>
      </c>
      <c r="E115" s="167">
        <f>+'8. DETE X REGIONAL'!K44</f>
        <v>0.88897296634012801</v>
      </c>
      <c r="F115" s="338"/>
    </row>
    <row r="116" spans="2:6" ht="13.9" customHeight="1" x14ac:dyDescent="0.55000000000000004">
      <c r="B116" s="33" t="s">
        <v>230</v>
      </c>
      <c r="C116" s="73">
        <f>+'8. DETE X REGIONAL'!L44</f>
        <v>1578446</v>
      </c>
      <c r="D116" s="155">
        <f>+'8. DETE X REGIONAL'!M44</f>
        <v>738652</v>
      </c>
      <c r="E116" s="113">
        <f>+'8. DETE X REGIONAL'!N44</f>
        <v>0.46796152671678348</v>
      </c>
      <c r="F116" s="338"/>
    </row>
    <row r="117" spans="2:6" ht="13.9" customHeight="1" x14ac:dyDescent="0.55000000000000004">
      <c r="B117" s="159" t="s">
        <v>231</v>
      </c>
      <c r="C117" s="166">
        <f>+'8. DETE X REGIONAL'!O44</f>
        <v>2263000</v>
      </c>
      <c r="D117" s="166">
        <f>+'8. DETE X REGIONAL'!P44</f>
        <v>1347202</v>
      </c>
      <c r="E117" s="167">
        <f>+'8. DETE X REGIONAL'!Q44</f>
        <v>0.59531683605832963</v>
      </c>
      <c r="F117" s="338"/>
    </row>
    <row r="118" spans="2:6" ht="14.7" thickBot="1" x14ac:dyDescent="0.6"/>
    <row r="119" spans="2:6" ht="21.3" x14ac:dyDescent="0.85">
      <c r="B119" s="226" t="s">
        <v>346</v>
      </c>
      <c r="C119" s="286" t="s">
        <v>303</v>
      </c>
      <c r="D119" s="287" t="s">
        <v>415</v>
      </c>
      <c r="E119" s="288" t="s">
        <v>416</v>
      </c>
    </row>
    <row r="120" spans="2:6" ht="13.9" customHeight="1" x14ac:dyDescent="0.55000000000000004">
      <c r="B120" s="256" t="s">
        <v>232</v>
      </c>
      <c r="C120" s="73">
        <f>+'8. DETE X REGIONAL'!R44</f>
        <v>41719</v>
      </c>
      <c r="D120" s="73">
        <f>+'8. DETE X REGIONAL'!S44</f>
        <v>14439</v>
      </c>
      <c r="E120" s="193">
        <f>+'8. DETE X REGIONAL'!T44</f>
        <v>0.34610129677125528</v>
      </c>
      <c r="F120" s="338"/>
    </row>
    <row r="121" spans="2:6" ht="13.9" customHeight="1" x14ac:dyDescent="0.55000000000000004">
      <c r="B121" s="256" t="s">
        <v>233</v>
      </c>
      <c r="C121" s="73">
        <f>+'8. DETE X REGIONAL'!U44</f>
        <v>55932</v>
      </c>
      <c r="D121" s="73">
        <f>+'8. DETE X REGIONAL'!V44</f>
        <v>24072</v>
      </c>
      <c r="E121" s="193">
        <f>+'8. DETE X REGIONAL'!W44</f>
        <v>0.43037974683544306</v>
      </c>
      <c r="F121" s="338"/>
    </row>
    <row r="122" spans="2:6" ht="13.9" customHeight="1" x14ac:dyDescent="0.55000000000000004">
      <c r="B122" s="256" t="s">
        <v>234</v>
      </c>
      <c r="C122" s="73">
        <f>+'8. DETE X REGIONAL'!X44</f>
        <v>21240</v>
      </c>
      <c r="D122" s="73">
        <f>+'8. DETE X REGIONAL'!Y44</f>
        <v>12245</v>
      </c>
      <c r="E122" s="193">
        <f>+'8. DETE X REGIONAL'!Z44</f>
        <v>0.57650659133709981</v>
      </c>
      <c r="F122" s="338"/>
    </row>
    <row r="123" spans="2:6" ht="13.9" customHeight="1" x14ac:dyDescent="0.55000000000000004">
      <c r="B123" s="256" t="s">
        <v>235</v>
      </c>
      <c r="C123" s="73">
        <f>+'8. DETE X REGIONAL'!AA44</f>
        <v>874647</v>
      </c>
      <c r="D123" s="73">
        <f>+'8. DETE X REGIONAL'!AB44</f>
        <v>437764</v>
      </c>
      <c r="E123" s="193">
        <f>+'8. DETE X REGIONAL'!AC44</f>
        <v>0.50050363175086632</v>
      </c>
      <c r="F123" s="338"/>
    </row>
    <row r="124" spans="2:6" ht="13.9" customHeight="1" x14ac:dyDescent="0.55000000000000004">
      <c r="B124" s="256" t="s">
        <v>236</v>
      </c>
      <c r="C124" s="73">
        <f>+'8. DETE X REGIONAL'!AD44</f>
        <v>3852</v>
      </c>
      <c r="D124" s="73">
        <f>+'8. DETE X REGIONAL'!AE44</f>
        <v>2056</v>
      </c>
      <c r="E124" s="193">
        <f>+'8. DETE X REGIONAL'!AF44</f>
        <v>0.53374870197300106</v>
      </c>
      <c r="F124" s="338"/>
    </row>
    <row r="125" spans="2:6" ht="13.9" customHeight="1" x14ac:dyDescent="0.55000000000000004">
      <c r="B125" s="256" t="s">
        <v>237</v>
      </c>
      <c r="C125" s="73">
        <f>+'8. DETE X REGIONAL'!AG44</f>
        <v>346123</v>
      </c>
      <c r="D125" s="73">
        <f>+'8. DETE X REGIONAL'!AH44</f>
        <v>127858</v>
      </c>
      <c r="E125" s="193">
        <f>+'8. DETE X REGIONAL'!AI44</f>
        <v>0.36940047324217112</v>
      </c>
      <c r="F125" s="338"/>
    </row>
    <row r="126" spans="2:6" ht="13.9" customHeight="1" x14ac:dyDescent="0.55000000000000004">
      <c r="B126" s="256" t="s">
        <v>238</v>
      </c>
      <c r="C126" s="73">
        <f>+'8. DETE X REGIONAL'!AJ44</f>
        <v>18842</v>
      </c>
      <c r="D126" s="73">
        <f>+'8. DETE X REGIONAL'!AK44</f>
        <v>5082</v>
      </c>
      <c r="E126" s="193">
        <f>+'8. DETE X REGIONAL'!AL44</f>
        <v>0.2697165905954782</v>
      </c>
      <c r="F126" s="338"/>
    </row>
    <row r="127" spans="2:6" ht="13.9" customHeight="1" x14ac:dyDescent="0.55000000000000004">
      <c r="B127" s="256" t="s">
        <v>239</v>
      </c>
      <c r="C127" s="73">
        <f>+'8. DETE X REGIONAL'!AM44</f>
        <v>57615</v>
      </c>
      <c r="D127" s="73">
        <f>+'8. DETE X REGIONAL'!AN44</f>
        <v>24880</v>
      </c>
      <c r="E127" s="193">
        <f>+'8. DETE X REGIONAL'!AO44</f>
        <v>0.431831988197518</v>
      </c>
      <c r="F127" s="338"/>
    </row>
    <row r="128" spans="2:6" ht="13.9" customHeight="1" x14ac:dyDescent="0.55000000000000004">
      <c r="B128" s="256" t="s">
        <v>240</v>
      </c>
      <c r="C128" s="73">
        <f>+'8. DETE X REGIONAL'!AP44</f>
        <v>3000</v>
      </c>
      <c r="D128" s="73">
        <f>+'8. DETE X REGIONAL'!AQ44</f>
        <v>1040</v>
      </c>
      <c r="E128" s="193">
        <f>+'8. DETE X REGIONAL'!AR44</f>
        <v>0.34666666666666668</v>
      </c>
      <c r="F128" s="338"/>
    </row>
    <row r="129" spans="2:8" ht="13.9" customHeight="1" x14ac:dyDescent="0.55000000000000004">
      <c r="B129" s="256" t="s">
        <v>241</v>
      </c>
      <c r="C129" s="73">
        <f>+'8. DETE X REGIONAL'!AS44</f>
        <v>510</v>
      </c>
      <c r="D129" s="73">
        <f>+'8. DETE X REGIONAL'!AT44</f>
        <v>231</v>
      </c>
      <c r="E129" s="193">
        <f>+'8. DETE X REGIONAL'!AU44</f>
        <v>0.45294117647058824</v>
      </c>
      <c r="F129" s="338"/>
    </row>
    <row r="130" spans="2:8" ht="13.9" customHeight="1" x14ac:dyDescent="0.55000000000000004">
      <c r="B130" s="256" t="s">
        <v>347</v>
      </c>
      <c r="C130" s="73">
        <f>+'8. DETE X REGIONAL'!AV44</f>
        <v>2938</v>
      </c>
      <c r="D130" s="73">
        <f>+'8. DETE X REGIONAL'!AW44</f>
        <v>1291</v>
      </c>
      <c r="E130" s="193">
        <f>+'8. DETE X REGIONAL'!AX44</f>
        <v>0.4394145677331518</v>
      </c>
      <c r="F130" s="338"/>
    </row>
    <row r="131" spans="2:8" ht="13.9" customHeight="1" x14ac:dyDescent="0.55000000000000004">
      <c r="B131" s="256" t="s">
        <v>243</v>
      </c>
      <c r="C131" s="73">
        <f>+'8. DETE X REGIONAL'!AY44</f>
        <v>36139</v>
      </c>
      <c r="D131" s="73">
        <f>+'8. DETE X REGIONAL'!AZ44</f>
        <v>25634</v>
      </c>
      <c r="E131" s="193">
        <f>+'8. DETE X REGIONAL'!BA44</f>
        <v>0.70931680456017043</v>
      </c>
      <c r="F131" s="338"/>
    </row>
    <row r="132" spans="2:8" ht="13.9" customHeight="1" x14ac:dyDescent="0.55000000000000004">
      <c r="B132" s="256" t="s">
        <v>244</v>
      </c>
      <c r="C132" s="73">
        <f>+'8. DETE X REGIONAL'!BB44</f>
        <v>115783</v>
      </c>
      <c r="D132" s="73">
        <f>+'8. DETE X REGIONAL'!BC44</f>
        <v>54683</v>
      </c>
      <c r="E132" s="193">
        <f>+'8. DETE X REGIONAL'!BD44</f>
        <v>0.47228867795790402</v>
      </c>
      <c r="F132" s="338"/>
    </row>
    <row r="133" spans="2:8" ht="13.9" customHeight="1" thickBot="1" x14ac:dyDescent="0.6">
      <c r="B133" s="260" t="s">
        <v>245</v>
      </c>
      <c r="C133" s="222">
        <f>+'8. DETE X REGIONAL'!BE44</f>
        <v>106</v>
      </c>
      <c r="D133" s="222">
        <f>+'8. DETE X REGIONAL'!BF44</f>
        <v>47</v>
      </c>
      <c r="E133" s="208">
        <f>+'8. DETE X REGIONAL'!BG44</f>
        <v>0.44339622641509435</v>
      </c>
      <c r="F133" s="338"/>
    </row>
    <row r="135" spans="2:8" ht="14.7" thickBot="1" x14ac:dyDescent="0.6">
      <c r="G135" s="12"/>
    </row>
    <row r="136" spans="2:8" ht="21.6" thickBot="1" x14ac:dyDescent="0.9">
      <c r="B136" s="387" t="s">
        <v>406</v>
      </c>
      <c r="C136" s="283" t="s">
        <v>303</v>
      </c>
      <c r="D136" s="377" t="s">
        <v>415</v>
      </c>
      <c r="E136" s="284" t="s">
        <v>416</v>
      </c>
      <c r="G136" s="12"/>
    </row>
    <row r="137" spans="2:8" ht="13.9" customHeight="1" x14ac:dyDescent="0.55000000000000004">
      <c r="B137" s="385" t="s">
        <v>414</v>
      </c>
      <c r="C137" s="388">
        <f>+'8. DETE X REGIONAL'!BH44</f>
        <v>1098970</v>
      </c>
      <c r="D137" s="388">
        <f>+'8. DETE X REGIONAL'!BI46</f>
        <v>464555</v>
      </c>
      <c r="E137" s="389">
        <f>+'8. DETE X REGIONAL'!BJ46</f>
        <v>0.42271854554719418</v>
      </c>
      <c r="F137" s="338"/>
      <c r="G137" s="12"/>
      <c r="H137" s="12"/>
    </row>
    <row r="138" spans="2:8" ht="13.9" customHeight="1" x14ac:dyDescent="0.55000000000000004">
      <c r="B138" s="256" t="s">
        <v>413</v>
      </c>
      <c r="C138" s="42">
        <f>+'8. DETE X REGIONAL'!BK44</f>
        <v>884291</v>
      </c>
      <c r="D138" s="42">
        <f>+'8. DETE X REGIONAL'!BL46</f>
        <v>428179</v>
      </c>
      <c r="E138" s="203">
        <f>+'8. DETE X REGIONAL'!BM46</f>
        <v>0.4842059910142702</v>
      </c>
      <c r="F138" s="338"/>
      <c r="G138" s="12"/>
      <c r="H138" s="12"/>
    </row>
    <row r="139" spans="2:8" ht="13.9" customHeight="1" x14ac:dyDescent="0.55000000000000004">
      <c r="B139" s="256" t="s">
        <v>410</v>
      </c>
      <c r="C139" s="42">
        <f>+'8. DETE X REGIONAL'!BN44</f>
        <v>295608</v>
      </c>
      <c r="D139" s="42">
        <f>+'8. DETE X REGIONAL'!BO46</f>
        <v>118966</v>
      </c>
      <c r="E139" s="203">
        <f>+'8. DETE X REGIONAL'!BP46</f>
        <v>0.4024451300370761</v>
      </c>
      <c r="F139" s="338"/>
      <c r="G139" s="12"/>
      <c r="H139" s="12"/>
    </row>
    <row r="140" spans="2:8" ht="13.9" customHeight="1" x14ac:dyDescent="0.55000000000000004">
      <c r="B140" s="256" t="s">
        <v>409</v>
      </c>
      <c r="C140" s="42">
        <f>+'8. DETE X REGIONAL'!BQ44</f>
        <v>238680</v>
      </c>
      <c r="D140" s="42">
        <f>+'8. DETE X REGIONAL'!BR46</f>
        <v>123824</v>
      </c>
      <c r="E140" s="203">
        <f>+'8. DETE X REGIONAL'!BS46</f>
        <v>0.51878665996313056</v>
      </c>
      <c r="F140" s="338"/>
      <c r="G140" s="12"/>
      <c r="H140" s="12"/>
    </row>
    <row r="141" spans="2:8" ht="13.9" customHeight="1" x14ac:dyDescent="0.55000000000000004">
      <c r="B141" s="256" t="s">
        <v>290</v>
      </c>
      <c r="C141" s="42">
        <f>+'8. DETE X REGIONAL'!BT44</f>
        <v>534288</v>
      </c>
      <c r="D141" s="42">
        <f>+'8. DETE X REGIONAL'!BU46</f>
        <v>242790</v>
      </c>
      <c r="E141" s="203">
        <f>+'8. DETE X REGIONAL'!BV46</f>
        <v>0.45441784206270774</v>
      </c>
      <c r="F141" s="338"/>
      <c r="G141" s="12"/>
      <c r="H141" s="12"/>
    </row>
    <row r="142" spans="2:8" ht="13.9" customHeight="1" x14ac:dyDescent="0.55000000000000004">
      <c r="B142" s="256" t="s">
        <v>407</v>
      </c>
      <c r="C142" s="42">
        <f>+'8. DETE X REGIONAL'!BW44</f>
        <v>751259</v>
      </c>
      <c r="D142" s="42">
        <f>+'8. DETE X REGIONAL'!BX46</f>
        <v>426250</v>
      </c>
      <c r="E142" s="203">
        <f>+'8. DETE X REGIONAL'!BY46</f>
        <v>0.56738088994607716</v>
      </c>
      <c r="F142" s="338"/>
      <c r="G142" s="12"/>
      <c r="H142" s="12"/>
    </row>
    <row r="143" spans="2:8" ht="13.9" customHeight="1" x14ac:dyDescent="0.55000000000000004">
      <c r="B143" s="256" t="s">
        <v>408</v>
      </c>
      <c r="C143" s="42">
        <f>+'8. DETE X REGIONAL'!BZ44</f>
        <v>312805</v>
      </c>
      <c r="D143" s="42">
        <f>+'8. DETE X REGIONAL'!CA46</f>
        <v>137354</v>
      </c>
      <c r="E143" s="203">
        <f>+'8. DETE X REGIONAL'!CB46</f>
        <v>0.43910423426735506</v>
      </c>
      <c r="F143" s="338"/>
      <c r="G143" s="12"/>
      <c r="H143" s="12"/>
    </row>
    <row r="144" spans="2:8" ht="13.9" customHeight="1" x14ac:dyDescent="0.55000000000000004">
      <c r="B144" s="256" t="s">
        <v>411</v>
      </c>
      <c r="C144" s="42">
        <f>+'8. DETE X REGIONAL'!CC44</f>
        <v>1064064</v>
      </c>
      <c r="D144" s="42">
        <f>+'8. DETE X REGIONAL'!CD46</f>
        <v>563604</v>
      </c>
      <c r="E144" s="203">
        <f>+'8. DETE X REGIONAL'!CE46</f>
        <v>0.52967114760014433</v>
      </c>
      <c r="F144" s="338"/>
      <c r="G144" s="12"/>
      <c r="H144" s="12"/>
    </row>
    <row r="145" spans="2:8" ht="13.9" customHeight="1" thickBot="1" x14ac:dyDescent="0.6">
      <c r="B145" s="260" t="s">
        <v>412</v>
      </c>
      <c r="C145" s="241">
        <f>+'8. DETE X REGIONAL'!CF44</f>
        <v>0.63</v>
      </c>
      <c r="D145" s="244">
        <f>+'8. DETE X REGIONAL'!CG46</f>
        <v>0.56702920974639115</v>
      </c>
      <c r="E145" s="285">
        <f>+'8. DETE X REGIONAL'!CH46</f>
        <v>0.89661657806984507</v>
      </c>
      <c r="F145" s="338"/>
      <c r="G145" s="56"/>
      <c r="H145" s="12"/>
    </row>
    <row r="146" spans="2:8" ht="14.7" thickBot="1" x14ac:dyDescent="0.6"/>
    <row r="147" spans="2:8" ht="21.6" thickBot="1" x14ac:dyDescent="0.9">
      <c r="B147" s="387" t="s">
        <v>348</v>
      </c>
      <c r="C147" s="283" t="s">
        <v>303</v>
      </c>
      <c r="D147" s="377" t="s">
        <v>415</v>
      </c>
      <c r="E147" s="284" t="s">
        <v>416</v>
      </c>
    </row>
    <row r="148" spans="2:8" ht="13.9" customHeight="1" x14ac:dyDescent="0.55000000000000004">
      <c r="B148" s="385" t="s">
        <v>247</v>
      </c>
      <c r="C148" s="388">
        <f>+'8. DETE X REGIONAL'!CI44</f>
        <v>4977</v>
      </c>
      <c r="D148" s="388">
        <f>+'8. DETE X REGIONAL'!CJ46</f>
        <v>1520</v>
      </c>
      <c r="E148" s="389">
        <f>+'8. DETE X REGIONAL'!CK46</f>
        <v>0.30540486236688769</v>
      </c>
      <c r="F148" s="338"/>
      <c r="G148" s="12"/>
      <c r="H148" s="12"/>
    </row>
    <row r="149" spans="2:8" ht="13.9" customHeight="1" x14ac:dyDescent="0.55000000000000004">
      <c r="B149" s="256" t="s">
        <v>291</v>
      </c>
      <c r="C149" s="42">
        <f>+'8. DETE X REGIONAL'!CL44</f>
        <v>4885</v>
      </c>
      <c r="D149" s="42">
        <f>+'8. DETE X REGIONAL'!CM46</f>
        <v>994</v>
      </c>
      <c r="E149" s="203">
        <f>+'8. DETE X REGIONAL'!CN46</f>
        <v>0.20348004094165814</v>
      </c>
      <c r="F149" s="338"/>
      <c r="G149" s="12"/>
      <c r="H149" s="12"/>
    </row>
    <row r="150" spans="2:8" ht="13.9" customHeight="1" x14ac:dyDescent="0.55000000000000004">
      <c r="B150" s="256" t="s">
        <v>246</v>
      </c>
      <c r="C150" s="42">
        <f>+'8. DETE X REGIONAL'!CO44</f>
        <v>534864</v>
      </c>
      <c r="D150" s="42">
        <f>+'8. DETE X REGIONAL'!CP46</f>
        <v>221072</v>
      </c>
      <c r="E150" s="203">
        <f>+'8. DETE X REGIONAL'!CQ46</f>
        <v>0.41332376080648536</v>
      </c>
      <c r="F150" s="338"/>
      <c r="G150" s="12"/>
      <c r="H150" s="12"/>
    </row>
    <row r="151" spans="2:8" ht="13.9" customHeight="1" x14ac:dyDescent="0.55000000000000004">
      <c r="B151" s="256" t="s">
        <v>248</v>
      </c>
      <c r="C151" s="42">
        <f>+'8. DETE X REGIONAL'!CR44</f>
        <v>4025</v>
      </c>
      <c r="D151" s="42">
        <f>+'8. DETE X REGIONAL'!CS46</f>
        <v>1318</v>
      </c>
      <c r="E151" s="203">
        <f>+'8. DETE X REGIONAL'!CT46</f>
        <v>0.32745341614906831</v>
      </c>
      <c r="F151" s="338"/>
      <c r="G151" s="12"/>
      <c r="H151" s="12"/>
    </row>
    <row r="152" spans="2:8" ht="13.9" customHeight="1" x14ac:dyDescent="0.55000000000000004">
      <c r="B152" s="256" t="s">
        <v>249</v>
      </c>
      <c r="C152" s="42">
        <f>+'8. DETE X REGIONAL'!CU44</f>
        <v>2003</v>
      </c>
      <c r="D152" s="42">
        <f>+'8. DETE X REGIONAL'!CV46</f>
        <v>335</v>
      </c>
      <c r="E152" s="203">
        <f>+'8. DETE X REGIONAL'!CW46</f>
        <v>0.16724912631053421</v>
      </c>
      <c r="F152" s="338"/>
      <c r="H152" s="12"/>
    </row>
    <row r="153" spans="2:8" ht="13.9" customHeight="1" x14ac:dyDescent="0.55000000000000004">
      <c r="B153" s="256" t="s">
        <v>250</v>
      </c>
      <c r="C153" s="42">
        <f>+'8. DETE X REGIONAL'!CX44</f>
        <v>100</v>
      </c>
      <c r="D153" s="42">
        <f>+'8. DETE X REGIONAL'!CY46</f>
        <v>62</v>
      </c>
      <c r="E153" s="203">
        <f>+'8. DETE X REGIONAL'!CZ46</f>
        <v>0.62</v>
      </c>
      <c r="F153" s="338"/>
    </row>
    <row r="154" spans="2:8" ht="13.9" customHeight="1" x14ac:dyDescent="0.55000000000000004">
      <c r="B154" s="256" t="s">
        <v>251</v>
      </c>
      <c r="C154" s="42">
        <f>+'8. DETE X REGIONAL'!DA44</f>
        <v>125</v>
      </c>
      <c r="D154" s="42">
        <f>+'8. DETE X REGIONAL'!DB46</f>
        <v>51</v>
      </c>
      <c r="E154" s="203">
        <f>+'8. DETE X REGIONAL'!DC46</f>
        <v>0.40799999999999997</v>
      </c>
      <c r="F154" s="338"/>
    </row>
    <row r="155" spans="2:8" ht="13.9" customHeight="1" x14ac:dyDescent="0.55000000000000004">
      <c r="B155" s="256" t="s">
        <v>364</v>
      </c>
      <c r="C155" s="42">
        <f>+'8. DETE X REGIONAL'!DD44</f>
        <v>171</v>
      </c>
      <c r="D155" s="42">
        <f>+'8. DETE X REGIONAL'!DE46</f>
        <v>0</v>
      </c>
      <c r="E155" s="203">
        <f>+'8. DETE X REGIONAL'!DF46</f>
        <v>0</v>
      </c>
      <c r="F155" s="338"/>
    </row>
    <row r="156" spans="2:8" ht="13.9" customHeight="1" x14ac:dyDescent="0.55000000000000004">
      <c r="B156" s="256" t="s">
        <v>252</v>
      </c>
      <c r="C156" s="42">
        <f>+'8. DETE X REGIONAL'!DG44</f>
        <v>100229</v>
      </c>
      <c r="D156" s="42">
        <f>+'8. DETE X REGIONAL'!DH46</f>
        <v>23500</v>
      </c>
      <c r="E156" s="203">
        <f>+'8. DETE X REGIONAL'!DI46</f>
        <v>0.23446307954783546</v>
      </c>
      <c r="F156" s="338"/>
      <c r="G156" s="12"/>
    </row>
    <row r="157" spans="2:8" ht="13.9" customHeight="1" x14ac:dyDescent="0.55000000000000004">
      <c r="B157" s="256" t="s">
        <v>366</v>
      </c>
      <c r="C157" s="42">
        <f>+'8. DETE X REGIONAL'!DJ44</f>
        <v>7000</v>
      </c>
      <c r="D157" s="42">
        <f>+'8. DETE X REGIONAL'!DK46</f>
        <v>16171</v>
      </c>
      <c r="E157" s="203">
        <f>+'8. DETE X REGIONAL'!DL46</f>
        <v>2.3101428571428571</v>
      </c>
      <c r="F157" s="338"/>
    </row>
    <row r="158" spans="2:8" ht="13.9" customHeight="1" x14ac:dyDescent="0.55000000000000004">
      <c r="B158" s="256" t="s">
        <v>253</v>
      </c>
      <c r="C158" s="42">
        <f>+'8. DETE X REGIONAL'!DM44</f>
        <v>3096</v>
      </c>
      <c r="D158" s="42">
        <f>+'8. DETE X REGIONAL'!DN46</f>
        <v>1131</v>
      </c>
      <c r="E158" s="203">
        <f>+'8. DETE X REGIONAL'!DO46</f>
        <v>0.36531007751937983</v>
      </c>
      <c r="F158" s="338"/>
    </row>
    <row r="159" spans="2:8" ht="13.9" customHeight="1" thickBot="1" x14ac:dyDescent="0.6">
      <c r="B159" s="260" t="s">
        <v>254</v>
      </c>
      <c r="C159" s="213">
        <f>+'8. DETE X REGIONAL'!DP44</f>
        <v>1703</v>
      </c>
      <c r="D159" s="213">
        <f>+'8. DETE X REGIONAL'!DQ46</f>
        <v>697</v>
      </c>
      <c r="E159" s="225">
        <f>+'8. DETE X REGIONAL'!DR46</f>
        <v>0.40927774515560778</v>
      </c>
      <c r="F159" s="338"/>
    </row>
    <row r="160" spans="2:8" ht="14.7" thickBot="1" x14ac:dyDescent="0.6">
      <c r="C160" s="74"/>
    </row>
    <row r="161" spans="2:8" ht="21.3" x14ac:dyDescent="0.85">
      <c r="B161" s="226" t="s">
        <v>226</v>
      </c>
      <c r="C161" s="286" t="s">
        <v>303</v>
      </c>
      <c r="D161" s="287" t="s">
        <v>415</v>
      </c>
      <c r="E161" s="288" t="s">
        <v>416</v>
      </c>
    </row>
    <row r="162" spans="2:8" ht="13.9" customHeight="1" x14ac:dyDescent="0.55000000000000004">
      <c r="B162" s="256" t="s">
        <v>255</v>
      </c>
      <c r="C162" s="42">
        <f>+'8. DETE X REGIONAL'!DS44</f>
        <v>2665</v>
      </c>
      <c r="D162" s="42">
        <f>+'8. DETE X REGIONAL'!DT46</f>
        <v>18</v>
      </c>
      <c r="E162" s="203">
        <f>+'8. DETE X REGIONAL'!DU44</f>
        <v>0</v>
      </c>
    </row>
    <row r="163" spans="2:8" ht="13.9" customHeight="1" x14ac:dyDescent="0.55000000000000004">
      <c r="B163" s="256" t="s">
        <v>256</v>
      </c>
      <c r="C163" s="42">
        <f>+'8. DETE X REGIONAL'!DV44</f>
        <v>5204</v>
      </c>
      <c r="D163" s="42">
        <f>+'8. DETE X REGIONAL'!DW46</f>
        <v>18</v>
      </c>
      <c r="E163" s="203">
        <f>+'8. DETE X REGIONAL'!DX44</f>
        <v>0</v>
      </c>
    </row>
    <row r="164" spans="2:8" ht="13.9" customHeight="1" x14ac:dyDescent="0.55000000000000004">
      <c r="B164" s="256" t="s">
        <v>381</v>
      </c>
      <c r="C164" s="42">
        <f>+'8. DETE X REGIONAL'!DY44</f>
        <v>54</v>
      </c>
      <c r="D164" s="42">
        <f>+'8. DETE X REGIONAL'!DZ46</f>
        <v>0</v>
      </c>
      <c r="E164" s="203">
        <f>+'8. DETE X REGIONAL'!EA44</f>
        <v>0</v>
      </c>
    </row>
    <row r="165" spans="2:8" ht="13.9" customHeight="1" thickBot="1" x14ac:dyDescent="0.6">
      <c r="B165" s="260" t="s">
        <v>382</v>
      </c>
      <c r="C165" s="213">
        <f>+'8. DETE X REGIONAL'!EB44</f>
        <v>189</v>
      </c>
      <c r="D165" s="213">
        <f>+'8. DETE X REGIONAL'!EC46</f>
        <v>0</v>
      </c>
      <c r="E165" s="225">
        <f>+'8. DETE X REGIONAL'!ED44</f>
        <v>0</v>
      </c>
    </row>
    <row r="166" spans="2:8" x14ac:dyDescent="0.55000000000000004">
      <c r="C166" s="74"/>
    </row>
    <row r="167" spans="2:8" ht="14.7" thickBot="1" x14ac:dyDescent="0.6"/>
    <row r="168" spans="2:8" ht="21.3" x14ac:dyDescent="0.85">
      <c r="B168" s="226" t="s">
        <v>369</v>
      </c>
      <c r="C168" s="286" t="s">
        <v>303</v>
      </c>
      <c r="D168" s="287" t="s">
        <v>415</v>
      </c>
      <c r="E168" s="288" t="s">
        <v>416</v>
      </c>
    </row>
    <row r="169" spans="2:8" ht="13.9" customHeight="1" x14ac:dyDescent="0.55000000000000004">
      <c r="B169" s="256" t="s">
        <v>262</v>
      </c>
      <c r="C169" s="73">
        <f>+'10.  DPRC X REGIONAL'!C41</f>
        <v>42000</v>
      </c>
      <c r="D169" s="73">
        <f>+'10.  DPRC X REGIONAL'!D41</f>
        <v>41385</v>
      </c>
      <c r="E169" s="193">
        <f>+'10.  DPRC X REGIONAL'!E41</f>
        <v>0.98535714285714282</v>
      </c>
      <c r="F169" s="338"/>
      <c r="G169" s="12"/>
      <c r="H169" s="340"/>
    </row>
    <row r="170" spans="2:8" ht="13.9" customHeight="1" x14ac:dyDescent="0.55000000000000004">
      <c r="B170" s="256" t="s">
        <v>370</v>
      </c>
      <c r="C170" s="73">
        <f>+'10.  DPRC X REGIONAL'!F41</f>
        <v>4500</v>
      </c>
      <c r="D170" s="73">
        <f>+'10.  DPRC X REGIONAL'!G41</f>
        <v>2336</v>
      </c>
      <c r="E170" s="193">
        <f>+'10.  DPRC X REGIONAL'!H41</f>
        <v>0.51911111111111108</v>
      </c>
      <c r="F170" s="338"/>
      <c r="G170" s="12"/>
      <c r="H170" s="340"/>
    </row>
    <row r="171" spans="2:8" ht="13.9" customHeight="1" x14ac:dyDescent="0.55000000000000004">
      <c r="B171" s="256" t="s">
        <v>367</v>
      </c>
      <c r="C171" s="73">
        <f>+'10.  DPRC X REGIONAL'!I41</f>
        <v>259720</v>
      </c>
      <c r="D171" s="73">
        <f>+'10.  DPRC X REGIONAL'!J41</f>
        <v>165863</v>
      </c>
      <c r="E171" s="193">
        <f>+'10.  DPRC X REGIONAL'!K41</f>
        <v>0.6386223625442784</v>
      </c>
      <c r="F171" s="338"/>
      <c r="G171" s="12"/>
      <c r="H171" s="340"/>
    </row>
    <row r="172" spans="2:8" ht="13.9" customHeight="1" x14ac:dyDescent="0.55000000000000004">
      <c r="B172" s="256" t="s">
        <v>371</v>
      </c>
      <c r="C172" s="73">
        <f>+'10.  DPRC X REGIONAL'!L41</f>
        <v>110280</v>
      </c>
      <c r="D172" s="73">
        <f>+'10.  DPRC X REGIONAL'!M41</f>
        <v>103279</v>
      </c>
      <c r="E172" s="193">
        <f>+'10.  DPRC X REGIONAL'!N41</f>
        <v>0.93651614073268041</v>
      </c>
      <c r="F172" s="338"/>
      <c r="G172" s="12"/>
      <c r="H172" s="340"/>
    </row>
    <row r="173" spans="2:8" ht="13.9" customHeight="1" x14ac:dyDescent="0.55000000000000004">
      <c r="B173" s="256" t="s">
        <v>263</v>
      </c>
      <c r="C173" s="73">
        <f>+'10.  DPRC X REGIONAL'!O41</f>
        <v>370000</v>
      </c>
      <c r="D173" s="73">
        <f>+'10.  DPRC X REGIONAL'!P41</f>
        <v>269142</v>
      </c>
      <c r="E173" s="193">
        <f>+'10.  DPRC X REGIONAL'!Q41</f>
        <v>0.72741081081081083</v>
      </c>
      <c r="F173" s="338"/>
      <c r="G173" s="12"/>
      <c r="H173" s="340"/>
    </row>
    <row r="174" spans="2:8" ht="13.9" customHeight="1" thickBot="1" x14ac:dyDescent="0.6">
      <c r="B174" s="260" t="s">
        <v>368</v>
      </c>
      <c r="C174" s="222">
        <f>+'10.  DPRC X REGIONAL'!R41</f>
        <v>13000</v>
      </c>
      <c r="D174" s="222">
        <f>+'10.  DPRC X REGIONAL'!S41</f>
        <v>6359</v>
      </c>
      <c r="E174" s="193">
        <f>+'10.  DPRC X REGIONAL'!T41</f>
        <v>0.48915384615384616</v>
      </c>
      <c r="F174" s="338"/>
      <c r="G174" s="12"/>
      <c r="H174" s="340"/>
    </row>
    <row r="175" spans="2:8" x14ac:dyDescent="0.55000000000000004">
      <c r="C175" s="74"/>
      <c r="H175" s="340"/>
    </row>
    <row r="176" spans="2:8" x14ac:dyDescent="0.55000000000000004">
      <c r="C176" s="74"/>
    </row>
    <row r="177" spans="2:6" ht="21.3" x14ac:dyDescent="0.85">
      <c r="B177" s="165" t="s">
        <v>405</v>
      </c>
      <c r="C177" s="126" t="s">
        <v>303</v>
      </c>
      <c r="D177" s="125" t="s">
        <v>415</v>
      </c>
      <c r="E177" s="126" t="s">
        <v>416</v>
      </c>
    </row>
    <row r="178" spans="2:6" ht="13.9" customHeight="1" x14ac:dyDescent="0.55000000000000004">
      <c r="B178" s="33" t="str">
        <f>+'12. DPRC X NACIONAL'!B9</f>
        <v>Alianzas estratégicas, convenios y/o proyectos nacionales e internacionales suscritos y/o fortalecidos por el SENA</v>
      </c>
      <c r="C178" s="73">
        <f>+'12. DPRC X NACIONAL'!C9</f>
        <v>20</v>
      </c>
      <c r="D178" s="155">
        <f>+'12. DPRC X NACIONAL'!D9</f>
        <v>9</v>
      </c>
      <c r="E178" s="113">
        <f>+'12. DPRC X NACIONAL'!E9</f>
        <v>0.45</v>
      </c>
      <c r="F178" s="338"/>
    </row>
    <row r="179" spans="2:6" ht="13.9" customHeight="1" x14ac:dyDescent="0.55000000000000004">
      <c r="B179" s="33" t="str">
        <f>+'12. DPRC X NACIONAL'!B10</f>
        <v>Movilidad Internacional (Entrante y saliente)</v>
      </c>
      <c r="C179" s="73">
        <f>+'12. DPRC X NACIONAL'!C10</f>
        <v>500</v>
      </c>
      <c r="D179" s="155">
        <f>+'12. DPRC X NACIONAL'!D10</f>
        <v>100</v>
      </c>
      <c r="E179" s="444">
        <f>+'12. DPRC X NACIONAL'!E10</f>
        <v>0.2</v>
      </c>
      <c r="F179" s="338"/>
    </row>
    <row r="180" spans="2:6" ht="13.9" customHeight="1" x14ac:dyDescent="0.55000000000000004">
      <c r="B180" s="33" t="str">
        <f>+'12. DPRC X NACIONAL'!B11</f>
        <v>Personas formadas y entrenadas en el marco de alianzas con cooperantes internacionales</v>
      </c>
      <c r="C180" s="73">
        <f>+'12. DPRC X NACIONAL'!C11</f>
        <v>6000</v>
      </c>
      <c r="D180" s="155">
        <f>+'12. DPRC X NACIONAL'!D11</f>
        <v>600</v>
      </c>
      <c r="E180" s="444">
        <f>+'12. DPRC X NACIONAL'!E11</f>
        <v>0.1</v>
      </c>
      <c r="F180" s="338"/>
    </row>
    <row r="181" spans="2:6" x14ac:dyDescent="0.55000000000000004">
      <c r="C181" s="74"/>
    </row>
    <row r="183" spans="2:6" ht="21.3" x14ac:dyDescent="0.85">
      <c r="B183" s="165" t="s">
        <v>373</v>
      </c>
      <c r="C183" s="126" t="s">
        <v>16</v>
      </c>
      <c r="D183" s="125" t="s">
        <v>415</v>
      </c>
      <c r="E183" s="126" t="s">
        <v>416</v>
      </c>
    </row>
    <row r="184" spans="2:6" x14ac:dyDescent="0.55000000000000004">
      <c r="B184" s="33" t="s">
        <v>374</v>
      </c>
      <c r="C184" s="73">
        <f>+'14. PROYECCIÓN CUPOS FIC X CTRO'!G130</f>
        <v>12231</v>
      </c>
      <c r="D184" s="155">
        <f>+'14. PROYECCIÓN CUPOS FIC X CTRO'!H130</f>
        <v>8374</v>
      </c>
      <c r="E184" s="113">
        <f>+'14. PROYECCIÓN CUPOS FIC X CTRO'!I130</f>
        <v>0.68465374867140871</v>
      </c>
      <c r="F184" s="338"/>
    </row>
    <row r="185" spans="2:6" x14ac:dyDescent="0.55000000000000004">
      <c r="B185" s="33" t="s">
        <v>375</v>
      </c>
      <c r="C185" s="73">
        <f>+'14. PROYECCIÓN CUPOS FIC X CTRO'!L130</f>
        <v>2525</v>
      </c>
      <c r="D185" s="155">
        <f>+'14. PROYECCIÓN CUPOS FIC X CTRO'!M130</f>
        <v>1366</v>
      </c>
      <c r="E185" s="113">
        <f>+'14. PROYECCIÓN CUPOS FIC X CTRO'!N130</f>
        <v>0.54099009900990103</v>
      </c>
      <c r="F185" s="338"/>
    </row>
    <row r="186" spans="2:6" x14ac:dyDescent="0.55000000000000004">
      <c r="B186" s="33" t="s">
        <v>376</v>
      </c>
      <c r="C186" s="73">
        <f>+'14. PROYECCIÓN CUPOS FIC X CTRO'!Q130</f>
        <v>31209</v>
      </c>
      <c r="D186" s="155">
        <f>+'14. PROYECCIÓN CUPOS FIC X CTRO'!R130</f>
        <v>22712</v>
      </c>
      <c r="E186" s="113">
        <f>+'14. PROYECCIÓN CUPOS FIC X CTRO'!S130</f>
        <v>0.72773879329680546</v>
      </c>
      <c r="F186" s="338"/>
    </row>
    <row r="187" spans="2:6" ht="16.8" x14ac:dyDescent="0.65">
      <c r="B187" s="292" t="s">
        <v>377</v>
      </c>
      <c r="C187" s="230">
        <f>+'14. PROYECCIÓN CUPOS FIC X CTRO'!V130</f>
        <v>45965</v>
      </c>
      <c r="D187" s="230">
        <f>+'14. PROYECCIÓN CUPOS FIC X CTRO'!W130</f>
        <v>32452</v>
      </c>
      <c r="E187" s="291">
        <f>+'14. PROYECCIÓN CUPOS FIC X CTRO'!X130</f>
        <v>0.70601544653540738</v>
      </c>
      <c r="F187" s="338"/>
    </row>
    <row r="188" spans="2:6" ht="16.8" x14ac:dyDescent="0.65">
      <c r="B188" s="292" t="s">
        <v>378</v>
      </c>
      <c r="C188" s="230">
        <f>+'14. PROYECCIÓN CUPOS FIC X CTRO'!AA130</f>
        <v>16830</v>
      </c>
      <c r="D188" s="230">
        <f>+'14. PROYECCIÓN CUPOS FIC X CTRO'!AB130</f>
        <v>2346</v>
      </c>
      <c r="E188" s="291">
        <f>+'14. PROYECCIÓN CUPOS FIC X CTRO'!AC130</f>
        <v>0.1393939393939394</v>
      </c>
      <c r="F188" s="338"/>
    </row>
    <row r="189" spans="2:6" ht="33.6" x14ac:dyDescent="0.65">
      <c r="B189" s="221" t="s">
        <v>379</v>
      </c>
      <c r="C189" s="223">
        <f>+'14. PROYECCIÓN CUPOS FIC X CTRO'!AD130</f>
        <v>62795</v>
      </c>
      <c r="D189" s="198">
        <f>+'14. PROYECCIÓN CUPOS FIC X CTRO'!AE130</f>
        <v>34798</v>
      </c>
      <c r="E189" s="200">
        <f>+'14. PROYECCIÓN CUPOS FIC X CTRO'!AF130</f>
        <v>0.55415240066884308</v>
      </c>
      <c r="F189" s="338"/>
    </row>
  </sheetData>
  <sheetProtection algorithmName="SHA-512" hashValue="hIleIhuv5iKTv+B6K9zxidvAmvSwWaxLyA0wwtlU0dpdY1Krr8x/4TaFUAPP/H6zxjwElXOK+OQn5QvSUuQkDg==" saltValue="FEGviboCQ+kIs7zQ+T+dsQ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0" name="Codigo"/>
  </protectedRanges>
  <mergeCells count="4">
    <mergeCell ref="B11:E12"/>
    <mergeCell ref="G12:Q12"/>
    <mergeCell ref="B57:E57"/>
    <mergeCell ref="G30:Q31"/>
  </mergeCells>
  <conditionalFormatting sqref="E14:E16">
    <cfRule type="containsText" priority="654" stopIfTrue="1" operator="containsText" text="N/A">
      <formula>NOT(ISERROR(SEARCH("N/A",E14)))</formula>
    </cfRule>
  </conditionalFormatting>
  <conditionalFormatting sqref="E14:E17">
    <cfRule type="containsBlanks" priority="611" stopIfTrue="1">
      <formula>LEN(TRIM(E14))=0</formula>
    </cfRule>
  </conditionalFormatting>
  <conditionalFormatting sqref="E17:E21">
    <cfRule type="containsText" priority="557" stopIfTrue="1" operator="containsText" text="N/A">
      <formula>NOT(ISERROR(SEARCH("N/A",E17)))</formula>
    </cfRule>
  </conditionalFormatting>
  <conditionalFormatting sqref="E18:E22">
    <cfRule type="containsBlanks" priority="556" stopIfTrue="1">
      <formula>LEN(TRIM(E18))=0</formula>
    </cfRule>
  </conditionalFormatting>
  <conditionalFormatting sqref="E22:E23">
    <cfRule type="containsText" priority="26" stopIfTrue="1" operator="containsText" text="N/A">
      <formula>NOT(ISERROR(SEARCH("N/A",E22)))</formula>
    </cfRule>
  </conditionalFormatting>
  <conditionalFormatting sqref="E23">
    <cfRule type="containsBlanks" priority="25" stopIfTrue="1">
      <formula>LEN(TRIM(E23))=0</formula>
    </cfRule>
  </conditionalFormatting>
  <conditionalFormatting sqref="E24:E25">
    <cfRule type="containsText" priority="551" stopIfTrue="1" operator="containsText" text="N/A">
      <formula>NOT(ISERROR(SEARCH("N/A",E24)))</formula>
    </cfRule>
  </conditionalFormatting>
  <conditionalFormatting sqref="E24:E26">
    <cfRule type="containsBlanks" priority="550" stopIfTrue="1">
      <formula>LEN(TRIM(E24))=0</formula>
    </cfRule>
  </conditionalFormatting>
  <conditionalFormatting sqref="E26:E30">
    <cfRule type="containsText" priority="32" stopIfTrue="1" operator="containsText" text="N/A">
      <formula>NOT(ISERROR(SEARCH("N/A",E26)))</formula>
    </cfRule>
  </conditionalFormatting>
  <conditionalFormatting sqref="E27:E31">
    <cfRule type="containsBlanks" priority="31" stopIfTrue="1">
      <formula>LEN(TRIM(E27))=0</formula>
    </cfRule>
  </conditionalFormatting>
  <conditionalFormatting sqref="E31:E32">
    <cfRule type="containsText" priority="20" stopIfTrue="1" operator="containsText" text="N/A">
      <formula>NOT(ISERROR(SEARCH("N/A",E31)))</formula>
    </cfRule>
  </conditionalFormatting>
  <conditionalFormatting sqref="E32">
    <cfRule type="containsBlanks" priority="19" stopIfTrue="1">
      <formula>LEN(TRIM(E32))=0</formula>
    </cfRule>
  </conditionalFormatting>
  <conditionalFormatting sqref="E33:E37 E43">
    <cfRule type="containsBlanks" priority="659" stopIfTrue="1">
      <formula>LEN(TRIM(E33))=0</formula>
    </cfRule>
  </conditionalFormatting>
  <conditionalFormatting sqref="E33:E43">
    <cfRule type="containsText" priority="68" stopIfTrue="1" operator="containsText" text="N/A">
      <formula>NOT(ISERROR(SEARCH("N/A",E33)))</formula>
    </cfRule>
  </conditionalFormatting>
  <conditionalFormatting sqref="E38:E42">
    <cfRule type="containsBlanks" priority="67" stopIfTrue="1">
      <formula>LEN(TRIM(E38))=0</formula>
    </cfRule>
  </conditionalFormatting>
  <conditionalFormatting sqref="E44:E46">
    <cfRule type="containsBlanks" priority="61" stopIfTrue="1">
      <formula>LEN(TRIM(E44))=0</formula>
    </cfRule>
    <cfRule type="containsText" priority="62" stopIfTrue="1" operator="containsText" text="N/A">
      <formula>NOT(ISERROR(SEARCH("N/A",E44)))</formula>
    </cfRule>
  </conditionalFormatting>
  <conditionalFormatting sqref="E51:E52">
    <cfRule type="containsBlanks" priority="581">
      <formula>LEN(TRIM(E51))=0</formula>
    </cfRule>
    <cfRule type="containsText" priority="580" operator="containsText" text="N/A">
      <formula>NOT(ISERROR(SEARCH("N/A",E51)))</formula>
    </cfRule>
  </conditionalFormatting>
  <conditionalFormatting sqref="E53">
    <cfRule type="containsText" priority="563" stopIfTrue="1" operator="containsText" text="N/A">
      <formula>NOT(ISERROR(SEARCH("N/A",E53)))</formula>
    </cfRule>
    <cfRule type="containsBlanks" priority="562" stopIfTrue="1">
      <formula>LEN(TRIM(E53))=0</formula>
    </cfRule>
  </conditionalFormatting>
  <conditionalFormatting sqref="E83:E85">
    <cfRule type="containsText" priority="296" stopIfTrue="1" operator="containsText" text="N/A">
      <formula>NOT(ISERROR(SEARCH("N/A",E83)))</formula>
    </cfRule>
    <cfRule type="containsBlanks" priority="295" stopIfTrue="1">
      <formula>LEN(TRIM(E83))=0</formula>
    </cfRule>
  </conditionalFormatting>
  <conditionalFormatting sqref="E86:E87">
    <cfRule type="containsBlanks" priority="408" stopIfTrue="1">
      <formula>LEN(TRIM(E86))=0</formula>
    </cfRule>
    <cfRule type="containsText" priority="409" stopIfTrue="1" operator="containsText" text="N/A">
      <formula>NOT(ISERROR(SEARCH("N/A",E86)))</formula>
    </cfRule>
  </conditionalFormatting>
  <conditionalFormatting sqref="E94">
    <cfRule type="containsText" priority="471" stopIfTrue="1" operator="containsText" text="N/A">
      <formula>NOT(ISERROR(SEARCH("N/A",E94)))</formula>
    </cfRule>
  </conditionalFormatting>
  <conditionalFormatting sqref="E94:E95">
    <cfRule type="containsBlanks" priority="465" stopIfTrue="1">
      <formula>LEN(TRIM(E94))=0</formula>
    </cfRule>
  </conditionalFormatting>
  <conditionalFormatting sqref="E95:E100">
    <cfRule type="containsText" priority="56" stopIfTrue="1" operator="containsText" text="N/A">
      <formula>NOT(ISERROR(SEARCH("N/A",E95)))</formula>
    </cfRule>
  </conditionalFormatting>
  <conditionalFormatting sqref="E96:E100">
    <cfRule type="containsBlanks" priority="55" stopIfTrue="1">
      <formula>LEN(TRIM(E96))=0</formula>
    </cfRule>
  </conditionalFormatting>
  <conditionalFormatting sqref="E137:E144">
    <cfRule type="containsBlanks" priority="49" stopIfTrue="1">
      <formula>LEN(TRIM(E137))=0</formula>
    </cfRule>
    <cfRule type="containsText" priority="50" stopIfTrue="1" operator="containsText" text="N/A">
      <formula>NOT(ISERROR(SEARCH("N/A",E137)))</formula>
    </cfRule>
  </conditionalFormatting>
  <conditionalFormatting sqref="E148:E152">
    <cfRule type="containsText" priority="86" stopIfTrue="1" operator="containsText" text="N/A">
      <formula>NOT(ISERROR(SEARCH("N/A",E148)))</formula>
    </cfRule>
    <cfRule type="containsBlanks" priority="85" stopIfTrue="1">
      <formula>LEN(TRIM(E148))=0</formula>
    </cfRule>
  </conditionalFormatting>
  <conditionalFormatting sqref="E156:E157">
    <cfRule type="containsBlanks" priority="7" stopIfTrue="1">
      <formula>LEN(TRIM(E156))=0</formula>
    </cfRule>
    <cfRule type="containsText" priority="8" stopIfTrue="1" operator="containsText" text="N/A">
      <formula>NOT(ISERROR(SEARCH("N/A",E156)))</formula>
    </cfRule>
  </conditionalFormatting>
  <conditionalFormatting sqref="E169:E171">
    <cfRule type="containsBlanks" priority="37" stopIfTrue="1">
      <formula>LEN(TRIM(E169))=0</formula>
    </cfRule>
    <cfRule type="containsText" priority="38" stopIfTrue="1" operator="containsText" text="N/A">
      <formula>NOT(ISERROR(SEARCH("N/A",E169)))</formula>
    </cfRule>
  </conditionalFormatting>
  <conditionalFormatting sqref="E173:E174">
    <cfRule type="containsBlanks" priority="311" stopIfTrue="1">
      <formula>LEN(TRIM(E173))=0</formula>
    </cfRule>
    <cfRule type="containsText" priority="312" stopIfTrue="1" operator="containsText" text="N/A">
      <formula>NOT(ISERROR(SEARCH("N/A",E173)))</formula>
    </cfRule>
  </conditionalFormatting>
  <conditionalFormatting sqref="E178">
    <cfRule type="containsBlanks" priority="305" stopIfTrue="1">
      <formula>LEN(TRIM(E178))=0</formula>
    </cfRule>
    <cfRule type="containsText" priority="306" stopIfTrue="1" operator="containsText" text="N/A">
      <formula>NOT(ISERROR(SEARCH("N/A",E178)))</formula>
    </cfRule>
  </conditionalFormatting>
  <conditionalFormatting sqref="G38:G39">
    <cfRule type="containsText" priority="74" stopIfTrue="1" operator="containsText" text="N/A">
      <formula>NOT(ISERROR(SEARCH("N/A",G38)))</formula>
    </cfRule>
    <cfRule type="containsBlanks" priority="73" stopIfTrue="1">
      <formula>LEN(TRIM(G38))=0</formula>
    </cfRule>
  </conditionalFormatting>
  <conditionalFormatting sqref="J14:J16 J18:J23">
    <cfRule type="containsText" priority="206" stopIfTrue="1" operator="containsText" text="N/A">
      <formula>NOT(ISERROR(SEARCH("N/A",J14)))</formula>
    </cfRule>
  </conditionalFormatting>
  <conditionalFormatting sqref="J14:J23">
    <cfRule type="containsBlanks" priority="6" stopIfTrue="1">
      <formula>LEN(TRIM(J14))=0</formula>
    </cfRule>
  </conditionalFormatting>
  <conditionalFormatting sqref="J17">
    <cfRule type="containsText" priority="1" stopIfTrue="1" operator="containsText" text="N/A">
      <formula>NOT(ISERROR(SEARCH("N/A",J17)))</formula>
    </cfRule>
  </conditionalFormatting>
  <conditionalFormatting sqref="J27:J28">
    <cfRule type="containsBlanks" priority="193" stopIfTrue="1">
      <formula>LEN(TRIM(J27))=0</formula>
    </cfRule>
    <cfRule type="containsText" priority="194" stopIfTrue="1" operator="containsText" text="N/A">
      <formula>NOT(ISERROR(SEARCH("N/A",J27)))</formula>
    </cfRule>
  </conditionalFormatting>
  <conditionalFormatting sqref="M14:M15">
    <cfRule type="containsBlanks" priority="182" stopIfTrue="1">
      <formula>LEN(TRIM(M14))=0</formula>
    </cfRule>
    <cfRule type="containsText" priority="181" stopIfTrue="1" operator="containsText" text="N/A">
      <formula>NOT(ISERROR(SEARCH("N/A",M14)))</formula>
    </cfRule>
  </conditionalFormatting>
  <conditionalFormatting sqref="M18:M20">
    <cfRule type="containsText" priority="13" stopIfTrue="1" operator="containsText" text="N/A">
      <formula>NOT(ISERROR(SEARCH("N/A",M18)))</formula>
    </cfRule>
    <cfRule type="containsBlanks" priority="14" stopIfTrue="1">
      <formula>LEN(TRIM(M18))=0</formula>
    </cfRule>
  </conditionalFormatting>
  <conditionalFormatting sqref="M21:M22">
    <cfRule type="containsBlanks" priority="158" stopIfTrue="1">
      <formula>LEN(TRIM(M21))=0</formula>
    </cfRule>
  </conditionalFormatting>
  <conditionalFormatting sqref="M21:M23">
    <cfRule type="containsText" priority="152" stopIfTrue="1" operator="containsText" text="N/A">
      <formula>NOT(ISERROR(SEARCH("N/A",M21)))</formula>
    </cfRule>
  </conditionalFormatting>
  <conditionalFormatting sqref="M23">
    <cfRule type="containsBlanks" priority="151" stopIfTrue="1">
      <formula>LEN(TRIM(M23))=0</formula>
    </cfRule>
  </conditionalFormatting>
  <conditionalFormatting sqref="M27">
    <cfRule type="containsText" priority="146" stopIfTrue="1" operator="containsText" text="N/A">
      <formula>NOT(ISERROR(SEARCH("N/A",M27)))</formula>
    </cfRule>
    <cfRule type="containsBlanks" priority="145" stopIfTrue="1">
      <formula>LEN(TRIM(M27))=0</formula>
    </cfRule>
  </conditionalFormatting>
  <conditionalFormatting sqref="M28">
    <cfRule type="containsText" priority="139" operator="containsText" text="N/A">
      <formula>NOT(ISERROR(SEARCH("N/A",M28)))</formula>
    </cfRule>
    <cfRule type="containsBlanks" priority="140">
      <formula>LEN(TRIM(M28))=0</formula>
    </cfRule>
  </conditionalFormatting>
  <conditionalFormatting sqref="P14:P15">
    <cfRule type="containsBlanks" priority="127" stopIfTrue="1">
      <formula>LEN(TRIM(P14))=0</formula>
    </cfRule>
    <cfRule type="containsText" priority="128" stopIfTrue="1" operator="containsText" text="N/A">
      <formula>NOT(ISERROR(SEARCH("N/A",P14)))</formula>
    </cfRule>
  </conditionalFormatting>
  <conditionalFormatting sqref="P18:P22">
    <cfRule type="containsText" priority="110" stopIfTrue="1" operator="containsText" text="N/A">
      <formula>NOT(ISERROR(SEARCH("N/A",P18)))</formula>
    </cfRule>
    <cfRule type="containsBlanks" priority="109" stopIfTrue="1">
      <formula>LEN(TRIM(P18))=0</formula>
    </cfRule>
  </conditionalFormatting>
  <conditionalFormatting sqref="P23">
    <cfRule type="containsText" priority="104" operator="containsText" text="N/A">
      <formula>NOT(ISERROR(SEARCH("N/A",P23)))</formula>
    </cfRule>
    <cfRule type="notContainsBlanks" priority="103">
      <formula>LEN(TRIM(P23))&gt;0</formula>
    </cfRule>
  </conditionalFormatting>
  <conditionalFormatting sqref="P27">
    <cfRule type="notContainsBlanks" priority="97">
      <formula>LEN(TRIM(P27))&gt;0</formula>
    </cfRule>
    <cfRule type="containsText" priority="98" operator="containsText" text="N/A">
      <formula>NOT(ISERROR(SEARCH("N/A",P27)))</formula>
    </cfRule>
  </conditionalFormatting>
  <conditionalFormatting sqref="P28">
    <cfRule type="containsText" priority="92" stopIfTrue="1" operator="containsText" text="N/A">
      <formula>NOT(ISERROR(SEARCH("N/A",P28)))</formula>
    </cfRule>
    <cfRule type="containsBlanks" priority="91" stopIfTrue="1">
      <formula>LEN(TRIM(P28))=0</formula>
    </cfRule>
  </conditionalFormatting>
  <pageMargins left="0.7" right="0.7" top="0.75" bottom="0.75" header="0.3" footer="0.3"/>
  <pageSetup paperSize="9" orientation="portrait" r:id="rId1"/>
  <ignoredErrors>
    <ignoredError sqref="J19 J21:J22 J28 M19 M20:M28 P20" 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656" stopIfTrue="1" operator="between" id="{B5FFF042-A4FE-4082-BBCA-1501E86C251E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655" stopIfTrue="1" operator="greaterThanOrEqual" id="{47B96191-A186-4248-B461-01883A0ED80B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657" stopIfTrue="1" operator="between" id="{7DA16304-5933-4552-B0DB-DE1F026C5DF2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658" stopIfTrue="1" operator="between" id="{3EF4B843-7EE1-4875-A6C1-17FE1DE50DD3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m:sqref>E14:E16 E19:E21 E24:E25 E28:E30</xm:sqref>
        </x14:conditionalFormatting>
        <x14:conditionalFormatting xmlns:xm="http://schemas.microsoft.com/office/excel/2006/main">
          <x14:cfRule type="cellIs" priority="616" stopIfTrue="1" operator="between" id="{396302FF-6406-451A-9232-208ADA7104B4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14:cfRule type="cellIs" priority="615" stopIfTrue="1" operator="between" id="{DE3B20F9-017D-42AD-A286-920436009248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14:cfRule type="cellIs" priority="613" stopIfTrue="1" operator="between" id="{5A7DFA6D-C94A-43A7-95AC-157FC0EFBA53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14:cfRule type="cellIs" priority="612" stopIfTrue="1" operator="greaterThanOrEqual" id="{5E5385D2-04C4-4C22-822B-FDBE16826598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m:sqref>E17</xm:sqref>
        </x14:conditionalFormatting>
        <x14:conditionalFormatting xmlns:xm="http://schemas.microsoft.com/office/excel/2006/main">
          <x14:cfRule type="cellIs" priority="558" stopIfTrue="1" operator="greaterThanOrEqual" id="{52EB2B21-9278-443C-BA98-979907095D18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14:cfRule type="cellIs" priority="561" stopIfTrue="1" operator="between" id="{2B4ECD07-E219-4A22-B350-A8B7FD80A48B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14:cfRule type="cellIs" priority="560" stopIfTrue="1" operator="between" id="{C024E343-2D5D-477B-B723-D7EF2827F993}">
            <xm:f>'1. Semáforos mayo'!$H$439</xm:f>
            <xm:f>'1. Semáforos mayo'!$H$439</xm:f>
            <x14:dxf>
              <fill>
                <patternFill>
                  <bgColor rgb="FFFFFF00"/>
                </patternFill>
              </fill>
            </x14:dxf>
          </x14:cfRule>
          <x14:cfRule type="cellIs" priority="559" stopIfTrue="1" operator="between" id="{5C765C97-3E18-4BCC-A2CF-674AA1A14633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ellIs" priority="607" stopIfTrue="1" operator="between" id="{5D902A78-280D-4E0C-B9DE-3EA6F22AB737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14:cfRule type="cellIs" priority="609" stopIfTrue="1" operator="between" id="{CB2F405D-D0BA-4AFB-9020-6B04E68988F6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14:cfRule type="cellIs" priority="606" stopIfTrue="1" operator="greaterThanOrEqual" id="{71EDC47A-D861-4371-B482-CC6557E8A89B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14:cfRule type="cellIs" priority="608" stopIfTrue="1" operator="between" id="{21155A16-476C-4CD6-9393-FEDFF7009C76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m:sqref>E22</xm:sqref>
        </x14:conditionalFormatting>
        <x14:conditionalFormatting xmlns:xm="http://schemas.microsoft.com/office/excel/2006/main">
          <x14:cfRule type="cellIs" priority="27" stopIfTrue="1" operator="greaterThanOrEqual" id="{23C74F11-B068-48DD-A58D-CE8CE78F3B9D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14:cfRule type="cellIs" priority="28" stopIfTrue="1" operator="between" id="{845F7479-4B8C-4E43-82FA-F72B21FE3800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14:cfRule type="cellIs" priority="29" stopIfTrue="1" operator="between" id="{EDC9259F-8BC4-4331-BEBC-0CC04A770CF4}">
            <xm:f>'1. Semáforos mayo'!$I$439</xm:f>
            <xm:f>'1. Semáforos mayo'!$J$439</xm:f>
            <x14:dxf>
              <fill>
                <patternFill>
                  <bgColor rgb="FFFFFF00"/>
                </patternFill>
              </fill>
            </x14:dxf>
          </x14:cfRule>
          <x14:cfRule type="cellIs" priority="30" stopIfTrue="1" operator="between" id="{23D54E98-DEEC-41C5-9CAF-9AC59FB0A0EA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ellIs" priority="600" stopIfTrue="1" operator="greaterThanOrEqual" id="{DA377AFA-7E0A-49FE-9068-425076FCBF68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14:cfRule type="cellIs" priority="602" stopIfTrue="1" operator="between" id="{ACF515DE-7554-499E-A3B2-2CCA9842D565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14:cfRule type="cellIs" priority="603" stopIfTrue="1" operator="between" id="{26E7ACF6-392B-4419-8C5B-E2B525113984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14:cfRule type="cellIs" priority="601" stopIfTrue="1" operator="between" id="{AB141E54-D5CC-4B56-A38E-018AF89B5305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m:sqref>E26</xm:sqref>
        </x14:conditionalFormatting>
        <x14:conditionalFormatting xmlns:xm="http://schemas.microsoft.com/office/excel/2006/main">
          <x14:cfRule type="cellIs" priority="35" stopIfTrue="1" operator="between" id="{2E4A7844-B932-44F8-B95D-69BF6D32781B}">
            <xm:f>'1. Semáforos mayo'!$I$439</xm:f>
            <xm:f>'1. Semáforos mayo'!$J$439</xm:f>
            <x14:dxf>
              <fill>
                <patternFill>
                  <bgColor rgb="FFFFFF00"/>
                </patternFill>
              </fill>
            </x14:dxf>
          </x14:cfRule>
          <x14:cfRule type="cellIs" priority="36" stopIfTrue="1" operator="between" id="{0E157FDB-391A-4AF1-B8B9-D6052746F2A1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14:cfRule type="cellIs" priority="34" stopIfTrue="1" operator="between" id="{59490A19-037D-4B5A-946C-AECC620CA0FD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14:cfRule type="cellIs" priority="33" stopIfTrue="1" operator="greaterThanOrEqual" id="{73E9A0D4-77D1-42B8-8006-B96D7DA2F9FE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ellIs" priority="588" stopIfTrue="1" operator="greaterThanOrEqual" id="{29B20C9B-D814-432D-A075-AF96D882F3F0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14:cfRule type="cellIs" priority="589" stopIfTrue="1" operator="between" id="{6D1BE5F7-C92F-4DA5-93B3-7ECF7CE75037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14:cfRule type="cellIs" priority="590" stopIfTrue="1" operator="between" id="{405DDE0F-65E2-4C07-AAEA-0A0EEC86632C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14:cfRule type="cellIs" priority="591" stopIfTrue="1" operator="between" id="{92C2E569-7A44-4F9C-A064-A2962EA1B33E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m:sqref>E31</xm:sqref>
        </x14:conditionalFormatting>
        <x14:conditionalFormatting xmlns:xm="http://schemas.microsoft.com/office/excel/2006/main">
          <x14:cfRule type="cellIs" priority="22" stopIfTrue="1" operator="between" id="{9709647D-B599-4F1A-B9D1-C8C975CFBA8A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0275C208-7EE7-41CD-A5D5-A0916D08B6B6}">
            <xm:f>'1. Semáforos mayo'!$I$439</xm:f>
            <xm:f>'1. Semáforos mayo'!$J$439</xm:f>
            <x14:dxf>
              <fill>
                <patternFill>
                  <bgColor rgb="FFFFFF00"/>
                </patternFill>
              </fill>
            </x14:dxf>
          </x14:cfRule>
          <x14:cfRule type="cellIs" priority="21" stopIfTrue="1" operator="greaterThanOrEqual" id="{B21305D2-C739-4B2F-A010-6A64A62588F4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14:cfRule type="cellIs" priority="24" stopIfTrue="1" operator="between" id="{FC3E9FA9-B513-4C8D-B6D3-21E6C402559C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ellIs" priority="652" stopIfTrue="1" operator="between" id="{07002A57-9421-43C5-9112-E134432CEFCE}">
            <xm:f>'1. Semáforos mayo'!$G$35</xm:f>
            <xm:f>'1. Semáforos mayo'!$H$35</xm:f>
            <x14:dxf>
              <fill>
                <patternFill>
                  <bgColor rgb="FFFF0000"/>
                </patternFill>
              </fill>
            </x14:dxf>
          </x14:cfRule>
          <x14:cfRule type="cellIs" priority="651" stopIfTrue="1" operator="between" id="{7562EC48-3F81-4BEE-8095-CC2BDEE81D79}">
            <xm:f>'1. Semáforos mayo'!$I$35</xm:f>
            <xm:f>'1. Semáforos mayo'!$J$35</xm:f>
            <x14:dxf>
              <fill>
                <patternFill>
                  <bgColor rgb="FFFFFF00"/>
                </patternFill>
              </fill>
            </x14:dxf>
          </x14:cfRule>
          <x14:cfRule type="cellIs" priority="650" stopIfTrue="1" operator="between" id="{0FAC69F5-1D42-45D8-913E-08D9F1B14B18}">
            <xm:f>'1. Semáforos mayo'!$K$35</xm:f>
            <xm:f>'1. Semáforos mayo'!$L$35</xm:f>
            <x14:dxf>
              <fill>
                <patternFill>
                  <bgColor rgb="FF92D050"/>
                </patternFill>
              </fill>
            </x14:dxf>
          </x14:cfRule>
          <x14:cfRule type="cellIs" priority="649" stopIfTrue="1" operator="greaterThanOrEqual" id="{F59A4869-8B20-453A-9465-3FABE49E7E5F}">
            <xm:f>'1. Semáforos mayo'!$M$35</xm:f>
            <x14:dxf>
              <fill>
                <patternFill>
                  <bgColor rgb="FFFFC000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ellIs" priority="646" stopIfTrue="1" operator="between" id="{F4D15A33-D1B7-4884-8CA8-0148375FFF3D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645" stopIfTrue="1" operator="between" id="{893594F2-04CC-4349-B3AC-925877ADC806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644" stopIfTrue="1" operator="between" id="{7F438C84-F945-46FC-B475-6D69B94903C3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643" stopIfTrue="1" operator="greaterThanOrEqual" id="{3866BC48-4810-4513-8846-E25B312D71DB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m:sqref>E34:E37</xm:sqref>
        </x14:conditionalFormatting>
        <x14:conditionalFormatting xmlns:xm="http://schemas.microsoft.com/office/excel/2006/main">
          <x14:cfRule type="cellIs" priority="69" stopIfTrue="1" operator="greaterThanOrEqual" id="{FCE0C605-81E7-470D-962B-FA971A288999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14:cfRule type="cellIs" priority="72" stopIfTrue="1" operator="between" id="{BD5505F7-D8F1-4F86-A381-510A02FAAEE6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14:cfRule type="cellIs" priority="71" stopIfTrue="1" operator="between" id="{C2D40B91-9347-4A59-89A3-01A5C9DF727E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70" stopIfTrue="1" operator="between" id="{C86F1DE0-A05D-4DFC-BBC7-FBCCDAAA2FC6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m:sqref>E38:E42</xm:sqref>
        </x14:conditionalFormatting>
        <x14:conditionalFormatting xmlns:xm="http://schemas.microsoft.com/office/excel/2006/main">
          <x14:cfRule type="cellIs" priority="631" stopIfTrue="1" operator="between" id="{4DF3B21E-AFEE-4089-BAE2-4A1CF7DE05ED}">
            <xm:f>'1. Semáforos mayo'!$K$406</xm:f>
            <xm:f>'1. Semáforos mayo'!$L$406</xm:f>
            <x14:dxf>
              <fill>
                <patternFill>
                  <bgColor rgb="FF92D050"/>
                </patternFill>
              </fill>
            </x14:dxf>
          </x14:cfRule>
          <x14:cfRule type="cellIs" priority="633" stopIfTrue="1" operator="between" id="{BC7AAE8F-3A0B-447E-916E-32CB58DB56C2}">
            <xm:f>'1. Semáforos mayo'!$I$406</xm:f>
            <xm:f>'1. Semáforos mayo'!$J$406</xm:f>
            <x14:dxf>
              <fill>
                <patternFill>
                  <bgColor rgb="FFFFFF00"/>
                </patternFill>
              </fill>
            </x14:dxf>
          </x14:cfRule>
          <x14:cfRule type="cellIs" priority="634" stopIfTrue="1" operator="between" id="{933DD9F8-7CA7-4682-BBEF-D7DF43C8C3F5}">
            <xm:f>'1. Semáforos mayo'!$G$406</xm:f>
            <xm:f>'1. Semáforos mayo'!$H$406</xm:f>
            <x14:dxf>
              <fill>
                <patternFill>
                  <bgColor rgb="FFFF0000"/>
                </patternFill>
              </fill>
            </x14:dxf>
          </x14:cfRule>
          <x14:cfRule type="cellIs" priority="632" stopIfTrue="1" operator="greaterThanOrEqual" id="{0A650222-4324-4B2E-99BE-99729DD5FB63}">
            <xm:f>'1. Semáforos mayo'!$M$406</xm:f>
            <x14:dxf>
              <fill>
                <patternFill>
                  <bgColor rgb="FFFFC000"/>
                </patternFill>
              </fill>
            </x14:dxf>
          </x14:cfRule>
          <xm:sqref>E43</xm:sqref>
        </x14:conditionalFormatting>
        <x14:conditionalFormatting xmlns:xm="http://schemas.microsoft.com/office/excel/2006/main">
          <x14:cfRule type="cellIs" priority="66" stopIfTrue="1" operator="between" id="{7E10E856-BEC5-4E62-9BFD-2699434189D0}">
            <xm:f>'1. Semáforos mayo'!$G$448</xm:f>
            <xm:f>'1. Semáforos mayo'!$H$448</xm:f>
            <x14:dxf>
              <fill>
                <patternFill>
                  <bgColor rgb="FFFF0000"/>
                </patternFill>
              </fill>
            </x14:dxf>
          </x14:cfRule>
          <x14:cfRule type="cellIs" priority="63" stopIfTrue="1" operator="greaterThan" id="{9B5DA827-DAE6-4F42-A977-2D9EC987CE4D}">
            <xm:f>'1. Semáforos mayo'!$M$448</xm:f>
            <x14:dxf>
              <fill>
                <patternFill>
                  <bgColor rgb="FFFFC000"/>
                </patternFill>
              </fill>
            </x14:dxf>
          </x14:cfRule>
          <x14:cfRule type="cellIs" priority="65" stopIfTrue="1" operator="between" id="{4AC24766-8864-4C44-9E3D-4439F27C393F}">
            <xm:f>'1. Semáforos mayo'!$I$448</xm:f>
            <xm:f>'1. Semáforos mayo'!$J$448</xm:f>
            <x14:dxf>
              <fill>
                <patternFill>
                  <bgColor rgb="FFFFFF00"/>
                </patternFill>
              </fill>
            </x14:dxf>
          </x14:cfRule>
          <x14:cfRule type="cellIs" priority="64" stopIfTrue="1" operator="between" id="{2AFFBC3D-5348-4D3E-8483-3FEDA6EA8FF7}">
            <xm:f>'1. Semáforos mayo'!$K$448</xm:f>
            <xm:f>'1. Semáforos mayo'!$L$448</xm:f>
            <x14:dxf>
              <fill>
                <patternFill>
                  <bgColor rgb="FF92D050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ellIs" priority="523" stopIfTrue="1" operator="between" id="{CEED0F74-817E-4F2B-B9CB-E702363983ED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522" stopIfTrue="1" operator="greaterThanOrEqual" id="{7FC08022-2FDF-4EA9-A9C9-621B188C6587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14:cfRule type="cellIs" priority="525" stopIfTrue="1" operator="between" id="{7BD6E248-0779-4175-9C21-D3B42BE33344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14:cfRule type="cellIs" priority="524" stopIfTrue="1" operator="between" id="{0B53425C-5CAF-4C73-B7EC-1D3DFA3D8122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m:sqref>E45</xm:sqref>
        </x14:conditionalFormatting>
        <x14:conditionalFormatting xmlns:xm="http://schemas.microsoft.com/office/excel/2006/main">
          <x14:cfRule type="cellIs" priority="573" stopIfTrue="1" operator="between" id="{086454EA-EF18-49AA-A91E-86408D6B4C87}">
            <xm:f>'1. Semáforos mayo'!$I$26</xm:f>
            <xm:f>'1. Semáforos mayo'!$J$26</xm:f>
            <x14:dxf>
              <fill>
                <patternFill>
                  <bgColor rgb="FFFFFF00"/>
                </patternFill>
              </fill>
            </x14:dxf>
          </x14:cfRule>
          <x14:cfRule type="cellIs" priority="574" stopIfTrue="1" operator="between" id="{BB9C5BF9-B77B-4FC1-B29F-C3A5675DE050}">
            <xm:f>'1. Semáforos mayo'!$G$26</xm:f>
            <xm:f>'1. Semáforos mayo'!$H$26</xm:f>
            <x14:dxf>
              <fill>
                <patternFill>
                  <bgColor rgb="FFFF0000"/>
                </patternFill>
              </fill>
            </x14:dxf>
          </x14:cfRule>
          <x14:cfRule type="cellIs" priority="572" stopIfTrue="1" operator="between" id="{36C34C3B-0880-47C9-87F9-B3896937D84D}">
            <xm:f>'1. Semáforos mayo'!$K$26</xm:f>
            <xm:f>'1. Semáforos mayo'!$L$26</xm:f>
            <x14:dxf>
              <fill>
                <patternFill>
                  <bgColor rgb="FF92D050"/>
                </patternFill>
              </fill>
            </x14:dxf>
          </x14:cfRule>
          <x14:cfRule type="cellIs" priority="570" stopIfTrue="1" operator="greaterThanOrEqual" id="{6AC26FCE-536E-4046-86A1-D192AB2287A1}">
            <xm:f>'1. Semáforos mayo'!$M$26</xm:f>
            <x14:dxf>
              <fill>
                <patternFill>
                  <bgColor rgb="FFFFC000"/>
                </patternFill>
              </fill>
            </x14:dxf>
          </x14:cfRule>
          <xm:sqref>E46</xm:sqref>
        </x14:conditionalFormatting>
        <x14:conditionalFormatting xmlns:xm="http://schemas.microsoft.com/office/excel/2006/main">
          <x14:cfRule type="cellIs" priority="585" stopIfTrue="1" operator="between" id="{5DD0E625-8E51-4AF2-BD47-99AE749AAB9A}">
            <xm:f>'1. Semáforos mayo'!$G$457</xm:f>
            <xm:f>'1. Semáforos mayo'!$H$457</xm:f>
            <x14:dxf>
              <fill>
                <patternFill>
                  <bgColor rgb="FFFF0000"/>
                </patternFill>
              </fill>
            </x14:dxf>
          </x14:cfRule>
          <x14:cfRule type="cellIs" priority="583" stopIfTrue="1" operator="between" id="{BFBF3CBA-D3A4-4D28-97B0-76FCF91CA51A}">
            <xm:f>'1. Semáforos mayo'!$K$457</xm:f>
            <xm:f>'1. Semáforos mayo'!$L$457</xm:f>
            <x14:dxf>
              <fill>
                <patternFill>
                  <bgColor rgb="FF92D050"/>
                </patternFill>
              </fill>
            </x14:dxf>
          </x14:cfRule>
          <x14:cfRule type="cellIs" priority="582" stopIfTrue="1" operator="greaterThanOrEqual" id="{B523EAA1-2727-4FAC-A316-F8C84805291C}">
            <xm:f>'1. Semáforos mayo'!$M$457</xm:f>
            <x14:dxf>
              <fill>
                <patternFill>
                  <bgColor rgb="FFFFC000"/>
                </patternFill>
              </fill>
            </x14:dxf>
          </x14:cfRule>
          <x14:cfRule type="cellIs" priority="584" stopIfTrue="1" operator="between" id="{E44CAC96-AD11-4759-B93D-261024B7CA66}">
            <xm:f>'1. Semáforos mayo'!$I$457</xm:f>
            <xm:f>'1. Semáforos mayo'!$J$457</xm:f>
            <x14:dxf>
              <fill>
                <patternFill>
                  <bgColor rgb="FFFFFF00"/>
                </patternFill>
              </fill>
            </x14:dxf>
          </x14:cfRule>
          <xm:sqref>E51:E52</xm:sqref>
        </x14:conditionalFormatting>
        <x14:conditionalFormatting xmlns:xm="http://schemas.microsoft.com/office/excel/2006/main">
          <x14:cfRule type="cellIs" priority="564" stopIfTrue="1" operator="greaterThanOrEqual" id="{802C3D9F-CAE7-4E2E-BDF4-E5C60F55C018}">
            <xm:f>'1. Semáforos mayo'!$M$26</xm:f>
            <x14:dxf>
              <fill>
                <patternFill>
                  <bgColor rgb="FFFFC000"/>
                </patternFill>
              </fill>
            </x14:dxf>
          </x14:cfRule>
          <x14:cfRule type="cellIs" priority="567" stopIfTrue="1" operator="between" id="{92F4E574-F67D-4BC3-9682-96E01C5213BA}">
            <xm:f>'1. Semáforos mayo'!$G$26</xm:f>
            <xm:f>'1. Semáforos mayo'!$H$26</xm:f>
            <x14:dxf>
              <fill>
                <patternFill>
                  <bgColor rgb="FFFF0000"/>
                </patternFill>
              </fill>
            </x14:dxf>
          </x14:cfRule>
          <x14:cfRule type="cellIs" priority="566" stopIfTrue="1" operator="between" id="{EE578E06-8621-4FA1-A91A-67047EA938D2}">
            <xm:f>'1. Semáforos mayo'!$I$26</xm:f>
            <xm:f>'1. Semáforos mayo'!$J$26</xm:f>
            <x14:dxf>
              <fill>
                <patternFill>
                  <bgColor rgb="FFFFFF00"/>
                </patternFill>
              </fill>
            </x14:dxf>
          </x14:cfRule>
          <x14:cfRule type="cellIs" priority="565" stopIfTrue="1" operator="between" id="{8429D9A4-378F-459E-A0BC-F1042ED4538B}">
            <xm:f>'1. Semáforos mayo'!$K$26</xm:f>
            <xm:f>'1. Semáforos mayo'!$L$26</xm:f>
            <x14:dxf>
              <fill>
                <patternFill>
                  <bgColor rgb="FF92D050"/>
                </patternFill>
              </fill>
            </x14:dxf>
          </x14:cfRule>
          <xm:sqref>E53</xm:sqref>
        </x14:conditionalFormatting>
        <x14:conditionalFormatting xmlns:xm="http://schemas.microsoft.com/office/excel/2006/main">
          <x14:cfRule type="cellIs" priority="513" stopIfTrue="1" operator="between" id="{D361EAB4-822D-42F9-8E06-39F47E436820}">
            <xm:f>'1. Semáforos mayo'!$G$270</xm:f>
            <xm:f>'1. Semáforos mayo'!$H$270</xm:f>
            <x14:dxf>
              <fill>
                <patternFill>
                  <bgColor rgb="FFFF0000"/>
                </patternFill>
              </fill>
            </x14:dxf>
          </x14:cfRule>
          <x14:cfRule type="cellIs" priority="512" stopIfTrue="1" operator="between" id="{482F49C1-A171-4F7B-B0A1-DEFDB4F90567}">
            <xm:f>'1. Semáforos mayo'!$I$270</xm:f>
            <xm:f>'1. Semáforos mayo'!$J$270</xm:f>
            <x14:dxf>
              <fill>
                <patternFill>
                  <bgColor rgb="FFFFFF00"/>
                </patternFill>
              </fill>
            </x14:dxf>
          </x14:cfRule>
          <x14:cfRule type="cellIs" priority="510" stopIfTrue="1" operator="between" id="{E36FFD04-2376-4996-A736-E66B44F4C633}">
            <xm:f>'1. Semáforos mayo'!$K$270</xm:f>
            <xm:f>'1. Semáforos mayo'!$L$270</xm:f>
            <x14:dxf>
              <fill>
                <patternFill>
                  <bgColor rgb="FF92D050"/>
                </patternFill>
              </fill>
            </x14:dxf>
          </x14:cfRule>
          <x14:cfRule type="cellIs" priority="509" stopIfTrue="1" operator="greaterThanOrEqual" id="{82488A6F-16CC-43DF-BA05-1F0EDBC80848}">
            <xm:f>'1. Semáforos mayo'!$M$270</xm:f>
            <x14:dxf>
              <fill>
                <patternFill>
                  <bgColor rgb="FFFFC000"/>
                </patternFill>
              </fill>
            </x14:dxf>
          </x14:cfRule>
          <xm:sqref>E83</xm:sqref>
        </x14:conditionalFormatting>
        <x14:conditionalFormatting xmlns:xm="http://schemas.microsoft.com/office/excel/2006/main">
          <x14:cfRule type="cellIs" priority="506" stopIfTrue="1" operator="between" id="{FCDD2CC8-C992-47B3-BC82-31C65A137AEA}">
            <xm:f>'1. Semáforos mayo'!$G$279</xm:f>
            <xm:f>'1. Semáforos mayo'!$H$279</xm:f>
            <x14:dxf>
              <fill>
                <patternFill>
                  <bgColor rgb="FFFF0000"/>
                </patternFill>
              </fill>
            </x14:dxf>
          </x14:cfRule>
          <x14:cfRule type="cellIs" priority="505" stopIfTrue="1" operator="between" id="{45735282-D43C-4D19-B5B4-30A09F1B7608}">
            <xm:f>'1. Semáforos mayo'!$I$279</xm:f>
            <xm:f>'1. Semáforos mayo'!$J$279</xm:f>
            <x14:dxf>
              <fill>
                <patternFill>
                  <bgColor rgb="FFFFFF00"/>
                </patternFill>
              </fill>
            </x14:dxf>
          </x14:cfRule>
          <x14:cfRule type="cellIs" priority="504" stopIfTrue="1" operator="between" id="{056FCDCF-7424-47CB-9FA8-9B6EA5095B90}">
            <xm:f>'1. Semáforos mayo'!$K$279</xm:f>
            <xm:f>'1. Semáforos mayo'!$L$279</xm:f>
            <x14:dxf>
              <fill>
                <patternFill>
                  <bgColor rgb="FF92D050"/>
                </patternFill>
              </fill>
            </x14:dxf>
          </x14:cfRule>
          <x14:cfRule type="cellIs" priority="503" stopIfTrue="1" operator="greaterThanOrEqual" id="{141DD8D4-4A42-4C5F-8008-123DE6BCC726}">
            <xm:f>'1. Semáforos mayo'!$M$279</xm:f>
            <x14:dxf>
              <fill>
                <patternFill>
                  <bgColor rgb="FFFFC000"/>
                </patternFill>
              </fill>
            </x14:dxf>
          </x14:cfRule>
          <xm:sqref>E84</xm:sqref>
        </x14:conditionalFormatting>
        <x14:conditionalFormatting xmlns:xm="http://schemas.microsoft.com/office/excel/2006/main">
          <x14:cfRule type="cellIs" priority="300" stopIfTrue="1" operator="between" id="{118E9BD4-F281-4B92-B9E8-6B84497BD210}">
            <xm:f>'1. Semáforos mayo'!$G$297</xm:f>
            <xm:f>'1. Semáforos mayo'!$I$297</xm:f>
            <x14:dxf>
              <fill>
                <patternFill>
                  <bgColor rgb="FFFF0000"/>
                </patternFill>
              </fill>
            </x14:dxf>
          </x14:cfRule>
          <xm:sqref>E85</xm:sqref>
        </x14:conditionalFormatting>
        <x14:conditionalFormatting xmlns:xm="http://schemas.microsoft.com/office/excel/2006/main">
          <x14:cfRule type="cellIs" priority="299" stopIfTrue="1" operator="between" id="{97C121E7-58F9-4985-B5A8-F1AE7F7DF5AA}">
            <xm:f>'1. Semáforos mayo'!$I$297</xm:f>
            <xm:f>'1. Semáforos mayo'!$J$297</xm:f>
            <x14:dxf>
              <fill>
                <patternFill>
                  <bgColor rgb="FFFFFF00"/>
                </patternFill>
              </fill>
            </x14:dxf>
          </x14:cfRule>
          <x14:cfRule type="cellIs" priority="298" stopIfTrue="1" operator="between" id="{92B9702E-CC0C-42F3-98F9-1FE60D749075}">
            <xm:f>'1. Semáforos mayo'!$K$297</xm:f>
            <xm:f>'1. Semáforos mayo'!$L$297</xm:f>
            <x14:dxf>
              <fill>
                <patternFill>
                  <bgColor rgb="FF92D050"/>
                </patternFill>
              </fill>
            </x14:dxf>
          </x14:cfRule>
          <x14:cfRule type="cellIs" priority="297" stopIfTrue="1" operator="greaterThan" id="{9AB1E191-0E3C-405F-89D6-E3894F085BFE}">
            <xm:f>'1. Semáforos mayo'!$M$297</xm:f>
            <x14:dxf>
              <fill>
                <patternFill>
                  <bgColor rgb="FFFFC000"/>
                </patternFill>
              </fill>
            </x14:dxf>
          </x14:cfRule>
          <xm:sqref>E85:E86</xm:sqref>
        </x14:conditionalFormatting>
        <x14:conditionalFormatting xmlns:xm="http://schemas.microsoft.com/office/excel/2006/main">
          <x14:cfRule type="cellIs" priority="304" stopIfTrue="1" operator="between" id="{99B80D2E-4DE7-4893-9AE4-946917426442}">
            <xm:f>'1. Semáforos mayo'!$G$297</xm:f>
            <xm:f>'1. Semáforos mayo'!$H$297</xm:f>
            <x14:dxf>
              <fill>
                <patternFill>
                  <bgColor rgb="FFFF0000"/>
                </patternFill>
              </fill>
            </x14:dxf>
          </x14:cfRule>
          <xm:sqref>E86</xm:sqref>
        </x14:conditionalFormatting>
        <x14:conditionalFormatting xmlns:xm="http://schemas.microsoft.com/office/excel/2006/main">
          <x14:cfRule type="cellIs" priority="486" stopIfTrue="1" operator="between" id="{E9EE9212-0BE0-4A06-BA45-5C6C26227E2C}">
            <xm:f>'1. Semáforos mayo'!$I$306</xm:f>
            <xm:f>'1. Semáforos mayo'!$J$306</xm:f>
            <x14:dxf>
              <fill>
                <patternFill>
                  <bgColor rgb="FFFFFF00"/>
                </patternFill>
              </fill>
            </x14:dxf>
          </x14:cfRule>
          <x14:cfRule type="cellIs" priority="487" stopIfTrue="1" operator="between" id="{8BB9A28A-EAB5-4D8D-9B9B-630A56FB0135}">
            <xm:f>'1. Semáforos mayo'!$G$306</xm:f>
            <xm:f>'1. Semáforos mayo'!$H$306</xm:f>
            <x14:dxf>
              <fill>
                <patternFill>
                  <bgColor rgb="FFFF0000"/>
                </patternFill>
              </fill>
            </x14:dxf>
          </x14:cfRule>
          <x14:cfRule type="cellIs" priority="485" stopIfTrue="1" operator="between" id="{3FB922C4-1AE4-4343-892E-62A8D16A78B8}">
            <xm:f>'1. Semáforos mayo'!$K$306</xm:f>
            <xm:f>'1. Semáforos mayo'!$L$306</xm:f>
            <x14:dxf>
              <fill>
                <patternFill>
                  <bgColor rgb="FF92D050"/>
                </patternFill>
              </fill>
            </x14:dxf>
          </x14:cfRule>
          <x14:cfRule type="cellIs" priority="484" stopIfTrue="1" operator="greaterThanOrEqual" id="{31050A28-3C05-47B2-AF00-E32DBA21F037}">
            <xm:f>'1. Semáforos mayo'!$M$306</xm:f>
            <x14:dxf>
              <fill>
                <patternFill>
                  <bgColor rgb="FFFFC000"/>
                </patternFill>
              </fill>
            </x14:dxf>
          </x14:cfRule>
          <xm:sqref>E87</xm:sqref>
        </x14:conditionalFormatting>
        <x14:conditionalFormatting xmlns:xm="http://schemas.microsoft.com/office/excel/2006/main">
          <x14:cfRule type="cellIs" priority="475" stopIfTrue="1" operator="between" id="{C20A29AD-9BC7-46BA-9688-6F12AA41562C}">
            <xm:f>'1. Semáforos mayo'!$G$364</xm:f>
            <xm:f>'1. Semáforos mayo'!$H$364</xm:f>
            <x14:dxf>
              <fill>
                <patternFill>
                  <bgColor rgb="FFFF0000"/>
                </patternFill>
              </fill>
            </x14:dxf>
          </x14:cfRule>
          <x14:cfRule type="cellIs" priority="474" stopIfTrue="1" operator="between" id="{76087F9B-4437-4551-963D-F2F30BCD66CE}">
            <xm:f>'1. Semáforos mayo'!$I$364</xm:f>
            <xm:f>'1. Semáforos mayo'!$J$349</xm:f>
            <x14:dxf>
              <fill>
                <patternFill>
                  <bgColor rgb="FFFFFF00"/>
                </patternFill>
              </fill>
            </x14:dxf>
          </x14:cfRule>
          <x14:cfRule type="cellIs" priority="473" stopIfTrue="1" operator="between" id="{18B9BB19-1454-44DB-AA3A-1C75CE2483AF}">
            <xm:f>'1. Semáforos mayo'!$K$364</xm:f>
            <xm:f>'1. Semáforos mayo'!$L$364</xm:f>
            <x14:dxf>
              <fill>
                <patternFill>
                  <bgColor rgb="FF92D050"/>
                </patternFill>
              </fill>
            </x14:dxf>
          </x14:cfRule>
          <x14:cfRule type="cellIs" priority="472" stopIfTrue="1" operator="greaterThan" id="{FCFEA79A-0207-446D-9D09-C18DC3FDACA8}">
            <xm:f>'1. Semáforos mayo'!$M$364</xm:f>
            <x14:dxf>
              <fill>
                <patternFill>
                  <bgColor rgb="FFFFC000"/>
                </patternFill>
              </fill>
            </x14:dxf>
          </x14:cfRule>
          <xm:sqref>E94</xm:sqref>
        </x14:conditionalFormatting>
        <x14:conditionalFormatting xmlns:xm="http://schemas.microsoft.com/office/excel/2006/main">
          <x14:cfRule type="cellIs" priority="469" stopIfTrue="1" operator="between" id="{AA67A549-187B-46A4-8AC3-A0AF47349A09}">
            <xm:f>'1. Semáforos mayo'!$G$373</xm:f>
            <xm:f>'1. Semáforos mayo'!$H$373</xm:f>
            <x14:dxf>
              <fill>
                <patternFill>
                  <bgColor rgb="FFFF0000"/>
                </patternFill>
              </fill>
            </x14:dxf>
          </x14:cfRule>
          <x14:cfRule type="cellIs" priority="468" stopIfTrue="1" operator="between" id="{8E8FF82F-444E-40E6-B8FD-B0A77F51C8FB}">
            <xm:f>'1. Semáforos mayo'!$I$373</xm:f>
            <xm:f>'1. Semáforos mayo'!$J$373</xm:f>
            <x14:dxf>
              <fill>
                <patternFill>
                  <bgColor rgb="FFFFFF00"/>
                </patternFill>
              </fill>
            </x14:dxf>
          </x14:cfRule>
          <x14:cfRule type="cellIs" priority="467" stopIfTrue="1" operator="between" id="{71B9F353-580C-45A8-9886-CF5EE3605A5F}">
            <xm:f>'1. Semáforos mayo'!$K$373</xm:f>
            <xm:f>'1. Semáforos mayo'!$L$373</xm:f>
            <x14:dxf>
              <fill>
                <patternFill>
                  <bgColor rgb="FF92D050"/>
                </patternFill>
              </fill>
            </x14:dxf>
          </x14:cfRule>
          <x14:cfRule type="cellIs" priority="466" stopIfTrue="1" operator="greaterThan" id="{F2246E9A-4474-4AC9-A094-399BB114057F}">
            <xm:f>'1. Semáforos mayo'!$M$373</xm:f>
            <x14:dxf>
              <fill>
                <patternFill>
                  <bgColor rgb="FFFFC000"/>
                </patternFill>
              </fill>
            </x14:dxf>
          </x14:cfRule>
          <xm:sqref>E95</xm:sqref>
        </x14:conditionalFormatting>
        <x14:conditionalFormatting xmlns:xm="http://schemas.microsoft.com/office/excel/2006/main">
          <x14:cfRule type="cellIs" priority="457" stopIfTrue="1" operator="between" id="{302167E8-E9EE-4705-A74C-2921F136BA2C}">
            <xm:f>'1. Semáforos mayo'!$G$340</xm:f>
            <xm:f>'1. Semáforos mayo'!$H$340</xm:f>
            <x14:dxf>
              <fill>
                <patternFill>
                  <bgColor rgb="FFFF0000"/>
                </patternFill>
              </fill>
            </x14:dxf>
          </x14:cfRule>
          <x14:cfRule type="cellIs" priority="456" stopIfTrue="1" operator="between" id="{E91F8529-B644-418A-AF22-E3B6557917F6}">
            <xm:f>'1. Semáforos mayo'!$I$340</xm:f>
            <xm:f>'1. Semáforos mayo'!$J$340</xm:f>
            <x14:dxf>
              <fill>
                <patternFill>
                  <bgColor rgb="FFFFFF00"/>
                </patternFill>
              </fill>
            </x14:dxf>
          </x14:cfRule>
          <x14:cfRule type="cellIs" priority="455" stopIfTrue="1" operator="between" id="{8F2753D8-2994-45CF-BC5F-57262C5DB40C}">
            <xm:f>'1. Semáforos mayo'!$K$340</xm:f>
            <xm:f>'1. Semáforos mayo'!$L$340</xm:f>
            <x14:dxf>
              <fill>
                <patternFill>
                  <bgColor rgb="FF92D050"/>
                </patternFill>
              </fill>
            </x14:dxf>
          </x14:cfRule>
          <x14:cfRule type="cellIs" priority="454" stopIfTrue="1" operator="greaterThan" id="{98F42747-C90A-43AE-A7A7-FD011006A9EC}">
            <xm:f>'1. Semáforos mayo'!$M$340</xm:f>
            <x14:dxf>
              <fill>
                <patternFill>
                  <bgColor rgb="FFFFC000"/>
                </patternFill>
              </fill>
            </x14:dxf>
          </x14:cfRule>
          <xm:sqref>E96:E97</xm:sqref>
        </x14:conditionalFormatting>
        <x14:conditionalFormatting xmlns:xm="http://schemas.microsoft.com/office/excel/2006/main">
          <x14:cfRule type="cellIs" priority="60" stopIfTrue="1" operator="between" id="{6417F4D7-37FF-441B-A388-ADEE5D0B37E2}">
            <xm:f>'1. Semáforos mayo'!$G$322</xm:f>
            <xm:f>'1. Semáforos mayo'!$H$322</xm:f>
            <x14:dxf>
              <fill>
                <patternFill>
                  <bgColor rgb="FFFF0000"/>
                </patternFill>
              </fill>
            </x14:dxf>
          </x14:cfRule>
          <x14:cfRule type="cellIs" priority="57" stopIfTrue="1" operator="greaterThan" id="{AA681C2B-4210-4450-B74F-6D0D0F9E4C81}">
            <xm:f>'1. Semáforos mayo'!$M$322</xm:f>
            <x14:dxf>
              <fill>
                <patternFill>
                  <bgColor rgb="FFFFC000"/>
                </patternFill>
              </fill>
            </x14:dxf>
          </x14:cfRule>
          <x14:cfRule type="cellIs" priority="59" stopIfTrue="1" operator="between" id="{D41ADB0F-F923-4B45-BB79-2EF31E426FFF}">
            <xm:f>'1. Semáforos mayo'!$I$322</xm:f>
            <xm:f>'1. Semáforos mayo'!$J$322</xm:f>
            <x14:dxf>
              <fill>
                <patternFill>
                  <bgColor rgb="FFFFFF00"/>
                </patternFill>
              </fill>
            </x14:dxf>
          </x14:cfRule>
          <x14:cfRule type="cellIs" priority="58" stopIfTrue="1" operator="between" id="{BCF37AE9-A9F1-4765-B6B4-797DAE92B5D4}">
            <xm:f>'1. Semáforos mayo'!$K$322</xm:f>
            <xm:f>'1. Semáforos mayo'!$L$322</xm:f>
            <x14:dxf>
              <fill>
                <patternFill>
                  <bgColor rgb="FF92D050"/>
                </patternFill>
              </fill>
            </x14:dxf>
          </x14:cfRule>
          <xm:sqref>E98</xm:sqref>
        </x14:conditionalFormatting>
        <x14:conditionalFormatting xmlns:xm="http://schemas.microsoft.com/office/excel/2006/main">
          <x14:cfRule type="cellIs" priority="450" stopIfTrue="1" operator="between" id="{A492C449-E9F9-499F-9F2D-A0297249F28F}">
            <xm:f>'1. Semáforos mayo'!$I$331</xm:f>
            <xm:f>'1. Semáforos mayo'!$J$331</xm:f>
            <x14:dxf>
              <fill>
                <patternFill>
                  <bgColor rgb="FFFFFF00"/>
                </patternFill>
              </fill>
            </x14:dxf>
          </x14:cfRule>
          <x14:cfRule type="cellIs" priority="449" stopIfTrue="1" operator="between" id="{B6BD5EBE-2F44-42C2-8AA4-99E206A14486}">
            <xm:f>'1. Semáforos mayo'!$K$331</xm:f>
            <xm:f>'1. Semáforos mayo'!$L$331</xm:f>
            <x14:dxf>
              <fill>
                <patternFill>
                  <bgColor rgb="FF92D050"/>
                </patternFill>
              </fill>
            </x14:dxf>
          </x14:cfRule>
          <x14:cfRule type="cellIs" priority="448" stopIfTrue="1" operator="greaterThanOrEqual" id="{AE182124-BFF0-4117-9C70-72B31580649F}">
            <xm:f>'1. Semáforos mayo'!$M$331</xm:f>
            <x14:dxf>
              <fill>
                <patternFill>
                  <bgColor rgb="FFFFC000"/>
                </patternFill>
              </fill>
            </x14:dxf>
          </x14:cfRule>
          <x14:cfRule type="cellIs" priority="451" stopIfTrue="1" operator="between" id="{B8C46473-46EA-41BE-9F99-94805D81FEC7}">
            <xm:f>'1. Semáforos mayo'!$G$331</xm:f>
            <xm:f>'1. Semáforos mayo'!$H$331</xm:f>
            <x14:dxf>
              <fill>
                <patternFill>
                  <bgColor rgb="FFFF0000"/>
                </patternFill>
              </fill>
            </x14:dxf>
          </x14:cfRule>
          <xm:sqref>E99</xm:sqref>
        </x14:conditionalFormatting>
        <x14:conditionalFormatting xmlns:xm="http://schemas.microsoft.com/office/excel/2006/main">
          <x14:cfRule type="cellIs" priority="443" stopIfTrue="1" operator="between" id="{D59B0C7F-4E61-4847-90FD-33071DDBA655}">
            <xm:f>'1. Semáforos mayo'!$G$349</xm:f>
            <xm:f>'1. Semáforos mayo'!$H$349</xm:f>
            <x14:dxf>
              <fill>
                <patternFill>
                  <bgColor rgb="FFFF0000"/>
                </patternFill>
              </fill>
            </x14:dxf>
          </x14:cfRule>
          <x14:cfRule type="cellIs" priority="442" stopIfTrue="1" operator="between" id="{1949082E-A3C1-4F59-916E-81164D0387AC}">
            <xm:f>'1. Semáforos mayo'!$I$349</xm:f>
            <xm:f>'1. Semáforos mayo'!$J$349</xm:f>
            <x14:dxf>
              <fill>
                <patternFill>
                  <bgColor rgb="FFFFFF00"/>
                </patternFill>
              </fill>
            </x14:dxf>
          </x14:cfRule>
          <x14:cfRule type="cellIs" priority="441" stopIfTrue="1" operator="between" id="{714FF439-ACB4-4E09-ACE6-D4434EA8CEC4}">
            <xm:f>'1. Semáforos mayo'!$K$349</xm:f>
            <xm:f>'1. Semáforos mayo'!$L$349</xm:f>
            <x14:dxf>
              <fill>
                <patternFill>
                  <bgColor rgb="FF92D050"/>
                </patternFill>
              </fill>
            </x14:dxf>
          </x14:cfRule>
          <x14:cfRule type="cellIs" priority="440" stopIfTrue="1" operator="greaterThan" id="{8C21E5F5-E0B1-4ACA-9CA1-90974C881031}">
            <xm:f>'1. Semáforos mayo'!$M$349</xm:f>
            <x14:dxf>
              <fill>
                <patternFill>
                  <bgColor rgb="FFFFC000"/>
                </patternFill>
              </fill>
            </x14:dxf>
          </x14:cfRule>
          <xm:sqref>E100</xm:sqref>
        </x14:conditionalFormatting>
        <x14:conditionalFormatting xmlns:xm="http://schemas.microsoft.com/office/excel/2006/main">
          <x14:cfRule type="cellIs" priority="436" stopIfTrue="1" operator="between" id="{8A3414DA-43AB-4858-B4D1-19426C958214}">
            <xm:f>'1. Semáforos mayo'!$I$44</xm:f>
            <xm:f>'1. Semáforos mayo'!$J$44</xm:f>
            <x14:dxf>
              <fill>
                <patternFill>
                  <bgColor rgb="FFFFFF00"/>
                </patternFill>
              </fill>
            </x14:dxf>
          </x14:cfRule>
          <x14:cfRule type="cellIs" priority="435" stopIfTrue="1" operator="between" id="{26B04CF3-B140-4E15-9C69-3A1B9419E588}">
            <xm:f>'1. Semáforos mayo'!$K$44</xm:f>
            <xm:f>'1. Semáforos mayo'!$L$44</xm:f>
            <x14:dxf>
              <fill>
                <patternFill>
                  <bgColor rgb="FF92D050"/>
                </patternFill>
              </fill>
            </x14:dxf>
          </x14:cfRule>
          <x14:cfRule type="cellIs" priority="434" stopIfTrue="1" operator="greaterThan" id="{F94CA44F-72EA-4AF7-9DBB-BB72474CFDAD}">
            <xm:f>'1. Semáforos mayo'!$M$44</xm:f>
            <x14:dxf>
              <fill>
                <patternFill>
                  <bgColor rgb="FFFFC000"/>
                </patternFill>
              </fill>
            </x14:dxf>
          </x14:cfRule>
          <x14:cfRule type="cellIs" priority="437" stopIfTrue="1" operator="between" id="{8C1A1DA7-55C4-4735-91AA-9C82B96C72B2}">
            <xm:f>'1. Semáforos mayo'!$G$44</xm:f>
            <xm:f>'1. Semáforos mayo'!$H$44</xm:f>
            <x14:dxf>
              <fill>
                <patternFill>
                  <bgColor rgb="FFFF0000"/>
                </patternFill>
              </fill>
            </x14:dxf>
          </x14:cfRule>
          <xm:sqref>E137</xm:sqref>
        </x14:conditionalFormatting>
        <x14:conditionalFormatting xmlns:xm="http://schemas.microsoft.com/office/excel/2006/main">
          <x14:cfRule type="cellIs" priority="51" stopIfTrue="1" operator="greaterThan" id="{A8EDA9BB-ABEA-4BBB-9858-CF0BB165A54A}">
            <xm:f>'1. Semáforos mayo'!$M$53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EE80AF4F-0E93-4B1C-80FB-4D6A6E3186F0}">
            <xm:f>'1. Semáforos mayo'!$K$53</xm:f>
            <xm:f>'1. Semáforos mayo'!$L$53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17740D6C-C685-495F-8E14-E72D1137094C}">
            <xm:f>'1. Semáforos mayo'!$I$53</xm:f>
            <xm:f>'1. Semáforos mayo'!$J$53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64E2843D-DDFA-45E5-877D-157B5DF20E38}">
            <xm:f>'1. Semáforos mayo'!$G$53</xm:f>
            <xm:f>'1. Semáforos mayo'!$H$53</xm:f>
            <x14:dxf>
              <fill>
                <patternFill>
                  <bgColor rgb="FFFF0000"/>
                </patternFill>
              </fill>
            </x14:dxf>
          </x14:cfRule>
          <xm:sqref>E138</xm:sqref>
        </x14:conditionalFormatting>
        <x14:conditionalFormatting xmlns:xm="http://schemas.microsoft.com/office/excel/2006/main">
          <x14:cfRule type="cellIs" priority="431" stopIfTrue="1" operator="between" id="{C52E3775-AFA7-4A17-8E05-B0FC06036A96}">
            <xm:f>'1. Semáforos mayo'!$G$62</xm:f>
            <xm:f>'1. Semáforos mayo'!$H$62</xm:f>
            <x14:dxf>
              <fill>
                <patternFill>
                  <bgColor rgb="FFFF0000"/>
                </patternFill>
              </fill>
            </x14:dxf>
          </x14:cfRule>
          <x14:cfRule type="cellIs" priority="430" stopIfTrue="1" operator="between" id="{3394225C-9149-4DA8-8231-D661B56D7B9B}">
            <xm:f>'1. Semáforos mayo'!$I$62</xm:f>
            <xm:f>'1. Semáforos mayo'!$J$62</xm:f>
            <x14:dxf>
              <fill>
                <patternFill>
                  <bgColor rgb="FFFFFF00"/>
                </patternFill>
              </fill>
            </x14:dxf>
          </x14:cfRule>
          <x14:cfRule type="cellIs" priority="429" stopIfTrue="1" operator="between" id="{FB03F735-6259-405A-851F-C479DD6B08A2}">
            <xm:f>'1. Semáforos mayo'!$K$62</xm:f>
            <xm:f>'1. Semáforos mayo'!$L$62</xm:f>
            <x14:dxf>
              <fill>
                <patternFill>
                  <bgColor rgb="FF92D050"/>
                </patternFill>
              </fill>
            </x14:dxf>
          </x14:cfRule>
          <x14:cfRule type="cellIs" priority="428" stopIfTrue="1" operator="greaterThan" id="{275CF13A-11BF-468C-A9F5-F9CB9C42CD59}">
            <xm:f>'1. Semáforos mayo'!$M$62</xm:f>
            <x14:dxf>
              <fill>
                <patternFill>
                  <bgColor rgb="FFFFC000"/>
                </patternFill>
              </fill>
            </x14:dxf>
          </x14:cfRule>
          <xm:sqref>E139</xm:sqref>
        </x14:conditionalFormatting>
        <x14:conditionalFormatting xmlns:xm="http://schemas.microsoft.com/office/excel/2006/main">
          <x14:cfRule type="cellIs" priority="425" stopIfTrue="1" operator="between" id="{25F165CC-E81B-47B0-96FF-5B1EFEB6E8CC}">
            <xm:f>'1. Semáforos mayo'!$G$71</xm:f>
            <xm:f>'1. Semáforos mayo'!$H$71</xm:f>
            <x14:dxf>
              <fill>
                <patternFill>
                  <bgColor rgb="FFFF0000"/>
                </patternFill>
              </fill>
            </x14:dxf>
          </x14:cfRule>
          <x14:cfRule type="cellIs" priority="424" stopIfTrue="1" operator="between" id="{79111563-6EE9-422E-8863-A1D63A0E8DB7}">
            <xm:f>'1. Semáforos mayo'!$I$71</xm:f>
            <xm:f>'1. Semáforos mayo'!$J$71</xm:f>
            <x14:dxf>
              <fill>
                <patternFill>
                  <bgColor rgb="FFFFFF00"/>
                </patternFill>
              </fill>
            </x14:dxf>
          </x14:cfRule>
          <x14:cfRule type="cellIs" priority="423" stopIfTrue="1" operator="between" id="{CB07A0D6-E720-40F1-B425-5401AB25D354}">
            <xm:f>'1. Semáforos mayo'!$K$71</xm:f>
            <xm:f>'1. Semáforos mayo'!$L$71</xm:f>
            <x14:dxf>
              <fill>
                <patternFill>
                  <bgColor rgb="FF92D050"/>
                </patternFill>
              </fill>
            </x14:dxf>
          </x14:cfRule>
          <x14:cfRule type="cellIs" priority="422" stopIfTrue="1" operator="greaterThan" id="{CEC97DFE-D7AA-464D-A042-A34400A31848}">
            <xm:f>'1. Semáforos mayo'!$M$71</xm:f>
            <x14:dxf>
              <fill>
                <patternFill>
                  <bgColor rgb="FFFFC000"/>
                </patternFill>
              </fill>
            </x14:dxf>
          </x14:cfRule>
          <xm:sqref>E140</xm:sqref>
        </x14:conditionalFormatting>
        <x14:conditionalFormatting xmlns:xm="http://schemas.microsoft.com/office/excel/2006/main">
          <x14:cfRule type="cellIs" priority="419" stopIfTrue="1" operator="between" id="{F39E0EA4-EC1E-4DDB-B88F-3CE56CFF8924}">
            <xm:f>'1. Semáforos mayo'!$G$80</xm:f>
            <xm:f>'1. Semáforos mayo'!$H$80</xm:f>
            <x14:dxf>
              <fill>
                <patternFill>
                  <bgColor rgb="FFFF0000"/>
                </patternFill>
              </fill>
            </x14:dxf>
          </x14:cfRule>
          <x14:cfRule type="cellIs" priority="417" stopIfTrue="1" operator="between" id="{4FF95727-2E93-46ED-91AB-608571D0B7A9}">
            <xm:f>'1. Semáforos mayo'!$K$80</xm:f>
            <xm:f>'1. Semáforos mayo'!$L$80</xm:f>
            <x14:dxf>
              <fill>
                <patternFill>
                  <bgColor rgb="FF92D050"/>
                </patternFill>
              </fill>
            </x14:dxf>
          </x14:cfRule>
          <x14:cfRule type="cellIs" priority="416" stopIfTrue="1" operator="greaterThan" id="{EB04B2A3-66A1-45ED-943B-BB5FF660BFDD}">
            <xm:f>'1. Semáforos mayo'!$M$80</xm:f>
            <x14:dxf>
              <fill>
                <patternFill>
                  <bgColor rgb="FFFFC000"/>
                </patternFill>
              </fill>
            </x14:dxf>
          </x14:cfRule>
          <x14:cfRule type="cellIs" priority="418" stopIfTrue="1" operator="between" id="{22DF6160-A867-4A22-9070-8EAEAE48B9EA}">
            <xm:f>'1. Semáforos mayo'!$I$80</xm:f>
            <xm:f>'1. Semáforos mayo'!$J$80</xm:f>
            <x14:dxf>
              <fill>
                <patternFill>
                  <bgColor rgb="FFFFFF00"/>
                </patternFill>
              </fill>
            </x14:dxf>
          </x14:cfRule>
          <xm:sqref>E141</xm:sqref>
        </x14:conditionalFormatting>
        <x14:conditionalFormatting xmlns:xm="http://schemas.microsoft.com/office/excel/2006/main">
          <x14:cfRule type="cellIs" priority="406" stopIfTrue="1" operator="between" id="{83906C1B-E4E4-4757-A5DE-EB4D5C8CE49B}">
            <xm:f>'1. Semáforos mayo'!$I$89</xm:f>
            <xm:f>'1. Semáforos mayo'!$J$89</xm:f>
            <x14:dxf>
              <fill>
                <patternFill>
                  <bgColor rgb="FFFFFF00"/>
                </patternFill>
              </fill>
            </x14:dxf>
          </x14:cfRule>
          <x14:cfRule type="cellIs" priority="405" stopIfTrue="1" operator="between" id="{B22D4BAD-A7E2-4831-9F67-0D0FC1FEFAC7}">
            <xm:f>'1. Semáforos mayo'!$K$89</xm:f>
            <xm:f>'1. Semáforos mayo'!$L$89</xm:f>
            <x14:dxf>
              <fill>
                <patternFill>
                  <bgColor rgb="FF92D050"/>
                </patternFill>
              </fill>
            </x14:dxf>
          </x14:cfRule>
          <x14:cfRule type="cellIs" priority="404" stopIfTrue="1" operator="greaterThan" id="{9109A3C9-EA31-4A9D-AC07-6FF9262E1F39}">
            <xm:f>'1. Semáforos mayo'!$M$89</xm:f>
            <x14:dxf>
              <fill>
                <patternFill>
                  <bgColor rgb="FFFFC000"/>
                </patternFill>
              </fill>
            </x14:dxf>
          </x14:cfRule>
          <x14:cfRule type="cellIs" priority="407" stopIfTrue="1" operator="between" id="{4F989C23-2B73-4410-8562-5512F2010F41}">
            <xm:f>'1. Semáforos mayo'!$G$89</xm:f>
            <xm:f>'1. Semáforos mayo'!$H$89</xm:f>
            <x14:dxf>
              <fill>
                <patternFill>
                  <bgColor rgb="FFFF0000"/>
                </patternFill>
              </fill>
            </x14:dxf>
          </x14:cfRule>
          <xm:sqref>E142</xm:sqref>
        </x14:conditionalFormatting>
        <x14:conditionalFormatting xmlns:xm="http://schemas.microsoft.com/office/excel/2006/main">
          <x14:cfRule type="cellIs" priority="401" stopIfTrue="1" operator="between" id="{239A72B7-1467-4BD4-8C17-D9EFD796C175}">
            <xm:f>'1. Semáforos mayo'!$G$98</xm:f>
            <xm:f>'1. Semáforos mayo'!$H$89</xm:f>
            <x14:dxf>
              <fill>
                <patternFill>
                  <bgColor rgb="FFFF0000"/>
                </patternFill>
              </fill>
            </x14:dxf>
          </x14:cfRule>
          <x14:cfRule type="cellIs" priority="400" stopIfTrue="1" operator="between" id="{3F3ED2FB-15C7-4E0E-84DC-0E6B6200867D}">
            <xm:f>'1. Semáforos mayo'!$I$98</xm:f>
            <xm:f>'1. Semáforos mayo'!$J$98</xm:f>
            <x14:dxf>
              <fill>
                <patternFill>
                  <bgColor rgb="FFFFFF00"/>
                </patternFill>
              </fill>
            </x14:dxf>
          </x14:cfRule>
          <x14:cfRule type="cellIs" priority="399" stopIfTrue="1" operator="between" id="{1E73478E-D84F-4830-A620-34B443F54961}">
            <xm:f>'1. Semáforos mayo'!$K$98</xm:f>
            <xm:f>'1. Semáforos mayo'!$L$98</xm:f>
            <x14:dxf>
              <fill>
                <patternFill>
                  <bgColor rgb="FF92D050"/>
                </patternFill>
              </fill>
            </x14:dxf>
          </x14:cfRule>
          <x14:cfRule type="cellIs" priority="398" stopIfTrue="1" operator="greaterThan" id="{114BB5DE-6E75-49A1-A266-BFCD0200AF2F}">
            <xm:f>'1. Semáforos mayo'!$M$98</xm:f>
            <x14:dxf>
              <fill>
                <patternFill>
                  <bgColor rgb="FFFFC000"/>
                </patternFill>
              </fill>
            </x14:dxf>
          </x14:cfRule>
          <xm:sqref>E143</xm:sqref>
        </x14:conditionalFormatting>
        <x14:conditionalFormatting xmlns:xm="http://schemas.microsoft.com/office/excel/2006/main">
          <x14:cfRule type="cellIs" priority="395" stopIfTrue="1" operator="between" id="{92C29496-7208-4A6C-A7B7-8A82363ABE5C}">
            <xm:f>'1. Semáforos mayo'!$G$107</xm:f>
            <xm:f>'1. Semáforos mayo'!$H$107</xm:f>
            <x14:dxf>
              <fill>
                <patternFill>
                  <bgColor rgb="FFFF0000"/>
                </patternFill>
              </fill>
            </x14:dxf>
          </x14:cfRule>
          <x14:cfRule type="cellIs" priority="392" stopIfTrue="1" operator="greaterThan" id="{91438349-A586-4111-B6F4-6BC8277A53FD}">
            <xm:f>'1. Semáforos mayo'!$M$107</xm:f>
            <x14:dxf>
              <fill>
                <patternFill>
                  <bgColor rgb="FFFFC000"/>
                </patternFill>
              </fill>
            </x14:dxf>
          </x14:cfRule>
          <x14:cfRule type="cellIs" priority="393" stopIfTrue="1" operator="between" id="{A19BB5EA-F227-4A38-958C-B021196BF5DF}">
            <xm:f>'1. Semáforos mayo'!$K$107</xm:f>
            <xm:f>'1. Semáforos mayo'!$L$107</xm:f>
            <x14:dxf>
              <fill>
                <patternFill>
                  <bgColor rgb="FF92D050"/>
                </patternFill>
              </fill>
            </x14:dxf>
          </x14:cfRule>
          <x14:cfRule type="cellIs" priority="394" stopIfTrue="1" operator="between" id="{80DE4372-3F96-4F03-8AD1-1BB58F05AAF8}">
            <xm:f>'1. Semáforos mayo'!$I$107</xm:f>
            <xm:f>'1. Semáforos mayo'!$J$107</xm:f>
            <x14:dxf>
              <fill>
                <patternFill>
                  <bgColor rgb="FFFFFF00"/>
                </patternFill>
              </fill>
            </x14:dxf>
          </x14:cfRule>
          <xm:sqref>E144</xm:sqref>
        </x14:conditionalFormatting>
        <x14:conditionalFormatting xmlns:xm="http://schemas.microsoft.com/office/excel/2006/main">
          <x14:cfRule type="cellIs" priority="389" stopIfTrue="1" operator="between" id="{3505B6FA-AB7F-47DC-9FBB-C5378137C2FB}">
            <xm:f>'1. Semáforos mayo'!$G$170</xm:f>
            <xm:f>'1. Semáforos mayo'!$H$170</xm:f>
            <x14:dxf>
              <fill>
                <patternFill>
                  <bgColor rgb="FFFF0000"/>
                </patternFill>
              </fill>
            </x14:dxf>
          </x14:cfRule>
          <x14:cfRule type="cellIs" priority="388" stopIfTrue="1" operator="between" id="{3F1152CC-0BD2-4D13-BB02-8BDFC38BCD16}">
            <xm:f>'1. Semáforos mayo'!$I$170</xm:f>
            <xm:f>'1. Semáforos mayo'!$J$170</xm:f>
            <x14:dxf>
              <fill>
                <patternFill>
                  <bgColor rgb="FFFFFF00"/>
                </patternFill>
              </fill>
            </x14:dxf>
          </x14:cfRule>
          <x14:cfRule type="cellIs" priority="386" stopIfTrue="1" operator="greaterThan" id="{8C724A1F-CC4E-4C13-965E-B64B5EB2D8A5}">
            <xm:f>'1. Semáforos mayo'!$M$170</xm:f>
            <x14:dxf>
              <fill>
                <patternFill>
                  <bgColor rgb="FFFFC000"/>
                </patternFill>
              </fill>
            </x14:dxf>
          </x14:cfRule>
          <x14:cfRule type="cellIs" priority="387" stopIfTrue="1" operator="between" id="{EA7500BF-0F27-47A7-86F8-ED57539D2C21}">
            <xm:f>'1. Semáforos mayo'!$K$170</xm:f>
            <xm:f>'1. Semáforos mayo'!$L$170</xm:f>
            <x14:dxf>
              <fill>
                <patternFill>
                  <bgColor rgb="FF92D050"/>
                </patternFill>
              </fill>
            </x14:dxf>
          </x14:cfRule>
          <xm:sqref>E148</xm:sqref>
        </x14:conditionalFormatting>
        <x14:conditionalFormatting xmlns:xm="http://schemas.microsoft.com/office/excel/2006/main">
          <x14:cfRule type="cellIs" priority="383" stopIfTrue="1" operator="between" id="{E92CFD0E-F4B8-44C7-BD27-D423463AA528}">
            <xm:f>'1. Semáforos mayo'!$G$143</xm:f>
            <xm:f>'1. Semáforos mayo'!$H$143</xm:f>
            <x14:dxf>
              <fill>
                <patternFill>
                  <bgColor rgb="FFFF0000"/>
                </patternFill>
              </fill>
            </x14:dxf>
          </x14:cfRule>
          <x14:cfRule type="cellIs" priority="382" stopIfTrue="1" operator="between" id="{FF3A48B8-F397-476F-B48A-04B6F9DFB939}">
            <xm:f>'1. Semáforos mayo'!$I$143</xm:f>
            <xm:f>'1. Semáforos mayo'!$J$143</xm:f>
            <x14:dxf>
              <fill>
                <patternFill>
                  <bgColor rgb="FFFFFF00"/>
                </patternFill>
              </fill>
            </x14:dxf>
          </x14:cfRule>
          <x14:cfRule type="cellIs" priority="381" stopIfTrue="1" operator="between" id="{2ED8B1DB-E7BC-4EFC-ACD8-531B5E076E1B}">
            <xm:f>'1. Semáforos mayo'!$K$143</xm:f>
            <xm:f>'1. Semáforos mayo'!$L$143</xm:f>
            <x14:dxf>
              <fill>
                <patternFill>
                  <bgColor rgb="FF92D050"/>
                </patternFill>
              </fill>
            </x14:dxf>
          </x14:cfRule>
          <x14:cfRule type="cellIs" priority="380" stopIfTrue="1" operator="greaterThan" id="{50957087-8098-468D-921F-41A46005F386}">
            <xm:f>'1. Semáforos mayo'!$M$143</xm:f>
            <x14:dxf>
              <fill>
                <patternFill>
                  <bgColor rgb="FFFFC000"/>
                </patternFill>
              </fill>
            </x14:dxf>
          </x14:cfRule>
          <xm:sqref>E149</xm:sqref>
        </x14:conditionalFormatting>
        <x14:conditionalFormatting xmlns:xm="http://schemas.microsoft.com/office/excel/2006/main">
          <x14:cfRule type="cellIs" priority="90" stopIfTrue="1" operator="between" id="{DC20BFFB-B6C8-4008-AF65-03487CE5C2E9}">
            <xm:f>'1. Semáforos mayo'!$G$134</xm:f>
            <xm:f>'1. Semáforos mayo'!$H$134</xm:f>
            <x14:dxf>
              <fill>
                <patternFill>
                  <bgColor rgb="FFFF0000"/>
                </patternFill>
              </fill>
            </x14:dxf>
          </x14:cfRule>
          <x14:cfRule type="cellIs" priority="89" stopIfTrue="1" operator="between" id="{1F96533B-CA3E-40D7-ABA0-5A691C4831D1}">
            <xm:f>'1. Semáforos mayo'!$I$134</xm:f>
            <xm:f>'1. Semáforos mayo'!$J$134</xm:f>
            <x14:dxf>
              <fill>
                <patternFill>
                  <bgColor rgb="FFFFFF00"/>
                </patternFill>
              </fill>
            </x14:dxf>
          </x14:cfRule>
          <x14:cfRule type="cellIs" priority="88" stopIfTrue="1" operator="between" id="{78F9F9F9-E74A-44E8-BCA7-4DB4CAD5D31B}">
            <xm:f>'1. Semáforos mayo'!$K$134</xm:f>
            <xm:f>'1. Semáforos mayo'!$L$134</xm:f>
            <x14:dxf>
              <fill>
                <patternFill>
                  <bgColor rgb="FF92D050"/>
                </patternFill>
              </fill>
            </x14:dxf>
          </x14:cfRule>
          <x14:cfRule type="cellIs" priority="87" stopIfTrue="1" operator="greaterThan" id="{47EBA04B-5F15-4992-9FCA-302EAA5918D5}">
            <xm:f>'1. Semáforos mayo'!$M$134</xm:f>
            <x14:dxf>
              <fill>
                <patternFill>
                  <bgColor rgb="FFFFC000"/>
                </patternFill>
              </fill>
            </x14:dxf>
          </x14:cfRule>
          <xm:sqref>E150</xm:sqref>
        </x14:conditionalFormatting>
        <x14:conditionalFormatting xmlns:xm="http://schemas.microsoft.com/office/excel/2006/main">
          <x14:cfRule type="cellIs" priority="368" stopIfTrue="1" operator="greaterThan" id="{76DA057E-453E-4072-9709-35182E7D8913}">
            <xm:f>'1. Semáforos mayo'!$M$116</xm:f>
            <x14:dxf>
              <fill>
                <patternFill>
                  <bgColor rgb="FFFFC000"/>
                </patternFill>
              </fill>
            </x14:dxf>
          </x14:cfRule>
          <x14:cfRule type="cellIs" priority="369" stopIfTrue="1" operator="between" id="{5E7C57B4-C94E-4B52-BC3F-1A289FDECD1C}">
            <xm:f>'1. Semáforos mayo'!$K$116</xm:f>
            <xm:f>'1. Semáforos mayo'!$L$116</xm:f>
            <x14:dxf>
              <fill>
                <patternFill>
                  <bgColor rgb="FF92D050"/>
                </patternFill>
              </fill>
            </x14:dxf>
          </x14:cfRule>
          <x14:cfRule type="cellIs" priority="370" stopIfTrue="1" operator="between" id="{355127A9-ACC5-41E9-8CBF-E51FBEA771EC}">
            <xm:f>'1. Semáforos mayo'!$I$116</xm:f>
            <xm:f>'1. Semáforos mayo'!$J$116</xm:f>
            <x14:dxf>
              <fill>
                <patternFill>
                  <bgColor rgb="FFFFFF00"/>
                </patternFill>
              </fill>
            </x14:dxf>
          </x14:cfRule>
          <x14:cfRule type="cellIs" priority="371" stopIfTrue="1" operator="between" id="{1FFF1B94-AD8D-458A-94FB-46A1C23CEE85}">
            <xm:f>'1. Semáforos mayo'!$G$116</xm:f>
            <xm:f>'1. Semáforos mayo'!$H$116</xm:f>
            <x14:dxf>
              <fill>
                <patternFill>
                  <bgColor rgb="FFFF0000"/>
                </patternFill>
              </fill>
            </x14:dxf>
          </x14:cfRule>
          <xm:sqref>E151</xm:sqref>
        </x14:conditionalFormatting>
        <x14:conditionalFormatting xmlns:xm="http://schemas.microsoft.com/office/excel/2006/main">
          <x14:cfRule type="cellIs" priority="363" stopIfTrue="1" operator="between" id="{B294732E-3212-4391-8D02-D7A7F930CE94}">
            <xm:f>'1. Semáforos mayo'!$K$125</xm:f>
            <xm:f>'1. Semáforos mayo'!$L$125</xm:f>
            <x14:dxf>
              <fill>
                <patternFill>
                  <bgColor rgb="FF92D050"/>
                </patternFill>
              </fill>
            </x14:dxf>
          </x14:cfRule>
          <x14:cfRule type="cellIs" priority="365" stopIfTrue="1" operator="between" id="{58277CEF-12FE-42C2-BC46-565EC0491509}">
            <xm:f>'1. Semáforos mayo'!$G$125</xm:f>
            <xm:f>'1. Semáforos mayo'!$H$125</xm:f>
            <x14:dxf>
              <fill>
                <patternFill>
                  <bgColor rgb="FFFF0000"/>
                </patternFill>
              </fill>
            </x14:dxf>
          </x14:cfRule>
          <x14:cfRule type="cellIs" priority="362" stopIfTrue="1" operator="greaterThan" id="{87D51C89-12E0-443C-AB83-EEFDBA877830}">
            <xm:f>'1. Semáforos mayo'!$M$125</xm:f>
            <x14:dxf>
              <fill>
                <patternFill>
                  <bgColor rgb="FFFFC000"/>
                </patternFill>
              </fill>
            </x14:dxf>
          </x14:cfRule>
          <x14:cfRule type="cellIs" priority="364" stopIfTrue="1" operator="between" id="{DC9C481F-E53E-4D11-B0AF-B3926685F9FB}">
            <xm:f>'1. Semáforos mayo'!$I$125</xm:f>
            <xm:f>'1. Semáforos mayo'!$J$125</xm:f>
            <x14:dxf>
              <fill>
                <patternFill>
                  <bgColor rgb="FFFFFF00"/>
                </patternFill>
              </fill>
            </x14:dxf>
          </x14:cfRule>
          <xm:sqref>E152</xm:sqref>
        </x14:conditionalFormatting>
        <x14:conditionalFormatting xmlns:xm="http://schemas.microsoft.com/office/excel/2006/main">
          <x14:cfRule type="cellIs" priority="9" stopIfTrue="1" operator="greaterThan" id="{997BF8D0-3538-4BE1-A0B3-F04A600C75D9}">
            <xm:f>'1. Semáforos mayo'!$M$125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F5120C72-479D-4CDB-8E1D-BBC2D6872DA5}">
            <xm:f>'1. Semáforos mayo'!$K$125</xm:f>
            <xm:f>'1. Semáforos mayo'!$L$125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902A4008-1517-40D4-983C-0E1654FA4E10}">
            <xm:f>'1. Semáforos mayo'!$I$125</xm:f>
            <xm:f>'1. Semáforos mayo'!$J$125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D6BD5F37-6754-449C-807F-C5E440A0BC06}">
            <xm:f>'1. Semáforos mayo'!$G$125</xm:f>
            <xm:f>'1. Semáforos mayo'!$H$125</xm:f>
            <x14:dxf>
              <fill>
                <patternFill>
                  <bgColor rgb="FFFF0000"/>
                </patternFill>
              </fill>
            </x14:dxf>
          </x14:cfRule>
          <xm:sqref>E156:E157</xm:sqref>
        </x14:conditionalFormatting>
        <x14:conditionalFormatting xmlns:xm="http://schemas.microsoft.com/office/excel/2006/main">
          <x14:cfRule type="cellIs" priority="346" stopIfTrue="1" operator="between" id="{46A88935-E56F-462D-9A49-2B463945211E}">
            <xm:f>'1. Semáforos mayo'!$G$252</xm:f>
            <xm:f>'1. Semáforos mayo'!$H$252</xm:f>
            <x14:dxf>
              <fill>
                <patternFill>
                  <bgColor rgb="FFFF0000"/>
                </patternFill>
              </fill>
            </x14:dxf>
          </x14:cfRule>
          <x14:cfRule type="cellIs" priority="345" stopIfTrue="1" operator="between" id="{5BD81A99-4959-4216-8AC2-7DE52A31E271}">
            <xm:f>'1. Semáforos mayo'!$I$252</xm:f>
            <xm:f>'1. Semáforos mayo'!$J$252</xm:f>
            <x14:dxf>
              <fill>
                <patternFill>
                  <bgColor rgb="FFFFFF00"/>
                </patternFill>
              </fill>
            </x14:dxf>
          </x14:cfRule>
          <x14:cfRule type="cellIs" priority="344" stopIfTrue="1" operator="between" id="{A13D15EC-F75E-4888-9D75-720A3E577ADD}">
            <xm:f>'1. Semáforos mayo'!$K$252</xm:f>
            <xm:f>'1. Semáforos mayo'!$L$252</xm:f>
            <x14:dxf>
              <fill>
                <patternFill>
                  <bgColor rgb="FF92D050"/>
                </patternFill>
              </fill>
            </x14:dxf>
          </x14:cfRule>
          <x14:cfRule type="cellIs" priority="343" stopIfTrue="1" operator="greaterThanOrEqual" id="{DCFEC9D2-CE78-44A8-806B-E369898272D4}">
            <xm:f>'1. Semáforos mayo'!$M$252</xm:f>
            <x14:dxf>
              <fill>
                <patternFill>
                  <bgColor rgb="FFFFC000"/>
                </patternFill>
              </fill>
            </x14:dxf>
          </x14:cfRule>
          <xm:sqref>E169</xm:sqref>
        </x14:conditionalFormatting>
        <x14:conditionalFormatting xmlns:xm="http://schemas.microsoft.com/office/excel/2006/main">
          <x14:cfRule type="cellIs" priority="328" stopIfTrue="1" operator="between" id="{3CE561E6-A1A5-4C51-9BD4-EE8BADC7E836}">
            <xm:f>'1. Semáforos mayo'!$G$261</xm:f>
            <xm:f>'1. Semáforos mayo'!$H$261</xm:f>
            <x14:dxf>
              <fill>
                <patternFill>
                  <bgColor rgb="FFFF0000"/>
                </patternFill>
              </fill>
            </x14:dxf>
          </x14:cfRule>
          <x14:cfRule type="cellIs" priority="327" stopIfTrue="1" operator="between" id="{5809BF53-C46A-4D93-A3BC-E99C1EA17FF7}">
            <xm:f>'1. Semáforos mayo'!$I$261</xm:f>
            <xm:f>'1. Semáforos mayo'!$J$261</xm:f>
            <x14:dxf>
              <fill>
                <patternFill>
                  <bgColor rgb="FFFFFF00"/>
                </patternFill>
              </fill>
            </x14:dxf>
          </x14:cfRule>
          <x14:cfRule type="cellIs" priority="326" stopIfTrue="1" operator="between" id="{8AD6F3E6-7C30-4145-B4A4-DD94C9CC0F72}">
            <xm:f>'1. Semáforos mayo'!$K$261</xm:f>
            <xm:f>'1. Semáforos mayo'!$L$261</xm:f>
            <x14:dxf>
              <fill>
                <patternFill>
                  <bgColor rgb="FF92D050"/>
                </patternFill>
              </fill>
            </x14:dxf>
          </x14:cfRule>
          <x14:cfRule type="cellIs" priority="325" stopIfTrue="1" operator="greaterThan" id="{C66D3F42-35E7-4A66-A4BA-10E461DE1BF8}">
            <xm:f>'1. Semáforos mayo'!$M$261</xm:f>
            <x14:dxf>
              <fill>
                <patternFill>
                  <bgColor rgb="FFFFC000"/>
                </patternFill>
              </fill>
            </x14:dxf>
          </x14:cfRule>
          <xm:sqref>E170</xm:sqref>
        </x14:conditionalFormatting>
        <x14:conditionalFormatting xmlns:xm="http://schemas.microsoft.com/office/excel/2006/main">
          <x14:cfRule type="cellIs" priority="39" stopIfTrue="1" operator="greaterThan" id="{8E760F8B-D9A2-4D5C-B40E-022B824FD853}">
            <xm:f>'1. Semáforos mayo'!$M$243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0DE5E98C-AC9E-4FEB-8EA4-C9FC92EAF80E}">
            <xm:f>'1. Semáforos mayo'!$K$243</xm:f>
            <xm:f>'1. Semáforos mayo'!$L$234</xm:f>
            <x14:dxf>
              <fill>
                <patternFill>
                  <bgColor rgb="FF92D050"/>
                </patternFill>
              </fill>
            </x14:dxf>
          </x14:cfRule>
          <x14:cfRule type="cellIs" priority="41" stopIfTrue="1" operator="between" id="{49609E83-CD41-4225-8C62-C3DDE5A16930}">
            <xm:f>'1. Semáforos mayo'!$I$243</xm:f>
            <xm:f>'1. Semáforos mayo'!$J$243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DF4B02A3-7A05-4891-AD58-59497B51D0E3}">
            <xm:f>'1. Semáforos mayo'!$G$243</xm:f>
            <xm:f>'1. Semáforos mayo'!$H$243</xm:f>
            <x14:dxf>
              <fill>
                <patternFill>
                  <bgColor rgb="FFFF0000"/>
                </patternFill>
              </fill>
            </x14:dxf>
          </x14:cfRule>
          <xm:sqref>E171</xm:sqref>
        </x14:conditionalFormatting>
        <x14:conditionalFormatting xmlns:xm="http://schemas.microsoft.com/office/excel/2006/main">
          <x14:cfRule type="cellIs" priority="313" stopIfTrue="1" operator="greaterThan" id="{77BAE444-85B5-4FD3-AFFF-FE254520F129}">
            <xm:f>'1. Semáforos mayo'!$M$234</xm:f>
            <x14:dxf>
              <fill>
                <patternFill>
                  <bgColor rgb="FFFFC000"/>
                </patternFill>
              </fill>
            </x14:dxf>
          </x14:cfRule>
          <x14:cfRule type="cellIs" priority="314" stopIfTrue="1" operator="between" id="{E404FD27-41A5-4BB6-9AD6-00DDAB025A41}">
            <xm:f>'1. Semáforos mayo'!$K$234</xm:f>
            <xm:f>'1. Semáforos mayo'!$L$234</xm:f>
            <x14:dxf>
              <fill>
                <patternFill>
                  <bgColor rgb="FF92D050"/>
                </patternFill>
              </fill>
            </x14:dxf>
          </x14:cfRule>
          <x14:cfRule type="cellIs" priority="315" stopIfTrue="1" operator="between" id="{DA85F6F3-6AE2-471A-8A2D-B2E15DB510D9}">
            <xm:f>'1. Semáforos mayo'!$I$234</xm:f>
            <xm:f>'1. Semáforos mayo'!$J$234</xm:f>
            <x14:dxf>
              <fill>
                <patternFill>
                  <bgColor rgb="FFFFFF00"/>
                </patternFill>
              </fill>
            </x14:dxf>
          </x14:cfRule>
          <x14:cfRule type="cellIs" priority="316" stopIfTrue="1" operator="between" id="{2478117B-ADF7-4D60-9847-CFD249D976EE}">
            <xm:f>'1. Semáforos mayo'!$G$234</xm:f>
            <xm:f>'1. Semáforos mayo'!$H$234</xm:f>
            <x14:dxf>
              <fill>
                <patternFill>
                  <bgColor rgb="FFFF0000"/>
                </patternFill>
              </fill>
            </x14:dxf>
          </x14:cfRule>
          <xm:sqref>E173</xm:sqref>
        </x14:conditionalFormatting>
        <x14:conditionalFormatting xmlns:xm="http://schemas.microsoft.com/office/excel/2006/main">
          <x14:cfRule type="cellIs" priority="333" stopIfTrue="1" operator="between" id="{CF636B82-9E54-447D-A23D-32EE547EE33C}">
            <xm:f>'1. Semáforos mayo'!$I$243</xm:f>
            <xm:f>'1. Semáforos mayo'!$J$243</xm:f>
            <x14:dxf>
              <fill>
                <patternFill>
                  <bgColor rgb="FFFFFF00"/>
                </patternFill>
              </fill>
            </x14:dxf>
          </x14:cfRule>
          <x14:cfRule type="cellIs" priority="332" stopIfTrue="1" operator="between" id="{CB420466-9DA1-4CCB-8BC1-6553FF5CC4EA}">
            <xm:f>'1. Semáforos mayo'!$K$243</xm:f>
            <xm:f>'1. Semáforos mayo'!$L$234</xm:f>
            <x14:dxf>
              <fill>
                <patternFill>
                  <bgColor rgb="FF92D050"/>
                </patternFill>
              </fill>
            </x14:dxf>
          </x14:cfRule>
          <x14:cfRule type="cellIs" priority="331" stopIfTrue="1" operator="greaterThan" id="{A1A54E8D-AA09-402B-9A01-B86F06B42287}">
            <xm:f>'1. Semáforos mayo'!$M$243</xm:f>
            <x14:dxf>
              <fill>
                <patternFill>
                  <bgColor rgb="FFFFC000"/>
                </patternFill>
              </fill>
            </x14:dxf>
          </x14:cfRule>
          <x14:cfRule type="cellIs" priority="334" stopIfTrue="1" operator="between" id="{EF97E979-6E4F-4FEE-8410-AAA02E093026}">
            <xm:f>'1. Semáforos mayo'!$G$243</xm:f>
            <xm:f>'1. Semáforos mayo'!$H$243</xm:f>
            <x14:dxf>
              <fill>
                <patternFill>
                  <bgColor rgb="FFFF0000"/>
                </patternFill>
              </fill>
            </x14:dxf>
          </x14:cfRule>
          <xm:sqref>E174</xm:sqref>
        </x14:conditionalFormatting>
        <x14:conditionalFormatting xmlns:xm="http://schemas.microsoft.com/office/excel/2006/main">
          <x14:cfRule type="cellIs" priority="310" stopIfTrue="1" operator="between" id="{A30EF855-4540-4982-96DF-ECC026A7040F}">
            <xm:f>'1. Semáforos mayo'!$G$209</xm:f>
            <xm:f>'1. Semáforos mayo'!$H$209</xm:f>
            <x14:dxf>
              <fill>
                <patternFill>
                  <bgColor rgb="FFFF0000"/>
                </patternFill>
              </fill>
            </x14:dxf>
          </x14:cfRule>
          <x14:cfRule type="cellIs" priority="307" stopIfTrue="1" operator="greaterThan" id="{1B2D5B68-D330-4772-B0AB-7E93B0F4DC5F}">
            <xm:f>'1. Semáforos mayo'!$M$209</xm:f>
            <x14:dxf>
              <fill>
                <patternFill>
                  <bgColor rgb="FFFFC000"/>
                </patternFill>
              </fill>
            </x14:dxf>
          </x14:cfRule>
          <x14:cfRule type="cellIs" priority="308" stopIfTrue="1" operator="between" id="{1F0D1423-C7E0-492C-B1D9-A558BF0CFE53}">
            <xm:f>'1. Semáforos mayo'!$K$209</xm:f>
            <xm:f>'1. Semáforos mayo'!$L$209</xm:f>
            <x14:dxf>
              <fill>
                <patternFill>
                  <bgColor rgb="FF92D050"/>
                </patternFill>
              </fill>
            </x14:dxf>
          </x14:cfRule>
          <x14:cfRule type="cellIs" priority="309" stopIfTrue="1" operator="between" id="{E14BA96F-A570-4961-B941-42D3F3B9E193}">
            <xm:f>'1. Semáforos mayo'!$I$209</xm:f>
            <xm:f>'1. Semáforos mayo'!$J$209</xm:f>
            <x14:dxf>
              <fill>
                <patternFill>
                  <bgColor rgb="FFFFFF00"/>
                </patternFill>
              </fill>
            </x14:dxf>
          </x14:cfRule>
          <xm:sqref>E178</xm:sqref>
        </x14:conditionalFormatting>
        <x14:conditionalFormatting xmlns:xm="http://schemas.microsoft.com/office/excel/2006/main">
          <x14:cfRule type="cellIs" priority="77" stopIfTrue="1" operator="between" id="{5355EBDD-3BA0-49B5-A177-1A4E869D8BD5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76" stopIfTrue="1" operator="between" id="{B00083F6-EC3F-48E4-B691-418237208545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75" stopIfTrue="1" operator="greaterThanOrEqual" id="{F162C97A-6A0B-4C3C-B2AD-948760EADC24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14:cfRule type="cellIs" priority="78" stopIfTrue="1" operator="between" id="{1A6C48FD-9E6E-4231-84FB-C7E08614B7ED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m:sqref>G38:G39</xm:sqref>
        </x14:conditionalFormatting>
        <x14:conditionalFormatting xmlns:xm="http://schemas.microsoft.com/office/excel/2006/main">
          <x14:cfRule type="cellIs" priority="252" stopIfTrue="1" operator="between" id="{9F994DCF-624D-4000-A3CD-F554DB71166A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251" stopIfTrue="1" operator="between" id="{BACDEE92-F729-454D-B7EA-4EF13EBCAC93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250" stopIfTrue="1" operator="between" id="{388622DF-125A-451D-8329-6587B449A9B0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249" stopIfTrue="1" operator="greaterThanOrEqual" id="{70691D91-45E4-4CFE-AEA6-2825F35A943F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m:sqref>J14:J16</xm:sqref>
        </x14:conditionalFormatting>
        <x14:conditionalFormatting xmlns:xm="http://schemas.microsoft.com/office/excel/2006/main">
          <x14:cfRule type="cellIs" priority="2" stopIfTrue="1" operator="greaterThanOrEqual" id="{A51BE3FE-DC34-4234-B3F1-8376997AD734}">
            <xm:f>'1. Semáforos mayo'!$M$35</xm:f>
            <x14:dxf>
              <fill>
                <patternFill>
                  <bgColor rgb="FFFFC000"/>
                </patternFill>
              </fill>
            </x14:dxf>
          </x14:cfRule>
          <x14:cfRule type="cellIs" priority="3" stopIfTrue="1" operator="between" id="{6709668F-4C3B-4B20-A306-C33839EDA843}">
            <xm:f>'1. Semáforos mayo'!$K$35</xm:f>
            <xm:f>'1. Semáforos mayo'!$L$35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A7F7225F-9139-4CF0-93D1-466BBD32C475}">
            <xm:f>'1. Semáforos mayo'!$G$35</xm:f>
            <xm:f>'1. Semáforos mayo'!$H$35</xm:f>
            <x14:dxf>
              <fill>
                <patternFill>
                  <bgColor rgb="FFFF0000"/>
                </patternFill>
              </fill>
            </x14:dxf>
          </x14:cfRule>
          <x14:cfRule type="cellIs" priority="4" stopIfTrue="1" operator="between" id="{2BCC8D6B-D291-417C-ADEC-4CFC3DD63262}">
            <xm:f>'1. Semáforos mayo'!$I$35</xm:f>
            <xm:f>'1. Semáforos mayo'!$J$35</xm:f>
            <x14:dxf>
              <fill>
                <patternFill>
                  <bgColor rgb="FFFFFF00"/>
                </patternFill>
              </fill>
            </x14:dxf>
          </x14:cfRule>
          <xm:sqref>J17</xm:sqref>
        </x14:conditionalFormatting>
        <x14:conditionalFormatting xmlns:xm="http://schemas.microsoft.com/office/excel/2006/main">
          <x14:cfRule type="cellIs" priority="216" stopIfTrue="1" operator="between" id="{39CB3398-7C09-488D-B24F-079F3BC210BA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214" stopIfTrue="1" operator="between" id="{170A368C-82A1-4256-88A2-A641C48D4873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213" stopIfTrue="1" operator="greaterThanOrEqual" id="{64BD8928-3790-4618-B4FB-5FDD86ED9DDB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215" stopIfTrue="1" operator="between" id="{7ACB1055-C164-4D25-A079-F68E819FE64F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m:sqref>J18:J22</xm:sqref>
        </x14:conditionalFormatting>
        <x14:conditionalFormatting xmlns:xm="http://schemas.microsoft.com/office/excel/2006/main">
          <x14:cfRule type="cellIs" priority="210" stopIfTrue="1" operator="between" id="{649D6BDD-3340-421E-A169-E1EF95BA567A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14:cfRule type="cellIs" priority="209" stopIfTrue="1" operator="between" id="{5F496E39-6638-4881-A9BF-DA8A53CF58BB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208" stopIfTrue="1" operator="between" id="{24D31790-EE92-4749-9DFC-FB30394903ED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207" stopIfTrue="1" operator="greaterThanOrEqual" id="{E1DA8A49-9414-4677-A18B-8358DDD2B1D5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m:sqref>J23</xm:sqref>
        </x14:conditionalFormatting>
        <x14:conditionalFormatting xmlns:xm="http://schemas.microsoft.com/office/excel/2006/main">
          <x14:cfRule type="cellIs" priority="204" stopIfTrue="1" operator="between" id="{BCEEC2BD-D651-42B3-B8D1-4D1B6061186B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14:cfRule type="cellIs" priority="201" stopIfTrue="1" operator="greaterThanOrEqual" id="{2D25E6B9-6129-4284-BDCC-1A911FCE47E2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14:cfRule type="cellIs" priority="202" stopIfTrue="1" operator="between" id="{ABAD9FD4-06DF-4667-8431-A16E863B1892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203" stopIfTrue="1" operator="between" id="{A39C532D-689F-4902-BD7F-F415ABFF881A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m:sqref>J27</xm:sqref>
        </x14:conditionalFormatting>
        <x14:conditionalFormatting xmlns:xm="http://schemas.microsoft.com/office/excel/2006/main">
          <x14:cfRule type="cellIs" priority="195" stopIfTrue="1" operator="greaterThanOrEqual" id="{B6164A79-D914-4079-808E-E5401985DDA2}">
            <xm:f>'1. Semáforos mayo'!$M$26</xm:f>
            <x14:dxf>
              <fill>
                <patternFill>
                  <bgColor rgb="FFFFC000"/>
                </patternFill>
              </fill>
            </x14:dxf>
          </x14:cfRule>
          <x14:cfRule type="cellIs" priority="197" stopIfTrue="1" operator="between" id="{7E091D48-9CC3-4C5B-9D9E-FBF1CE157759}">
            <xm:f>'1. Semáforos mayo'!$I$26</xm:f>
            <xm:f>'1. Semáforos mayo'!$J$26</xm:f>
            <x14:dxf>
              <fill>
                <patternFill>
                  <bgColor rgb="FFFFFF00"/>
                </patternFill>
              </fill>
            </x14:dxf>
          </x14:cfRule>
          <x14:cfRule type="cellIs" priority="196" stopIfTrue="1" operator="between" id="{D27E0274-5C31-4826-8C66-E0AAF2A5934F}">
            <xm:f>'1. Semáforos mayo'!$K$26</xm:f>
            <xm:f>'1. Semáforos mayo'!$L$26</xm:f>
            <x14:dxf>
              <fill>
                <patternFill>
                  <bgColor rgb="FF92D050"/>
                </patternFill>
              </fill>
            </x14:dxf>
          </x14:cfRule>
          <x14:cfRule type="cellIs" priority="198" stopIfTrue="1" operator="between" id="{A9615EB5-CEB8-4161-9767-E20978092E82}">
            <xm:f>'1. Semáforos mayo'!$G$26</xm:f>
            <xm:f>'1. Semáforos mayo'!$H$26</xm:f>
            <x14:dxf>
              <fill>
                <patternFill>
                  <bgColor rgb="FFFF0000"/>
                </patternFill>
              </fill>
            </x14:dxf>
          </x14:cfRule>
          <xm:sqref>J28</xm:sqref>
        </x14:conditionalFormatting>
        <x14:conditionalFormatting xmlns:xm="http://schemas.microsoft.com/office/excel/2006/main">
          <x14:cfRule type="cellIs" priority="185" stopIfTrue="1" operator="between" id="{4079329F-C797-4491-A2BC-18BCA69A6917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14:cfRule type="cellIs" priority="186" stopIfTrue="1" operator="between" id="{D0D73D2E-CC0F-4AF2-83F8-D2E2F14C2EF1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14:cfRule type="cellIs" priority="184" stopIfTrue="1" operator="between" id="{03175C8D-5215-4383-A75F-06659A484462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14:cfRule type="cellIs" priority="183" stopIfTrue="1" operator="greaterThanOrEqual" id="{61567F40-EB6F-4309-ACC0-A15E53BD39ED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m:sqref>M14:M15</xm:sqref>
        </x14:conditionalFormatting>
        <x14:conditionalFormatting xmlns:xm="http://schemas.microsoft.com/office/excel/2006/main">
          <x14:cfRule type="cellIs" priority="15" stopIfTrue="1" operator="greaterThanOrEqual" id="{F03FC00B-3B7B-455B-8752-6CA425DBE649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14:cfRule type="cellIs" priority="16" stopIfTrue="1" operator="between" id="{838CF142-B04B-4372-A54A-881E8D9D3B22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14:cfRule type="cellIs" priority="17" stopIfTrue="1" operator="between" id="{5D8ED0B1-1C4F-4582-B61E-35716F1F83F4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14:cfRule type="cellIs" priority="18" stopIfTrue="1" operator="between" id="{37F0B0EA-29B5-44F4-91DA-96322CF4D8C8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m:sqref>M18:M20</xm:sqref>
        </x14:conditionalFormatting>
        <x14:conditionalFormatting xmlns:xm="http://schemas.microsoft.com/office/excel/2006/main">
          <x14:cfRule type="cellIs" priority="161" stopIfTrue="1" operator="between" id="{B9620C15-C0A7-4E66-824E-1B87FE2C1052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14:cfRule type="cellIs" priority="162" stopIfTrue="1" operator="between" id="{9E75161A-6C75-4402-B172-1F2442ADFE4F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14:cfRule type="cellIs" priority="160" stopIfTrue="1" operator="between" id="{D3391A2A-5497-42A0-ADCB-592D2D11CC3B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14:cfRule type="cellIs" priority="159" stopIfTrue="1" operator="greaterThanOrEqual" id="{4F9531AF-8CD0-4C48-9C1D-0C8FF9E5A7C3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m:sqref>M21:M22</xm:sqref>
        </x14:conditionalFormatting>
        <x14:conditionalFormatting xmlns:xm="http://schemas.microsoft.com/office/excel/2006/main">
          <x14:cfRule type="cellIs" priority="153" stopIfTrue="1" operator="between" id="{858F8625-570E-417C-B05A-B9164E68056F}">
            <xm:f>'1. Semáforos mayo'!$K$406</xm:f>
            <xm:f>'1. Semáforos mayo'!$L$406</xm:f>
            <x14:dxf>
              <fill>
                <patternFill>
                  <bgColor rgb="FF92D050"/>
                </patternFill>
              </fill>
            </x14:dxf>
          </x14:cfRule>
          <x14:cfRule type="cellIs" priority="155" stopIfTrue="1" operator="between" id="{5E193A4F-1DB0-41A7-A169-5F1D58B34F43}">
            <xm:f>'1. Semáforos mayo'!$I$406</xm:f>
            <xm:f>'1. Semáforos mayo'!$J$406</xm:f>
            <x14:dxf>
              <fill>
                <patternFill>
                  <bgColor rgb="FFFFFF00"/>
                </patternFill>
              </fill>
            </x14:dxf>
          </x14:cfRule>
          <x14:cfRule type="cellIs" priority="156" stopIfTrue="1" operator="between" id="{3051BD7D-2C33-4107-9394-2737A904DD01}">
            <xm:f>'1. Semáforos mayo'!$G$406</xm:f>
            <xm:f>'1. Semáforos mayo'!$H$406</xm:f>
            <x14:dxf>
              <fill>
                <patternFill>
                  <bgColor rgb="FFFF0000"/>
                </patternFill>
              </fill>
            </x14:dxf>
          </x14:cfRule>
          <x14:cfRule type="cellIs" priority="154" stopIfTrue="1" operator="greaterThanOrEqual" id="{81FB09B9-23F0-490E-962B-932DE56A7E10}">
            <xm:f>'1. Semáforos mayo'!$M$406</xm:f>
            <x14:dxf>
              <fill>
                <patternFill>
                  <bgColor rgb="FFFFC000"/>
                </patternFill>
              </fill>
            </x14:dxf>
          </x14:cfRule>
          <xm:sqref>M23</xm:sqref>
        </x14:conditionalFormatting>
        <x14:conditionalFormatting xmlns:xm="http://schemas.microsoft.com/office/excel/2006/main">
          <x14:cfRule type="cellIs" priority="147" stopIfTrue="1" operator="between" id="{A761EFD8-81CC-4858-AB59-0E98DBAAB6FB}">
            <xm:f>'1. Semáforos mayo'!$K$406</xm:f>
            <xm:f>'1. Semáforos mayo'!$L$406</xm:f>
            <x14:dxf>
              <fill>
                <patternFill>
                  <bgColor rgb="FF92D050"/>
                </patternFill>
              </fill>
            </x14:dxf>
          </x14:cfRule>
          <x14:cfRule type="cellIs" priority="150" stopIfTrue="1" operator="between" id="{71CBAE14-8BAC-4959-BE74-5B960F56C08E}">
            <xm:f>'1. Semáforos mayo'!$G$406</xm:f>
            <xm:f>'1. Semáforos mayo'!$H$406</xm:f>
            <x14:dxf>
              <fill>
                <patternFill>
                  <bgColor rgb="FFFF0000"/>
                </patternFill>
              </fill>
            </x14:dxf>
          </x14:cfRule>
          <x14:cfRule type="cellIs" priority="148" stopIfTrue="1" operator="greaterThanOrEqual" id="{DED4FC24-87F7-4436-B1C1-9B75B681AF98}">
            <xm:f>'1. Semáforos mayo'!$M$406</xm:f>
            <x14:dxf>
              <fill>
                <patternFill>
                  <bgColor rgb="FFFFC000"/>
                </patternFill>
              </fill>
            </x14:dxf>
          </x14:cfRule>
          <x14:cfRule type="cellIs" priority="149" stopIfTrue="1" operator="between" id="{DD79A837-DA13-44BD-8319-B93FFC95A4FA}">
            <xm:f>'1. Semáforos mayo'!$I$406</xm:f>
            <xm:f>'1. Semáforos mayo'!$J$406</xm:f>
            <x14:dxf>
              <fill>
                <patternFill>
                  <bgColor rgb="FFFFFF00"/>
                </patternFill>
              </fill>
            </x14:dxf>
          </x14:cfRule>
          <xm:sqref>M27</xm:sqref>
        </x14:conditionalFormatting>
        <x14:conditionalFormatting xmlns:xm="http://schemas.microsoft.com/office/excel/2006/main">
          <x14:cfRule type="cellIs" priority="142" operator="between" id="{59D8B341-D41D-46AD-9177-09594DC070E6}">
            <xm:f>'1. Semáforos mayo'!$K$415</xm:f>
            <xm:f>'1. Semáforos mayo'!$L$415</xm:f>
            <x14:dxf>
              <fill>
                <patternFill>
                  <bgColor rgb="FF92D050"/>
                </patternFill>
              </fill>
            </x14:dxf>
          </x14:cfRule>
          <x14:cfRule type="cellIs" priority="144" operator="between" id="{1C75A133-F2B1-46EE-91C1-C1BDADAB8EE4}">
            <xm:f>'1. Semáforos mayo'!$G$415</xm:f>
            <xm:f>'1. Semáforos mayo'!$H$415</xm:f>
            <x14:dxf>
              <fill>
                <patternFill>
                  <bgColor rgb="FFFF0000"/>
                </patternFill>
              </fill>
            </x14:dxf>
          </x14:cfRule>
          <x14:cfRule type="cellIs" priority="143" operator="between" id="{601A50E9-8BAE-478A-A991-FE6A937E0141}">
            <xm:f>'1. Semáforos mayo'!$I$415</xm:f>
            <xm:f>'1. Semáforos mayo'!$J$415</xm:f>
            <x14:dxf>
              <fill>
                <patternFill>
                  <bgColor rgb="FFFFFF00"/>
                </patternFill>
              </fill>
            </x14:dxf>
          </x14:cfRule>
          <x14:cfRule type="cellIs" priority="141" operator="greaterThanOrEqual" id="{89035A77-CA27-4D2C-B78F-D30E13566326}">
            <xm:f>'1. Semáforos mayo'!$M$415</xm:f>
            <x14:dxf>
              <fill>
                <patternFill>
                  <bgColor rgb="FFFFC000"/>
                </patternFill>
              </fill>
            </x14:dxf>
          </x14:cfRule>
          <xm:sqref>M28</xm:sqref>
        </x14:conditionalFormatting>
        <x14:conditionalFormatting xmlns:xm="http://schemas.microsoft.com/office/excel/2006/main">
          <x14:cfRule type="cellIs" priority="129" stopIfTrue="1" operator="greaterThanOrEqual" id="{3BEF734A-441D-4856-BACB-59AB0EDF785D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14:cfRule type="cellIs" priority="130" stopIfTrue="1" operator="between" id="{93821E1B-6195-4F48-95BC-4353BA411618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14:cfRule type="cellIs" priority="132" stopIfTrue="1" operator="between" id="{1479A133-274E-4726-AE90-25FC4C192211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14:cfRule type="cellIs" priority="131" stopIfTrue="1" operator="between" id="{22CDAD56-5ADD-4902-A107-F69AFDEA63BF}">
            <xm:f>'1. Semáforos mayo'!$H$439</xm:f>
            <xm:f>'1. Semáforos mayo'!$H$439</xm:f>
            <x14:dxf>
              <fill>
                <patternFill>
                  <bgColor rgb="FFFFFF00"/>
                </patternFill>
              </fill>
            </x14:dxf>
          </x14:cfRule>
          <xm:sqref>P14:P15</xm:sqref>
        </x14:conditionalFormatting>
        <x14:conditionalFormatting xmlns:xm="http://schemas.microsoft.com/office/excel/2006/main">
          <x14:cfRule type="cellIs" priority="126" stopIfTrue="1" operator="between" id="{33B8E376-8F4D-4F98-A659-0B15C1BBEAEF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14:cfRule type="cellIs" priority="125" stopIfTrue="1" operator="between" id="{96495679-2D61-4CD6-AB42-3E9E7CBEF8F4}">
            <xm:f>'1. Semáforos mayo'!$G$439</xm:f>
            <xm:f>'1. Semáforos mayo'!$H$439</xm:f>
            <x14:dxf>
              <fill>
                <patternFill>
                  <bgColor rgb="FFFFFF00"/>
                </patternFill>
              </fill>
            </x14:dxf>
          </x14:cfRule>
          <xm:sqref>P18:P19</xm:sqref>
        </x14:conditionalFormatting>
        <x14:conditionalFormatting xmlns:xm="http://schemas.microsoft.com/office/excel/2006/main">
          <x14:cfRule type="cellIs" priority="112" stopIfTrue="1" operator="between" id="{80B4B722-EAAE-41F6-863F-3B086E8BF1A5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14:cfRule type="cellIs" priority="111" stopIfTrue="1" operator="greaterThanOrEqual" id="{AC81714F-C0D1-485D-8D1A-61944D86FD6A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m:sqref>P18:P22</xm:sqref>
        </x14:conditionalFormatting>
        <x14:conditionalFormatting xmlns:xm="http://schemas.microsoft.com/office/excel/2006/main">
          <x14:cfRule type="cellIs" priority="119" stopIfTrue="1" operator="between" id="{061FB019-35F0-4C8D-809D-6E6E2C87CE3D}">
            <xm:f>'1. Semáforos mayo'!$H$439</xm:f>
            <xm:f>'1. Semáforos mayo'!$H$439</xm:f>
            <x14:dxf>
              <fill>
                <patternFill>
                  <bgColor rgb="FFFFFF00"/>
                </patternFill>
              </fill>
            </x14:dxf>
          </x14:cfRule>
          <x14:cfRule type="cellIs" priority="120" stopIfTrue="1" operator="between" id="{BE158286-3217-4D55-AF59-1631477E3583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m:sqref>P20:P21</xm:sqref>
        </x14:conditionalFormatting>
        <x14:conditionalFormatting xmlns:xm="http://schemas.microsoft.com/office/excel/2006/main">
          <x14:cfRule type="cellIs" priority="114" stopIfTrue="1" operator="between" id="{458879F1-FDFE-407A-9F9C-F9CB399E28D4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14:cfRule type="cellIs" priority="113" stopIfTrue="1" operator="between" id="{5CC398BF-7FBD-477C-B7AE-79CCC34F3D90}">
            <xm:f>'1. Semáforos mayo'!$G$439</xm:f>
            <xm:f>'1. Semáforos mayo'!$H$439</xm:f>
            <x14:dxf>
              <fill>
                <patternFill>
                  <bgColor rgb="FFFFFF00"/>
                </patternFill>
              </fill>
            </x14:dxf>
          </x14:cfRule>
          <xm:sqref>P22</xm:sqref>
        </x14:conditionalFormatting>
        <x14:conditionalFormatting xmlns:xm="http://schemas.microsoft.com/office/excel/2006/main">
          <x14:cfRule type="cellIs" priority="105" stopIfTrue="1" operator="greaterThanOrEqual" id="{7BFBDBD0-B4D1-451F-99E2-4D920994C383}">
            <xm:f>'1. Semáforos mayo'!$M$448</xm:f>
            <x14:dxf>
              <fill>
                <patternFill>
                  <bgColor rgb="FFFFC000"/>
                </patternFill>
              </fill>
            </x14:dxf>
          </x14:cfRule>
          <x14:cfRule type="cellIs" priority="106" stopIfTrue="1" operator="between" id="{1B21CFDC-1B42-47CB-A138-49336679B0C5}">
            <xm:f>'1. Semáforos mayo'!$K$448</xm:f>
            <xm:f>'1. Semáforos mayo'!$L$448</xm:f>
            <x14:dxf>
              <fill>
                <patternFill>
                  <bgColor rgb="FF92D050"/>
                </patternFill>
              </fill>
            </x14:dxf>
          </x14:cfRule>
          <x14:cfRule type="cellIs" priority="108" stopIfTrue="1" operator="between" id="{71EBA1C1-1B6F-4A0F-8CE0-BA0B1AF51607}">
            <xm:f>'1. Semáforos mayo'!$G$448</xm:f>
            <xm:f>'1. Semáforos mayo'!$H$448</xm:f>
            <x14:dxf>
              <fill>
                <patternFill>
                  <bgColor rgb="FFFF0000"/>
                </patternFill>
              </fill>
            </x14:dxf>
          </x14:cfRule>
          <x14:cfRule type="cellIs" priority="107" stopIfTrue="1" operator="between" id="{D3DA2173-273B-43F2-83F9-86A1AE601058}">
            <xm:f>'1. Semáforos mayo'!$I$448</xm:f>
            <xm:f>'1. Semáforos mayo'!$J$448</xm:f>
            <x14:dxf>
              <fill>
                <patternFill>
                  <bgColor rgb="FFFFFF00"/>
                </patternFill>
              </fill>
            </x14:dxf>
          </x14:cfRule>
          <xm:sqref>P23</xm:sqref>
        </x14:conditionalFormatting>
        <x14:conditionalFormatting xmlns:xm="http://schemas.microsoft.com/office/excel/2006/main">
          <x14:cfRule type="cellIs" priority="102" stopIfTrue="1" operator="between" id="{455301DA-81D3-42BA-8DF6-868B4C4B5920}">
            <xm:f>'1. Semáforos mayo'!$G$448</xm:f>
            <xm:f>'1. Semáforos mayo'!$H$448</xm:f>
            <x14:dxf>
              <fill>
                <patternFill>
                  <bgColor rgb="FFFF0000"/>
                </patternFill>
              </fill>
            </x14:dxf>
          </x14:cfRule>
          <x14:cfRule type="cellIs" priority="101" stopIfTrue="1" operator="between" id="{EA695017-8139-4EBC-849F-8E930F0E8144}">
            <xm:f>'1. Semáforos mayo'!$I$448</xm:f>
            <xm:f>'1. Semáforos mayo'!$J$448</xm:f>
            <x14:dxf>
              <fill>
                <patternFill>
                  <bgColor rgb="FFFFFF00"/>
                </patternFill>
              </fill>
            </x14:dxf>
          </x14:cfRule>
          <x14:cfRule type="cellIs" priority="99" stopIfTrue="1" operator="greaterThanOrEqual" id="{CB20F00B-1F5B-424F-A846-C12BFCD60C75}">
            <xm:f>'1. Semáforos mayo'!$M$448</xm:f>
            <x14:dxf>
              <fill>
                <patternFill>
                  <bgColor rgb="FFFFC000"/>
                </patternFill>
              </fill>
            </x14:dxf>
          </x14:cfRule>
          <x14:cfRule type="cellIs" priority="100" stopIfTrue="1" operator="between" id="{2E5FB53F-D1C4-4A20-8C2A-FF713CBA18E2}">
            <xm:f>'1. Semáforos mayo'!$K$448</xm:f>
            <xm:f>'1. Semáforos mayo'!$L$448</xm:f>
            <x14:dxf>
              <fill>
                <patternFill>
                  <bgColor rgb="FF92D050"/>
                </patternFill>
              </fill>
            </x14:dxf>
          </x14:cfRule>
          <xm:sqref>P27</xm:sqref>
        </x14:conditionalFormatting>
        <x14:conditionalFormatting xmlns:xm="http://schemas.microsoft.com/office/excel/2006/main">
          <x14:cfRule type="cellIs" priority="96" stopIfTrue="1" operator="between" id="{75948540-DCEE-4CA3-ABAA-DCBC3D190331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14:cfRule type="cellIs" priority="95" stopIfTrue="1" operator="between" id="{22ECE4A4-DD49-4A21-B239-8EB440536417}">
            <xm:f>'1. Semáforos mayo'!$G$439</xm:f>
            <xm:f>'1. Semáforos mayo'!$H$439</xm:f>
            <x14:dxf>
              <fill>
                <patternFill>
                  <bgColor rgb="FFFFFF00"/>
                </patternFill>
              </fill>
            </x14:dxf>
          </x14:cfRule>
          <x14:cfRule type="cellIs" priority="94" stopIfTrue="1" operator="between" id="{C59A8810-AE15-40D1-8717-11775EC74BC4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14:cfRule type="cellIs" priority="93" stopIfTrue="1" operator="greaterThanOrEqual" id="{D15F378B-D620-4E90-B6AD-A036E132CFC7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m:sqref>P28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equal" allowBlank="1" showInputMessage="1" showErrorMessage="1" xr:uid="{04B8CFAB-25C5-4327-8792-058455933B52}">
          <x14:formula1>
            <xm:f>'5. FORMACIÓN X CTROS'!$C$11:$C$128</xm:f>
          </x14:formula1>
          <xm:sqref>C10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B2696-D4F3-479A-88AB-F791B538038B}">
  <sheetPr codeName="Hoja3">
    <tabColor theme="9" tint="0.79998168889431442"/>
  </sheetPr>
  <dimension ref="A8:L188"/>
  <sheetViews>
    <sheetView showGridLines="0" showRowColHeaders="0" zoomScale="91" zoomScaleNormal="91" workbookViewId="0">
      <selection activeCell="D17" sqref="D17"/>
    </sheetView>
  </sheetViews>
  <sheetFormatPr baseColWidth="10" defaultColWidth="11" defaultRowHeight="14.4" x14ac:dyDescent="0.55000000000000004"/>
  <cols>
    <col min="1" max="1" width="4" customWidth="1"/>
    <col min="2" max="2" width="75.68359375" customWidth="1"/>
    <col min="3" max="5" width="15.68359375" customWidth="1"/>
    <col min="6" max="6" width="1.68359375" customWidth="1"/>
    <col min="7" max="7" width="1.578125" customWidth="1"/>
    <col min="8" max="8" width="2.68359375" customWidth="1"/>
    <col min="9" max="9" width="68.578125" customWidth="1"/>
    <col min="10" max="10" width="17" customWidth="1"/>
    <col min="11" max="11" width="15.68359375" customWidth="1"/>
    <col min="12" max="12" width="15.68359375" style="75" customWidth="1"/>
    <col min="13" max="16384" width="11" style="75"/>
  </cols>
  <sheetData>
    <row r="8" spans="2:12" ht="14.7" thickBot="1" x14ac:dyDescent="0.6"/>
    <row r="9" spans="2:12" ht="31.5" customHeight="1" thickTop="1" x14ac:dyDescent="0.55000000000000004">
      <c r="B9" s="527" t="s">
        <v>726</v>
      </c>
      <c r="C9" s="528"/>
      <c r="D9" s="528"/>
      <c r="E9" s="529"/>
      <c r="I9" s="534" t="s">
        <v>727</v>
      </c>
      <c r="J9" s="535"/>
      <c r="K9" s="535"/>
      <c r="L9" s="536"/>
    </row>
    <row r="10" spans="2:12" ht="19.5" customHeight="1" thickBot="1" x14ac:dyDescent="0.6">
      <c r="B10" s="530"/>
      <c r="C10" s="531" t="s">
        <v>300</v>
      </c>
      <c r="D10" s="532"/>
      <c r="E10" s="533"/>
      <c r="I10" s="537"/>
      <c r="J10" s="538"/>
      <c r="K10" s="539"/>
      <c r="L10" s="540"/>
    </row>
    <row r="11" spans="2:12" ht="31.5" customHeight="1" thickTop="1" thickBot="1" x14ac:dyDescent="0.6">
      <c r="B11" s="380" t="s">
        <v>301</v>
      </c>
      <c r="C11" s="381">
        <v>9203</v>
      </c>
      <c r="I11" s="382" t="s">
        <v>877</v>
      </c>
      <c r="J11" s="383">
        <v>5</v>
      </c>
    </row>
    <row r="12" spans="2:12" ht="23.65" customHeight="1" x14ac:dyDescent="0.55000000000000004">
      <c r="B12" s="541" t="str">
        <f>_xlfn.XLOOKUP($C$11,'5. FORMACIÓN X CTROS'!$C$11:$C$128,'5. FORMACIÓN X CTROS'!$B$11:$B$128,0,0)</f>
        <v>REGIONAL ANTIOQUIA</v>
      </c>
      <c r="C12" s="542"/>
      <c r="D12" s="543"/>
      <c r="E12" s="544"/>
      <c r="I12" s="548" t="str">
        <f>_xlfn.XLOOKUP($J$11,'4. FORMACIÓN X REGIONAL'!$A$11:$A$43,'4. FORMACIÓN X REGIONAL'!$B$11:$B$43,0,0)</f>
        <v>REGIONAL ANTIOQUIA</v>
      </c>
      <c r="J12" s="549"/>
      <c r="K12" s="550"/>
      <c r="L12" s="551"/>
    </row>
    <row r="13" spans="2:12" ht="24" customHeight="1" thickBot="1" x14ac:dyDescent="0.6">
      <c r="B13" s="545" t="str">
        <f>_xlfn.XLOOKUP($C$11,'5. FORMACIÓN X CTROS'!$C$11:$C$128,'5. FORMACIÓN X CTROS'!$D$11:$D$128,0,0)</f>
        <v>CENTRO PARA EL DESARROLLO DEL HABITAT Y LA CONSTRUCCIÓN</v>
      </c>
      <c r="C13" s="546"/>
      <c r="D13" s="546"/>
      <c r="E13" s="547"/>
      <c r="I13" s="552"/>
      <c r="J13" s="553"/>
      <c r="K13" s="553"/>
      <c r="L13" s="554"/>
    </row>
    <row r="14" spans="2:12" ht="21.9" thickTop="1" thickBot="1" x14ac:dyDescent="0.6">
      <c r="B14" s="272" t="s">
        <v>302</v>
      </c>
      <c r="C14" s="273" t="s">
        <v>303</v>
      </c>
      <c r="D14" s="274" t="s">
        <v>415</v>
      </c>
      <c r="E14" s="275" t="s">
        <v>416</v>
      </c>
      <c r="I14" s="211" t="s">
        <v>302</v>
      </c>
      <c r="J14" s="205" t="s">
        <v>303</v>
      </c>
      <c r="K14" s="189" t="s">
        <v>415</v>
      </c>
      <c r="L14" s="238" t="s">
        <v>416</v>
      </c>
    </row>
    <row r="15" spans="2:12" ht="15" customHeight="1" x14ac:dyDescent="0.55000000000000004">
      <c r="B15" s="33" t="s">
        <v>350</v>
      </c>
      <c r="C15" s="103">
        <f>_xlfn.XLOOKUP($C$11,'5. FORMACIÓN X CTROS'!$C$11:$C$128,'5. FORMACIÓN X CTROS'!$E$11:$E$128,0,0)</f>
        <v>3093</v>
      </c>
      <c r="D15" s="103">
        <f>_xlfn.XLOOKUP($C$11,'5. FORMACIÓN X CTROS'!$C$11:$C$128,'5. FORMACIÓN X CTROS'!$F$11:$F$128,0,0)</f>
        <v>2365</v>
      </c>
      <c r="E15" s="193">
        <f>_xlfn.XLOOKUP($C$11,'5. FORMACIÓN X CTROS'!$C$11:$C$128,'5. FORMACIÓN X CTROS'!$G$11:$G$128,0,0)</f>
        <v>0.76462980924668611</v>
      </c>
      <c r="F15" s="56"/>
      <c r="I15" s="33" t="s">
        <v>350</v>
      </c>
      <c r="J15" s="103">
        <f>_xlfn.XLOOKUP($J$11,'4. FORMACIÓN X REGIONAL'!$A$11:$A$43,'4. FORMACIÓN X REGIONAL'!$C$11:$C$43,0,0)</f>
        <v>44382</v>
      </c>
      <c r="K15" s="103">
        <f>_xlfn.XLOOKUP($J$11,'4. FORMACIÓN X REGIONAL'!$A$11:$A$43,'4. FORMACIÓN X REGIONAL'!$D$11:$D$43,0,0)</f>
        <v>34153</v>
      </c>
      <c r="L15" s="193">
        <f>_xlfn.XLOOKUP($J$11,'4. FORMACIÓN X REGIONAL'!$A$11:$A$43,'4. FORMACIÓN X REGIONAL'!$E$11:$E$43,0,0)</f>
        <v>0.76952368077148392</v>
      </c>
    </row>
    <row r="16" spans="2:12" ht="15" customHeight="1" x14ac:dyDescent="0.55000000000000004">
      <c r="B16" s="33" t="s">
        <v>181</v>
      </c>
      <c r="C16" s="103">
        <f>_xlfn.XLOOKUP($C$11,'5. FORMACIÓN X CTROS'!$C$11:$C$128,'5. FORMACIÓN X CTROS'!$H$11:$H$128,0,0)</f>
        <v>719</v>
      </c>
      <c r="D16" s="103">
        <f>_xlfn.XLOOKUP($C$11,'5. FORMACIÓN X CTROS'!$C$11:$C$128,'5. FORMACIÓN X CTROS'!$I$11:$I$128,0,0)</f>
        <v>556</v>
      </c>
      <c r="E16" s="193">
        <f>_xlfn.XLOOKUP($C$11,'5. FORMACIÓN X CTROS'!$C$11:$C$128,'5. FORMACIÓN X CTROS'!$J$11:$J$128,0,0)</f>
        <v>0.77329624478442283</v>
      </c>
      <c r="F16" s="56"/>
      <c r="I16" s="33" t="s">
        <v>181</v>
      </c>
      <c r="J16" s="103">
        <f>_xlfn.XLOOKUP($J$11,'4. FORMACIÓN X REGIONAL'!$A$11:$A$43,'4. FORMACIÓN X REGIONAL'!$F$11:$F$43)</f>
        <v>22934</v>
      </c>
      <c r="K16" s="103">
        <f>_xlfn.XLOOKUP($J$11,'4. FORMACIÓN X REGIONAL'!$A$11:$A$43,'4. FORMACIÓN X REGIONAL'!$G$11:$G$43)</f>
        <v>17337</v>
      </c>
      <c r="L16" s="193">
        <f>_xlfn.XLOOKUP($J$11,'4. FORMACIÓN X REGIONAL'!$A$11:$A$43,'4. FORMACIÓN X REGIONAL'!$H$11:$H$43)</f>
        <v>0.75595186186448071</v>
      </c>
    </row>
    <row r="17" spans="2:12" ht="15" customHeight="1" x14ac:dyDescent="0.55000000000000004">
      <c r="B17" s="33" t="s">
        <v>264</v>
      </c>
      <c r="C17" s="103">
        <f>_xlfn.XLOOKUP($C$11,'5. FORMACIÓN X CTROS'!$C$11:$C$128,'5. FORMACIÓN X CTROS'!$K$11:$K$128,0,0)</f>
        <v>292</v>
      </c>
      <c r="D17" s="103">
        <f>_xlfn.XLOOKUP($C$11,'5. FORMACIÓN X CTROS'!$C$11:$C$128,'5. FORMACIÓN X CTROS'!$L$11:$L$128,0,0)</f>
        <v>88</v>
      </c>
      <c r="E17" s="193">
        <f>_xlfn.XLOOKUP($C$11,'5. FORMACIÓN X CTROS'!$C$11:$C$128,'5. FORMACIÓN X CTROS'!$M$11:$M$128,0,0)</f>
        <v>0.30136986301369861</v>
      </c>
      <c r="F17" s="56"/>
      <c r="I17" s="33" t="s">
        <v>264</v>
      </c>
      <c r="J17" s="103">
        <f>_xlfn.XLOOKUP($J$11,'4. FORMACIÓN X REGIONAL'!$A$11:$A$43,'4. FORMACIÓN X REGIONAL'!$I$11:$I$43,0,0)</f>
        <v>4983</v>
      </c>
      <c r="K17" s="103">
        <f>_xlfn.XLOOKUP($J$11,'4. FORMACIÓN X REGIONAL'!$A$11:$A$43,'4. FORMACIÓN X REGIONAL'!$J$11:$J$43,0,0)</f>
        <v>1959</v>
      </c>
      <c r="L17" s="193">
        <f>_xlfn.XLOOKUP($J$11,'4. FORMACIÓN X REGIONAL'!$A$11:$A$43,'4. FORMACIÓN X REGIONAL'!$K$11:$K$43,0,0)</f>
        <v>0.39313666465984348</v>
      </c>
    </row>
    <row r="18" spans="2:12" ht="15" customHeight="1" x14ac:dyDescent="0.55000000000000004">
      <c r="B18" s="33" t="s">
        <v>182</v>
      </c>
      <c r="C18" s="103">
        <f>_xlfn.XLOOKUP($C$11,'5. FORMACIÓN X CTROS'!$C$11:$C$128,'5. FORMACIÓN X CTROS'!$N$11:$N$128,0,0)</f>
        <v>0</v>
      </c>
      <c r="D18" s="103">
        <f>_xlfn.XLOOKUP($C$11,'5. FORMACIÓN X CTROS'!$C$11:$C$128,'5. FORMACIÓN X CTROS'!$O$11:$O$128,0,0)</f>
        <v>0</v>
      </c>
      <c r="E18" s="188" t="str">
        <f>_xlfn.XLOOKUP($C$11,'5. FORMACIÓN X CTROS'!$C$11:$C$128,'5. FORMACIÓN X CTROS'!$P$11:$P$128,0,0)</f>
        <v>N/A</v>
      </c>
      <c r="F18" s="56"/>
      <c r="I18" s="33" t="s">
        <v>182</v>
      </c>
      <c r="J18" s="103">
        <f>_xlfn.XLOOKUP($J$11,'4. FORMACIÓN X REGIONAL'!$A$11:$A$43,'4. FORMACIÓN X REGIONAL'!$L$11:$L$43,0,0)</f>
        <v>271</v>
      </c>
      <c r="K18" s="103">
        <f>_xlfn.XLOOKUP($J$11,'4. FORMACIÓN X REGIONAL'!$A$11:$A$43,'4. FORMACIÓN X REGIONAL'!$M$11:$M$43,0,0)</f>
        <v>283</v>
      </c>
      <c r="L18" s="188">
        <f>_xlfn.XLOOKUP($J$11,'4. FORMACIÓN X REGIONAL'!$A$11:$A$43,'4. FORMACIÓN X REGIONAL'!$N$11:$N$43,0,0)</f>
        <v>1.0442804428044281</v>
      </c>
    </row>
    <row r="19" spans="2:12" ht="15" customHeight="1" x14ac:dyDescent="0.55000000000000004">
      <c r="B19" s="33" t="s">
        <v>325</v>
      </c>
      <c r="C19" s="103">
        <f>_xlfn.XLOOKUP($C$11,'5. FORMACIÓN X CTROS'!$C$11:$C$128,'5. FORMACIÓN X CTROS'!$Q$11:$Q$128,0,0)</f>
        <v>0</v>
      </c>
      <c r="D19" s="103">
        <f>_xlfn.XLOOKUP($C$11,'5. FORMACIÓN X CTROS'!$C$11:$C$128,'5. FORMACIÓN X CTROS'!$R$11:$R$128,0,0)</f>
        <v>0</v>
      </c>
      <c r="E19" s="188" t="str">
        <f>_xlfn.XLOOKUP($C$11,'5. FORMACIÓN X CTROS'!$C$11:$C$128,'5. FORMACIÓN X CTROS'!$S$11:$S$128,0,0)</f>
        <v>N/A</v>
      </c>
      <c r="F19" s="56"/>
      <c r="I19" s="33" t="s">
        <v>325</v>
      </c>
      <c r="J19" s="103">
        <f>_xlfn.XLOOKUP($J$11,'4. FORMACIÓN X REGIONAL'!$A$11:$A$43,'4. FORMACIÓN X REGIONAL'!$O$11:$O$43,0,0)</f>
        <v>0</v>
      </c>
      <c r="K19" s="103">
        <f>_xlfn.XLOOKUP($J$11,'4. FORMACIÓN X REGIONAL'!$A$11:$A$43,'4. FORMACIÓN X REGIONAL'!$P$11:$P$43,0,0)</f>
        <v>0</v>
      </c>
      <c r="L19" s="188" t="str">
        <f>_xlfn.XLOOKUP($J$11,'4. FORMACIÓN X REGIONAL'!$A$11:$A$43,'4. FORMACIÓN X REGIONAL'!$Q$11:$Q$43,0,0)</f>
        <v>N/A</v>
      </c>
    </row>
    <row r="20" spans="2:12" ht="15" customHeight="1" x14ac:dyDescent="0.55000000000000004">
      <c r="B20" s="116" t="s">
        <v>380</v>
      </c>
      <c r="C20" s="117">
        <f>_xlfn.XLOOKUP($C$11,'5. FORMACIÓN X CTROS'!$C$11:$C$128,'5. FORMACIÓN X CTROS'!$T$11:$T$128,0,0)</f>
        <v>4104</v>
      </c>
      <c r="D20" s="117">
        <f>_xlfn.XLOOKUP($C$11,'5. FORMACIÓN X CTROS'!$C$11:$C$128,'5. FORMACIÓN X CTROS'!$U$11:$U$128,0,0)</f>
        <v>3009</v>
      </c>
      <c r="E20" s="325">
        <f>_xlfn.XLOOKUP($C$11,'5. FORMACIÓN X CTROS'!$C$11:$C$128,'5. FORMACIÓN X CTROS'!$V$11:$V$128,0,0)</f>
        <v>0.73318713450292394</v>
      </c>
      <c r="F20" s="56"/>
      <c r="I20" s="116" t="s">
        <v>352</v>
      </c>
      <c r="J20" s="117">
        <f>_xlfn.XLOOKUP($J$11,'4. FORMACIÓN X REGIONAL'!$A$11:$A$43,'4. FORMACIÓN X REGIONAL'!$R$11:$R$43,"",0,1)</f>
        <v>72570</v>
      </c>
      <c r="K20" s="117">
        <f>_xlfn.XLOOKUP($J$11,'4. FORMACIÓN X REGIONAL'!$A$11:$A$43,'4. FORMACIÓN X REGIONAL'!$S$11:$S$43,"",0,1)</f>
        <v>53732</v>
      </c>
      <c r="L20" s="325">
        <f>_xlfn.XLOOKUP($J$11,'4. FORMACIÓN X REGIONAL'!$A$11:$A$43,'4. FORMACIÓN X REGIONAL'!$T$11:$T$43,"",0,1)</f>
        <v>0.74041614992421112</v>
      </c>
    </row>
    <row r="21" spans="2:12" ht="20.100000000000001" customHeight="1" x14ac:dyDescent="0.7">
      <c r="B21" s="212" t="s">
        <v>304</v>
      </c>
      <c r="C21" s="239">
        <f>_xlfn.XLOOKUP($C$11,'5. FORMACIÓN X CTROS'!$C$11:$C$128,'5. FORMACIÓN X CTROS'!$W$11:$W$128,0,0)</f>
        <v>4104</v>
      </c>
      <c r="D21" s="239">
        <f>_xlfn.XLOOKUP($C$11,'5. FORMACIÓN X CTROS'!$C$11:$C$128,'5. FORMACIÓN X CTROS'!$X$11:$X$128,0,0)</f>
        <v>3009</v>
      </c>
      <c r="E21" s="325">
        <f>_xlfn.XLOOKUP($C$11,'5. FORMACIÓN X CTROS'!$C$11:$C$128,'5. FORMACIÓN X CTROS'!$Y$11:$Y$128,0,0)</f>
        <v>0.73318713450292394</v>
      </c>
      <c r="F21" s="196"/>
      <c r="G21" s="277"/>
      <c r="H21" s="277"/>
      <c r="I21" s="212" t="s">
        <v>304</v>
      </c>
      <c r="J21" s="239">
        <f>_xlfn.XLOOKUP($J$11,'4. FORMACIÓN X REGIONAL'!$A$11:$A$43,'4. FORMACIÓN X REGIONAL'!$U$11:$U$43,0,0)</f>
        <v>72570</v>
      </c>
      <c r="K21" s="239">
        <f>_xlfn.XLOOKUP($J$11,'4. FORMACIÓN X REGIONAL'!$A$11:$A$43,'4. FORMACIÓN X REGIONAL'!$V$11:$V$43,0,0)</f>
        <v>53732</v>
      </c>
      <c r="L21" s="325">
        <f>_xlfn.XLOOKUP($J$11,'4. FORMACIÓN X REGIONAL'!$A$11:$A$43,'4. FORMACIÓN X REGIONAL'!$W$11:$W$43,0,0)</f>
        <v>0.74041614992421112</v>
      </c>
    </row>
    <row r="22" spans="2:12" ht="15" customHeight="1" x14ac:dyDescent="0.55000000000000004">
      <c r="B22" s="33" t="s">
        <v>183</v>
      </c>
      <c r="C22" s="103">
        <f>_xlfn.XLOOKUP($C$11,'5. FORMACIÓN X CTROS'!$C$11:$C$128,'5. FORMACIÓN X CTROS'!$Z$11:$Z$128,0,0)</f>
        <v>30</v>
      </c>
      <c r="D22" s="103">
        <f>_xlfn.XLOOKUP($C$11,'5. FORMACIÓN X CTROS'!$C$11:$C$128,'5. FORMACIÓN X CTROS'!$AA$11:$AA$128,0,0)</f>
        <v>0</v>
      </c>
      <c r="E22" s="193">
        <f>_xlfn.XLOOKUP($C$11,'5. FORMACIÓN X CTROS'!$C$11:$C$128,'5. FORMACIÓN X CTROS'!$AB$11:$AB$128,0,0)</f>
        <v>0</v>
      </c>
      <c r="F22" s="56"/>
      <c r="I22" s="33" t="s">
        <v>183</v>
      </c>
      <c r="J22" s="103">
        <f>_xlfn.XLOOKUP($J$11,'4. FORMACIÓN X REGIONAL'!$A$11:$A$43,'4. FORMACIÓN X REGIONAL'!$X$11:$X$43,0,0)</f>
        <v>3653</v>
      </c>
      <c r="K22" s="103">
        <f>_xlfn.XLOOKUP($J$11,'4. FORMACIÓN X REGIONAL'!$A$11:$A$43,'4. FORMACIÓN X REGIONAL'!$Y$11:$Y$43,0,0)</f>
        <v>2119</v>
      </c>
      <c r="L22" s="193">
        <f>_xlfn.XLOOKUP($J$11,'4. FORMACIÓN X REGIONAL'!$A$11:$A$43,'4. FORMACIÓN X REGIONAL'!$Z$11:$Z$43,0,0)</f>
        <v>0.58007117437722422</v>
      </c>
    </row>
    <row r="23" spans="2:12" ht="15" customHeight="1" x14ac:dyDescent="0.55000000000000004">
      <c r="B23" s="33" t="s">
        <v>184</v>
      </c>
      <c r="C23" s="103">
        <f>_xlfn.XLOOKUP($C$11,'5. FORMACIÓN X CTROS'!$C$11:$C$128,'5. FORMACIÓN X CTROS'!$AC$11:$AC$128,0,0)</f>
        <v>0</v>
      </c>
      <c r="D23" s="103">
        <f>_xlfn.XLOOKUP($C$11,'5. FORMACIÓN X CTROS'!$C$11:$C$128,'5. FORMACIÓN X CTROS'!$AD$11:$AD$128,0,0)</f>
        <v>39</v>
      </c>
      <c r="E23" s="188" t="str">
        <f>_xlfn.XLOOKUP($C$11,'5. FORMACIÓN X CTROS'!$C$11:$C$128,'5. FORMACIÓN X CTROS'!$AE$11:$AE$128,0,0)</f>
        <v>N/A</v>
      </c>
      <c r="F23" s="56"/>
      <c r="I23" s="33" t="s">
        <v>184</v>
      </c>
      <c r="J23" s="103">
        <f>_xlfn.XLOOKUP($J$11,'4. FORMACIÓN X REGIONAL'!$A$11:$A$43,'4. FORMACIÓN X REGIONAL'!$AA$11:$AA$43,0,0)</f>
        <v>274</v>
      </c>
      <c r="K23" s="103">
        <f>_xlfn.XLOOKUP($J$11,'4. FORMACIÓN X REGIONAL'!$A$11:$A$43,'4. FORMACIÓN X REGIONAL'!$AB$11:$AB$43,0,0)</f>
        <v>381</v>
      </c>
      <c r="L23" s="188">
        <f>_xlfn.XLOOKUP($J$11,'4. FORMACIÓN X REGIONAL'!$A$11:$A$43,'4. FORMACIÓN X REGIONAL'!$AC$11:$AC$43,0,0)</f>
        <v>1.3905109489051095</v>
      </c>
    </row>
    <row r="24" spans="2:12" ht="15" customHeight="1" x14ac:dyDescent="0.55000000000000004">
      <c r="B24" s="33" t="s">
        <v>353</v>
      </c>
      <c r="C24" s="103">
        <f>_xlfn.XLOOKUP($C$11,'5. FORMACIÓN X CTROS'!$C$11:$C$128,'5. FORMACIÓN X CTROS'!$AF$11:$AF$128,0,0)</f>
        <v>0</v>
      </c>
      <c r="D24" s="103">
        <f>_xlfn.XLOOKUP($C$11,'5. FORMACIÓN X CTROS'!$C$11:$C$128,'5. FORMACIÓN X CTROS'!$AG$11:$AG$128,0,0)</f>
        <v>0</v>
      </c>
      <c r="E24" s="188" t="str">
        <f>_xlfn.XLOOKUP($C$11,'5. FORMACIÓN X CTROS'!$C$11:$C$128,'5. FORMACIÓN X CTROS'!$AH$11:$AH$128,0,0)</f>
        <v>N/A</v>
      </c>
      <c r="F24" s="56"/>
      <c r="I24" s="33" t="s">
        <v>353</v>
      </c>
      <c r="J24" s="103">
        <f>_xlfn.XLOOKUP($J$11,'4. FORMACIÓN X REGIONAL'!$A$11:$A$43,'4. FORMACIÓN X REGIONAL'!$AD$11:$AD$43,0,0)</f>
        <v>101</v>
      </c>
      <c r="K24" s="103">
        <f>_xlfn.XLOOKUP($J$11,'4. FORMACIÓN X REGIONAL'!$A$11:$A$43,'4. FORMACIÓN X REGIONAL'!$AE$11:$AE$43,0,0)</f>
        <v>63</v>
      </c>
      <c r="L24" s="188">
        <f>_xlfn.XLOOKUP($J$11,'4. FORMACIÓN X REGIONAL'!$A$11:$A$43,'4. FORMACIÓN X REGIONAL'!$AF$11:$AF$43,0,0)</f>
        <v>0.62376237623762376</v>
      </c>
    </row>
    <row r="25" spans="2:12" ht="15" customHeight="1" x14ac:dyDescent="0.55000000000000004">
      <c r="B25" s="116" t="s">
        <v>356</v>
      </c>
      <c r="C25" s="117">
        <f>_xlfn.XLOOKUP($C$11,'5. FORMACIÓN X CTROS'!$C$11:$C$128,'5. FORMACIÓN X CTROS'!$AI$11:$AI$128,0,0)</f>
        <v>30</v>
      </c>
      <c r="D25" s="117">
        <f>_xlfn.XLOOKUP($C$11,'5. FORMACIÓN X CTROS'!$C$11:$C$128,'5. FORMACIÓN X CTROS'!$AJ$11:$AJ$128,0,0)</f>
        <v>39</v>
      </c>
      <c r="E25" s="325">
        <f>_xlfn.XLOOKUP($C$11,'5. FORMACIÓN X CTROS'!$C$11:$C$128,'5. FORMACIÓN X CTROS'!$AK$11:$AK$128,0,0)</f>
        <v>1.3</v>
      </c>
      <c r="F25" s="56"/>
      <c r="I25" s="116" t="s">
        <v>356</v>
      </c>
      <c r="J25" s="117">
        <f>_xlfn.XLOOKUP($J$11,'4. FORMACIÓN X REGIONAL'!$A$11:$A$43,'4. FORMACIÓN X REGIONAL'!$AG$11:$AG$43,0,0)</f>
        <v>4028</v>
      </c>
      <c r="K25" s="117">
        <f>_xlfn.XLOOKUP($J$11,'4. FORMACIÓN X REGIONAL'!$A$11:$A$43,'4. FORMACIÓN X REGIONAL'!$AH$11:$AH$43,0,0)</f>
        <v>2563</v>
      </c>
      <c r="L25" s="325">
        <f>_xlfn.XLOOKUP($J$11,'4. FORMACIÓN X REGIONAL'!$A$11:$A$43,'4. FORMACIÓN X REGIONAL'!$AI$11:$AI$43,0,0)</f>
        <v>0.63629592850049654</v>
      </c>
    </row>
    <row r="26" spans="2:12" x14ac:dyDescent="0.55000000000000004">
      <c r="B26" s="33" t="s">
        <v>185</v>
      </c>
      <c r="C26" s="103">
        <f>_xlfn.XLOOKUP($C$11,'5. FORMACIÓN X CTROS'!$C$11:$C$128,'5. FORMACIÓN X CTROS'!$AL$11:$AL$128,0,0)</f>
        <v>0</v>
      </c>
      <c r="D26" s="103">
        <f>_xlfn.XLOOKUP($C$11,'5. FORMACIÓN X CTROS'!$C$11:$C$128,'5. FORMACIÓN X CTROS'!$AM$11:$AM$128,0,0)</f>
        <v>0</v>
      </c>
      <c r="E26" s="193" t="str">
        <f>_xlfn.XLOOKUP($C$11,'5. FORMACIÓN X CTROS'!$C$11:$C$128,'5. FORMACIÓN X CTROS'!$AN$11:$AN$128,0,0)</f>
        <v>N/A</v>
      </c>
      <c r="F26" s="56"/>
      <c r="I26" s="33" t="s">
        <v>185</v>
      </c>
      <c r="J26" s="103">
        <f>_xlfn.XLOOKUP($J$11,'4. FORMACIÓN X REGIONAL'!$A$11:$A$43,'4. FORMACIÓN X REGIONAL'!$AJ$11:$AJ$43,0,0)</f>
        <v>633</v>
      </c>
      <c r="K26" s="103">
        <f>_xlfn.XLOOKUP($J$11,'4. FORMACIÓN X REGIONAL'!$A$11:$A$43,'4. FORMACIÓN X REGIONAL'!$AK$11:$AK$43,0,0)</f>
        <v>436</v>
      </c>
      <c r="L26" s="193">
        <f>_xlfn.XLOOKUP($J$11,'4. FORMACIÓN X REGIONAL'!$A$11:$A$43,'4. FORMACIÓN X REGIONAL'!$AL$11:$AL$43,0,0)</f>
        <v>0.68878357030015802</v>
      </c>
    </row>
    <row r="27" spans="2:12" x14ac:dyDescent="0.55000000000000004">
      <c r="B27" s="33" t="s">
        <v>186</v>
      </c>
      <c r="C27" s="103">
        <f>_xlfn.XLOOKUP($C$11,'5. FORMACIÓN X CTROS'!$C$11:$C$128,'5. FORMACIÓN X CTROS'!$AO$11:$AO$128,0,0)</f>
        <v>0</v>
      </c>
      <c r="D27" s="103">
        <f>_xlfn.XLOOKUP($C$11,'5. FORMACIÓN X CTROS'!$C$11:$C$128,'5. FORMACIÓN X CTROS'!$AP$11:$AP$128,0,0)</f>
        <v>0</v>
      </c>
      <c r="E27" s="188" t="str">
        <f>_xlfn.XLOOKUP($C$11,'5. FORMACIÓN X CTROS'!$C$11:$C$128,'5. FORMACIÓN X CTROS'!$AQ$11:$AQ$128,0,0)</f>
        <v>N/A</v>
      </c>
      <c r="F27" s="56"/>
      <c r="I27" s="33" t="s">
        <v>186</v>
      </c>
      <c r="J27" s="103">
        <f>_xlfn.XLOOKUP($J$11,'4. FORMACIÓN X REGIONAL'!$A$11:$A$43,'4. FORMACIÓN X REGIONAL'!$AM$11:$AM$43,0,0)</f>
        <v>136</v>
      </c>
      <c r="K27" s="103">
        <f>_xlfn.XLOOKUP($J$11,'4. FORMACIÓN X REGIONAL'!$A$11:$A$43,'4. FORMACIÓN X REGIONAL'!$AN$11:$AN$43,0,0)</f>
        <v>109</v>
      </c>
      <c r="L27" s="188">
        <f>_xlfn.XLOOKUP($J$11,'4. FORMACIÓN X REGIONAL'!$A$11:$A$43,'4. FORMACIÓN X REGIONAL'!$AO$11:$AO$43,0,0)</f>
        <v>0.80147058823529416</v>
      </c>
    </row>
    <row r="28" spans="2:12" x14ac:dyDescent="0.55000000000000004">
      <c r="B28" s="33" t="s">
        <v>354</v>
      </c>
      <c r="C28" s="103">
        <f>_xlfn.XLOOKUP($C$11,'5. FORMACIÓN X CTROS'!$C$11:$C$128,'5. FORMACIÓN X CTROS'!$AR$11:$AR$128,0,0)</f>
        <v>0</v>
      </c>
      <c r="D28" s="103">
        <f>_xlfn.XLOOKUP($C$11,'5. FORMACIÓN X CTROS'!$C$11:$C$128,'5. FORMACIÓN X CTROS'!$AS$11:$AS$128,0,0)</f>
        <v>0</v>
      </c>
      <c r="E28" s="188" t="str">
        <f>_xlfn.XLOOKUP($C$11,'5. FORMACIÓN X CTROS'!$C$11:$C$128,'5. FORMACIÓN X CTROS'!$AT$11:$AT$128,0,0)</f>
        <v>N/A</v>
      </c>
      <c r="F28" s="56"/>
      <c r="I28" s="33" t="s">
        <v>354</v>
      </c>
      <c r="J28" s="103">
        <f>_xlfn.XLOOKUP($J$11,'4. FORMACIÓN X REGIONAL'!$A$11:$A$43,'4. FORMACIÓN X REGIONAL'!$AP$11:$AP$43,0,0)</f>
        <v>161</v>
      </c>
      <c r="K28" s="103">
        <f>_xlfn.XLOOKUP($J$11,'4. FORMACIÓN X REGIONAL'!$A$11:$A$43,'4. FORMACIÓN X REGIONAL'!$AQ$11:$AQ$43,0,0)</f>
        <v>94</v>
      </c>
      <c r="L28" s="188">
        <f>_xlfn.XLOOKUP($J$11,'4. FORMACIÓN X REGIONAL'!$A$11:$A$43,'4. FORMACIÓN X REGIONAL'!$AR$11:$AR$43,0,0)</f>
        <v>0.58385093167701863</v>
      </c>
    </row>
    <row r="29" spans="2:12" x14ac:dyDescent="0.55000000000000004">
      <c r="B29" s="116" t="s">
        <v>357</v>
      </c>
      <c r="C29" s="117">
        <f>_xlfn.XLOOKUP($C$11,'5. FORMACIÓN X CTROS'!$C$11:$C$128,'5. FORMACIÓN X CTROS'!$AU$11:$AU$128,0,0)</f>
        <v>0</v>
      </c>
      <c r="D29" s="117">
        <f>_xlfn.XLOOKUP($C$11,'5. FORMACIÓN X CTROS'!$C$11:$C$128,'5. FORMACIÓN X CTROS'!$AV$11:$AV$128,0,0)</f>
        <v>0</v>
      </c>
      <c r="E29" s="325" t="str">
        <f>_xlfn.XLOOKUP($C$11,'5. FORMACIÓN X CTROS'!$C$11:$C$128,'5. FORMACIÓN X CTROS'!$AW$11:$AW$128,0,0)</f>
        <v>N/A</v>
      </c>
      <c r="F29" s="56"/>
      <c r="I29" s="116" t="s">
        <v>357</v>
      </c>
      <c r="J29" s="117">
        <f>_xlfn.XLOOKUP($J$11,'4. FORMACIÓN X REGIONAL'!$A$11:$A$43,'4. FORMACIÓN X REGIONAL'!$AS$11:$AS$43,0,0)</f>
        <v>930</v>
      </c>
      <c r="K29" s="117">
        <f>_xlfn.XLOOKUP($J$11,'4. FORMACIÓN X REGIONAL'!$A$11:$A$43,'4. FORMACIÓN X REGIONAL'!$AT$11:$AT$43,0,0)</f>
        <v>639</v>
      </c>
      <c r="L29" s="325">
        <f>_xlfn.XLOOKUP($J$11,'4. FORMACIÓN X REGIONAL'!$A$11:$A$43,'4. FORMACIÓN X REGIONAL'!$AU$11:$AU$43,0,0)</f>
        <v>0.68709677419354842</v>
      </c>
    </row>
    <row r="30" spans="2:12" x14ac:dyDescent="0.55000000000000004">
      <c r="B30" s="33" t="s">
        <v>187</v>
      </c>
      <c r="C30" s="103">
        <f>_xlfn.XLOOKUP($C$11,'5. FORMACIÓN X CTROS'!$C$11:$C$128,'5. FORMACIÓN X CTROS'!$AX$11:$AX$128,0,0)</f>
        <v>2234</v>
      </c>
      <c r="D30" s="103">
        <f>_xlfn.XLOOKUP($C$11,'5. FORMACIÓN X CTROS'!$C$11:$C$128,'5. FORMACIÓN X CTROS'!$AY$11:$AY$128,0,0)</f>
        <v>1350</v>
      </c>
      <c r="E30" s="193">
        <f>_xlfn.XLOOKUP($C$11,'5. FORMACIÓN X CTROS'!$C$11:$C$128,'5. FORMACIÓN X CTROS'!$AZ$11:$AZ$128,0,0)</f>
        <v>0.60429722470904212</v>
      </c>
      <c r="F30" s="56"/>
      <c r="I30" s="33" t="s">
        <v>187</v>
      </c>
      <c r="J30" s="103">
        <f>_xlfn.XLOOKUP($J$11,'4. FORMACIÓN X REGIONAL'!$A$11:$A$43,'4. FORMACIÓN X REGIONAL'!$AV$11:$AV$43,0,0)</f>
        <v>32065</v>
      </c>
      <c r="K30" s="103">
        <f>_xlfn.XLOOKUP($J$11,'4. FORMACIÓN X REGIONAL'!$A$11:$A$43,'4. FORMACIÓN X REGIONAL'!$AW$11:$AW$43,0,0)</f>
        <v>21672</v>
      </c>
      <c r="L30" s="193">
        <f>_xlfn.XLOOKUP($J$11,'4. FORMACIÓN X REGIONAL'!$A$11:$A$43,'4. FORMACIÓN X REGIONAL'!$AX$11:$AX$43,0,0)</f>
        <v>0.67587712459067517</v>
      </c>
    </row>
    <row r="31" spans="2:12" x14ac:dyDescent="0.55000000000000004">
      <c r="B31" s="33" t="s">
        <v>188</v>
      </c>
      <c r="C31" s="103">
        <f>_xlfn.XLOOKUP($C$11,'5. FORMACIÓN X CTROS'!$C$11:$C$128,'5. FORMACIÓN X CTROS'!$BA$11:$BA$128,0,0)</f>
        <v>105</v>
      </c>
      <c r="D31" s="103">
        <f>_xlfn.XLOOKUP($C$11,'5. FORMACIÓN X CTROS'!$C$11:$C$128,'5. FORMACIÓN X CTROS'!$BB$11:$BB$128,0,0)</f>
        <v>51</v>
      </c>
      <c r="E31" s="193">
        <f>_xlfn.XLOOKUP($C$11,'5. FORMACIÓN X CTROS'!$C$11:$C$128,'5. FORMACIÓN X CTROS'!$BC$11:$BC$128,0,0)</f>
        <v>0.48571428571428571</v>
      </c>
      <c r="F31" s="56"/>
      <c r="I31" s="33" t="s">
        <v>188</v>
      </c>
      <c r="J31" s="103">
        <f>_xlfn.XLOOKUP($J$11,'4. FORMACIÓN X REGIONAL'!$A$11:$A$43,'4. FORMACIÓN X REGIONAL'!$AY$11:$AY$43,0,0)</f>
        <v>9548</v>
      </c>
      <c r="K31" s="103">
        <f>_xlfn.XLOOKUP($J$11,'4. FORMACIÓN X REGIONAL'!$A$11:$A$43,'4. FORMACIÓN X REGIONAL'!$AZ$11:$AZ$43,0,0)</f>
        <v>5634</v>
      </c>
      <c r="L31" s="193">
        <f>_xlfn.XLOOKUP($J$11,'4. FORMACIÓN X REGIONAL'!$A$11:$A$43,'4. FORMACIÓN X REGIONAL'!$BA$11:$BA$43,0,0)</f>
        <v>0.59007121910347715</v>
      </c>
    </row>
    <row r="32" spans="2:12" x14ac:dyDescent="0.55000000000000004">
      <c r="B32" s="33" t="s">
        <v>189</v>
      </c>
      <c r="C32" s="103">
        <f>_xlfn.XLOOKUP($C$11,'5. FORMACIÓN X CTROS'!$C$11:$C$128,'5. FORMACIÓN X CTROS'!$BD$11:$BD$128,0,0)</f>
        <v>425</v>
      </c>
      <c r="D32" s="103">
        <f>_xlfn.XLOOKUP($C$11,'5. FORMACIÓN X CTROS'!$C$11:$C$128,'5. FORMACIÓN X CTROS'!$BE$11:$BE$128,0,0)</f>
        <v>477</v>
      </c>
      <c r="E32" s="188">
        <f>_xlfn.XLOOKUP($C$11,'5. FORMACIÓN X CTROS'!$C$11:$C$128,'5. FORMACIÓN X CTROS'!$BF$11:$BF$128,0,0)</f>
        <v>1.1223529411764706</v>
      </c>
      <c r="F32" s="56"/>
      <c r="I32" s="33" t="s">
        <v>189</v>
      </c>
      <c r="J32" s="103">
        <f>_xlfn.XLOOKUP($J$11,'4. FORMACIÓN X REGIONAL'!$A$11:$A$43,'4. FORMACIÓN X REGIONAL'!$BB$11:$BB$43,0,0)</f>
        <v>3177</v>
      </c>
      <c r="K32" s="103">
        <f>_xlfn.XLOOKUP($J$11,'4. FORMACIÓN X REGIONAL'!$A$11:$A$43,'4. FORMACIÓN X REGIONAL'!$BC$11:$BC$43,0,0)</f>
        <v>2607</v>
      </c>
      <c r="L32" s="188">
        <f>_xlfn.XLOOKUP($J$11,'4. FORMACIÓN X REGIONAL'!$A$11:$A$43,'4. FORMACIÓN X REGIONAL'!$BD$11:$BD$43,0,0)</f>
        <v>0.82058545797922566</v>
      </c>
    </row>
    <row r="33" spans="2:12" x14ac:dyDescent="0.55000000000000004">
      <c r="B33" s="33" t="s">
        <v>351</v>
      </c>
      <c r="C33" s="103">
        <f>_xlfn.XLOOKUP($C$11,'5. FORMACIÓN X CTROS'!$C$11:$C$128,'5. FORMACIÓN X CTROS'!$BG$11:$BG$128,0,0)</f>
        <v>0</v>
      </c>
      <c r="D33" s="103">
        <f>_xlfn.XLOOKUP($C$11,'5. FORMACIÓN X CTROS'!$C$11:$C$128,'5. FORMACIÓN X CTROS'!$BH$11:$BH$128,0,0)</f>
        <v>0</v>
      </c>
      <c r="E33" s="188" t="str">
        <f>_xlfn.XLOOKUP($C$11,'5. FORMACIÓN X CTROS'!$C$11:$C$128,'5. FORMACIÓN X CTROS'!$BI$11:$BI$128,0,0)</f>
        <v>N/A</v>
      </c>
      <c r="F33" s="56"/>
      <c r="I33" s="33" t="s">
        <v>351</v>
      </c>
      <c r="J33" s="103">
        <f>_xlfn.XLOOKUP($J$11,'4. FORMACIÓN X REGIONAL'!$A$11:$A$43,'4. FORMACIÓN X REGIONAL'!$BE$11:$BE$43,0,0)</f>
        <v>165</v>
      </c>
      <c r="K33" s="103">
        <f>_xlfn.XLOOKUP($J$11,'4. FORMACIÓN X REGIONAL'!$A$11:$A$43,'4. FORMACIÓN X REGIONAL'!$BF$11:$BF$43,0,0)</f>
        <v>54</v>
      </c>
      <c r="L33" s="188">
        <f>_xlfn.XLOOKUP($J$11,'4. FORMACIÓN X REGIONAL'!$A$11:$A$43,'4. FORMACIÓN X REGIONAL'!$BG$11:$BG$43,0,0)</f>
        <v>0.32727272727272727</v>
      </c>
    </row>
    <row r="34" spans="2:12" x14ac:dyDescent="0.55000000000000004">
      <c r="B34" s="33" t="s">
        <v>190</v>
      </c>
      <c r="C34" s="103">
        <f>_xlfn.XLOOKUP($C$11,'5. FORMACIÓN X CTROS'!$C$11:$C$128,'5. FORMACIÓN X CTROS'!$BJ$11:$BJ$128,0,0)</f>
        <v>1907</v>
      </c>
      <c r="D34" s="103">
        <f>_xlfn.XLOOKUP($C$11,'5. FORMACIÓN X CTROS'!$C$11:$C$128,'5. FORMACIÓN X CTROS'!$BK$11:$BK$128,0,0)</f>
        <v>1907</v>
      </c>
      <c r="E34" s="193">
        <f>_xlfn.XLOOKUP($C$11,'5. FORMACIÓN X CTROS'!$C$11:$C$128,'5. FORMACIÓN X CTROS'!$BL$11:$BL$128,0,0)</f>
        <v>1</v>
      </c>
      <c r="F34" s="56"/>
      <c r="I34" s="33" t="s">
        <v>190</v>
      </c>
      <c r="J34" s="103">
        <f>_xlfn.XLOOKUP($J$11,'4. FORMACIÓN X REGIONAL'!$A$11:$A$43,'4. FORMACIÓN X REGIONAL'!$BH$11:$BH$43,0,0)</f>
        <v>49794</v>
      </c>
      <c r="K34" s="103">
        <f>_xlfn.XLOOKUP($J$11,'4. FORMACIÓN X REGIONAL'!$A$11:$A$43,'4. FORMACIÓN X REGIONAL'!$BI$11:$BI$43,0,0)</f>
        <v>49412</v>
      </c>
      <c r="L34" s="193">
        <f>_xlfn.XLOOKUP($J$11,'4. FORMACIÓN X REGIONAL'!$A$11:$A$43,'4. FORMACIÓN X REGIONAL'!$BJ$11:$BJ$43,0,0)</f>
        <v>0.99232839297907383</v>
      </c>
    </row>
    <row r="35" spans="2:12" x14ac:dyDescent="0.55000000000000004">
      <c r="B35" s="116" t="s">
        <v>358</v>
      </c>
      <c r="C35" s="117">
        <f>_xlfn.XLOOKUP($C$11,'5. FORMACIÓN X CTROS'!$C$11:$C$128,'5. FORMACIÓN X CTROS'!$BM$11:$BM$128,0,0)</f>
        <v>4671</v>
      </c>
      <c r="D35" s="117">
        <f>_xlfn.XLOOKUP($C$11,'5. FORMACIÓN X CTROS'!$C$11:$C$128,'5. FORMACIÓN X CTROS'!$BN$11:$BN$128,0,0)</f>
        <v>3785</v>
      </c>
      <c r="E35" s="325">
        <f>_xlfn.XLOOKUP($C$11,'5. FORMACIÓN X CTROS'!$C$11:$C$128,'5. FORMACIÓN X CTROS'!$BO$11:$BO$128,0,0)</f>
        <v>0.81031898950974091</v>
      </c>
      <c r="F35" s="56"/>
      <c r="I35" s="116" t="s">
        <v>358</v>
      </c>
      <c r="J35" s="117">
        <f>_xlfn.XLOOKUP($J$11,'4. FORMACIÓN X REGIONAL'!$A$11:$A$43,'4. FORMACIÓN X REGIONAL'!$BK$11:$BK$43,0,0)</f>
        <v>94749</v>
      </c>
      <c r="K35" s="117">
        <f>_xlfn.XLOOKUP($J$11,'4. FORMACIÓN X REGIONAL'!$A$11:$A$43,'4. FORMACIÓN X REGIONAL'!$BL$11:$BL$43,0,0)</f>
        <v>79379</v>
      </c>
      <c r="L35" s="325">
        <f>_xlfn.XLOOKUP($J$11,'4. FORMACIÓN X REGIONAL'!$A$11:$A$43,'4. FORMACIÓN X REGIONAL'!$BM$11:$BM$43,0,0)</f>
        <v>0.83778192909687699</v>
      </c>
    </row>
    <row r="36" spans="2:12" x14ac:dyDescent="0.55000000000000004">
      <c r="B36" s="116" t="s">
        <v>359</v>
      </c>
      <c r="C36" s="117">
        <f>_xlfn.XLOOKUP($C$11,'5. FORMACIÓN X CTROS'!$C$11:$C$128,'5. FORMACIÓN X CTROS'!$BP$11:$BP$128,0,0)</f>
        <v>0</v>
      </c>
      <c r="D36" s="117">
        <f>_xlfn.XLOOKUP($C$11,'5. FORMACIÓN X CTROS'!$C$11:$C$128,'5. FORMACIÓN X CTROS'!$BQ$11:$BQ$128,0,0)</f>
        <v>0</v>
      </c>
      <c r="E36" s="325" t="str">
        <f>_xlfn.XLOOKUP($C$11,'5. FORMACIÓN X CTROS'!$C$11:$C$128,'5. FORMACIÓN X CTROS'!$BR$11:$BR$128,0,0)</f>
        <v>N/A</v>
      </c>
      <c r="F36" s="56"/>
      <c r="I36" s="116" t="s">
        <v>359</v>
      </c>
      <c r="J36" s="117">
        <f>_xlfn.XLOOKUP($J$11,'4. FORMACIÓN X REGIONAL'!$A$11:$A$43,'4. FORMACIÓN X REGIONAL'!$BN$11:$BN$43,0,0)</f>
        <v>30</v>
      </c>
      <c r="K36" s="117">
        <f>_xlfn.XLOOKUP($J$11,'4. FORMACIÓN X REGIONAL'!$A$11:$A$43,'4. FORMACIÓN X REGIONAL'!$BO$11:$BO$43,0,0)</f>
        <v>0</v>
      </c>
      <c r="L36" s="325">
        <f>_xlfn.XLOOKUP($J$11,'4. FORMACIÓN X REGIONAL'!$A$11:$A$43,'4. FORMACIÓN X REGIONAL'!$BP$11:$BP$43,0,0)</f>
        <v>0</v>
      </c>
    </row>
    <row r="37" spans="2:12" ht="20.100000000000001" customHeight="1" x14ac:dyDescent="0.7">
      <c r="B37" s="212" t="s">
        <v>355</v>
      </c>
      <c r="C37" s="239">
        <f>_xlfn.XLOOKUP($C$11,'5. FORMACIÓN X CTROS'!$C$11:$C$128,'5. FORMACIÓN X CTROS'!$BS$11:$BS$128,0,0)</f>
        <v>4701</v>
      </c>
      <c r="D37" s="239">
        <f>_xlfn.XLOOKUP($C$11,'5. FORMACIÓN X CTROS'!$C$11:$C$128,'5. FORMACIÓN X CTROS'!$BT$11:$BT$128,0,0)</f>
        <v>3824</v>
      </c>
      <c r="E37" s="325">
        <f>_xlfn.XLOOKUP($C$11,'5. FORMACIÓN X CTROS'!$C$11:$C$128,'5. FORMACIÓN X CTROS'!$BU$11:$BU$128,0,0)</f>
        <v>0.81344394809614973</v>
      </c>
      <c r="F37" s="196"/>
      <c r="G37" s="277"/>
      <c r="H37" s="277"/>
      <c r="I37" s="212" t="s">
        <v>355</v>
      </c>
      <c r="J37" s="239">
        <f>_xlfn.XLOOKUP($J$11,'4. FORMACIÓN X REGIONAL'!$A$11:$A$43,'4. FORMACIÓN X REGIONAL'!$BQ$11:$BQ$43,0,0)</f>
        <v>99737</v>
      </c>
      <c r="K37" s="239">
        <f>_xlfn.XLOOKUP($J$11,'4. FORMACIÓN X REGIONAL'!$A$11:$A$43,'4. FORMACIÓN X REGIONAL'!$BR$11:$BR$43,0,0)</f>
        <v>82581</v>
      </c>
      <c r="L37" s="325">
        <f>_xlfn.XLOOKUP($J$11,'4. FORMACIÓN X REGIONAL'!$A$11:$A$43,'4. FORMACIÓN X REGIONAL'!$BS$11:$BS$43,0,0)</f>
        <v>0.82798760740748167</v>
      </c>
    </row>
    <row r="38" spans="2:12" ht="20.100000000000001" customHeight="1" x14ac:dyDescent="0.7">
      <c r="B38" s="212" t="s">
        <v>305</v>
      </c>
      <c r="C38" s="239">
        <f>_xlfn.XLOOKUP($C$11,'5. FORMACIÓN X CTROS'!$C$11:$C$128,'5. FORMACIÓN X CTROS'!$BV$11:$BV$128,0,0)</f>
        <v>8805</v>
      </c>
      <c r="D38" s="239">
        <f>_xlfn.XLOOKUP($C$11,'5. FORMACIÓN X CTROS'!$C$11:$C$128,'5. FORMACIÓN X CTROS'!$BW$11:$BW$128,0,0)</f>
        <v>6833</v>
      </c>
      <c r="E38" s="325">
        <f>_xlfn.XLOOKUP($C$11,'5. FORMACIÓN X CTROS'!$C$11:$C$128,'5. FORMACIÓN X CTROS'!$BX$11:$BX$128,0,0)</f>
        <v>0.77603634298693924</v>
      </c>
      <c r="F38" s="196"/>
      <c r="G38" s="277"/>
      <c r="H38" s="277"/>
      <c r="I38" s="212" t="s">
        <v>305</v>
      </c>
      <c r="J38" s="239">
        <f>_xlfn.XLOOKUP($J$11,'4. FORMACIÓN X REGIONAL'!$A$11:$A$43,'4. FORMACIÓN X REGIONAL'!$BT$11:$BT$43,0,0)</f>
        <v>172307</v>
      </c>
      <c r="K38" s="239">
        <f>_xlfn.XLOOKUP($J$11,'4. FORMACIÓN X REGIONAL'!$A$11:$A$43,'4. FORMACIÓN X REGIONAL'!$BU$11:$BU$43,0,0)</f>
        <v>136313</v>
      </c>
      <c r="L38" s="325">
        <f>_xlfn.XLOOKUP($J$11,'4. FORMACIÓN X REGIONAL'!$A$11:$A$43,'4. FORMACIÓN X REGIONAL'!$BV$11:$BV$43,0,0)</f>
        <v>0.79110541069138229</v>
      </c>
    </row>
    <row r="39" spans="2:12" x14ac:dyDescent="0.55000000000000004">
      <c r="B39" s="116" t="s">
        <v>306</v>
      </c>
      <c r="C39" s="117">
        <f>_xlfn.XLOOKUP($C$11,'5. FORMACIÓN X CTROS'!$C$11:$C$128,'5. FORMACIÓN X CTROS'!$BY$11:$BY$128,0,0)</f>
        <v>13760</v>
      </c>
      <c r="D39" s="117">
        <f>_xlfn.XLOOKUP($C$11,'5. FORMACIÓN X CTROS'!$C$11:$C$128,'5. FORMACIÓN X CTROS'!$BZ$11:$BZ$128,0,0)</f>
        <v>3440</v>
      </c>
      <c r="E39" s="325">
        <f>_xlfn.XLOOKUP($C$11,'5. FORMACIÓN X CTROS'!$C$11:$C$128,'5. FORMACIÓN X CTROS'!$CA$11:$CA$128,0,0)</f>
        <v>0.25</v>
      </c>
      <c r="F39" s="56"/>
      <c r="I39" s="116" t="s">
        <v>306</v>
      </c>
      <c r="J39" s="117">
        <f>_xlfn.XLOOKUP($J$11,'4. FORMACIÓN X REGIONAL'!$A$11:$A$43,'4. FORMACIÓN X REGIONAL'!$BW$11:$BW$43,0,0)</f>
        <v>235360</v>
      </c>
      <c r="K39" s="117">
        <f>_xlfn.XLOOKUP($J$11,'4. FORMACIÓN X REGIONAL'!$A$11:$A$43,'4. FORMACIÓN X REGIONAL'!$BX$11:$BX$43,0,0)</f>
        <v>78861</v>
      </c>
      <c r="L39" s="224">
        <f>_xlfn.XLOOKUP($J$11,'4. FORMACIÓN X REGIONAL'!$A$11:$A$43,'4. FORMACIÓN X REGIONAL'!$BY$11:$BY$43,0,0)</f>
        <v>0.33506543167912983</v>
      </c>
    </row>
    <row r="40" spans="2:12" x14ac:dyDescent="0.55000000000000004">
      <c r="B40" s="116" t="s">
        <v>307</v>
      </c>
      <c r="C40" s="117">
        <f>_xlfn.XLOOKUP($C$11,'5. FORMACIÓN X CTROS'!$C$11:$C$128,'5. FORMACIÓN X CTROS'!$CB$11:$CB$128,0,0)</f>
        <v>14880</v>
      </c>
      <c r="D40" s="117">
        <f>_xlfn.XLOOKUP($C$11,'5. FORMACIÓN X CTROS'!$C$11:$C$128,'5. FORMACIÓN X CTROS'!$CC$11:$CC$128,0,0)</f>
        <v>6968</v>
      </c>
      <c r="E40" s="325">
        <f>_xlfn.XLOOKUP($C$11,'5. FORMACIÓN X CTROS'!$C$11:$C$128,'5. FORMACIÓN X CTROS'!$CD$11:$CD$128,0,0)</f>
        <v>0.4682795698924731</v>
      </c>
      <c r="F40" s="56"/>
      <c r="I40" s="116" t="s">
        <v>307</v>
      </c>
      <c r="J40" s="117">
        <f>_xlfn.XLOOKUP($J$11,'4. FORMACIÓN X REGIONAL'!$A$11:$A$43,'4. FORMACIÓN X REGIONAL'!$BZ$11:$BZ$43,0,0)</f>
        <v>260190</v>
      </c>
      <c r="K40" s="117">
        <f>_xlfn.XLOOKUP($J$11,'4. FORMACIÓN X REGIONAL'!$A$11:$A$43,'4. FORMACIÓN X REGIONAL'!$CA$11:$CA$43,0,0)</f>
        <v>84126</v>
      </c>
      <c r="L40" s="224">
        <f>_xlfn.XLOOKUP($J$11,'4. FORMACIÓN X REGIONAL'!$A$11:$A$43,'4. FORMACIÓN X REGIONAL'!$CB$11:$CB$43,0,0)</f>
        <v>0.32332526230831315</v>
      </c>
    </row>
    <row r="41" spans="2:12" x14ac:dyDescent="0.55000000000000004">
      <c r="B41" s="33" t="s">
        <v>308</v>
      </c>
      <c r="C41" s="103">
        <f>_xlfn.XLOOKUP($C$11,'5. FORMACIÓN X CTROS'!$C$11:$C$128,'5. FORMACIÓN X CTROS'!$CE$11:$CE$128,0,0)</f>
        <v>5120</v>
      </c>
      <c r="D41" s="103">
        <f>_xlfn.XLOOKUP($C$11,'5. FORMACIÓN X CTROS'!$C$11:$C$128,'5. FORMACIÓN X CTROS'!$CF$11:$CF$128,0,0)</f>
        <v>1920</v>
      </c>
      <c r="E41" s="193">
        <f>_xlfn.XLOOKUP($C$11,'5. FORMACIÓN X CTROS'!$C$11:$C$128,'5. FORMACIÓN X CTROS'!$CG$11:$CG$128,0,0)</f>
        <v>0.375</v>
      </c>
      <c r="F41" s="56"/>
      <c r="I41" s="33" t="s">
        <v>308</v>
      </c>
      <c r="J41" s="103">
        <f>_xlfn.XLOOKUP($J$11,'4. FORMACIÓN X REGIONAL'!$A$11:$A$43,'4. FORMACIÓN X REGIONAL'!$CC$11:$CC$43,0,0)</f>
        <v>86160</v>
      </c>
      <c r="K41" s="103">
        <f>_xlfn.XLOOKUP($J$11,'4. FORMACIÓN X REGIONAL'!$A$11:$A$43,'4. FORMACIÓN X REGIONAL'!$CD$11:$CD$43,0,0)</f>
        <v>30880</v>
      </c>
      <c r="L41" s="326">
        <f>_xlfn.XLOOKUP($J$11,'4. FORMACIÓN X REGIONAL'!$A$11:$A$43,'4. FORMACIÓN X REGIONAL'!$CE$11:$CE$43,0,0)</f>
        <v>0.35840297121634168</v>
      </c>
    </row>
    <row r="42" spans="2:12" x14ac:dyDescent="0.55000000000000004">
      <c r="B42" s="33" t="s">
        <v>309</v>
      </c>
      <c r="C42" s="103">
        <f>_xlfn.XLOOKUP($C$11,'5. FORMACIÓN X CTROS'!$C$11:$C$128,'5. FORMACIÓN X CTROS'!$CH$11:$CH$128,0,0)</f>
        <v>1320</v>
      </c>
      <c r="D42" s="103">
        <f>_xlfn.XLOOKUP($C$11,'5. FORMACIÓN X CTROS'!$C$11:$C$128,'5. FORMACIÓN X CTROS'!$CI$11:$CI$128,0,0)</f>
        <v>746</v>
      </c>
      <c r="E42" s="193">
        <f>_xlfn.XLOOKUP($C$11,'5. FORMACIÓN X CTROS'!$C$11:$C$128,'5. FORMACIÓN X CTROS'!$CJ$11:$CJ$128,0,0)</f>
        <v>0.56515151515151518</v>
      </c>
      <c r="F42" s="56"/>
      <c r="I42" s="33" t="s">
        <v>309</v>
      </c>
      <c r="J42" s="103">
        <f>_xlfn.XLOOKUP($J$11,'4. FORMACIÓN X REGIONAL'!$A$11:$A$43,'4. FORMACIÓN X REGIONAL'!$CF$11:$CF$43,0,0)</f>
        <v>12770</v>
      </c>
      <c r="K42" s="103">
        <f>_xlfn.XLOOKUP($J$11,'4. FORMACIÓN X REGIONAL'!$A$11:$A$43,'4. FORMACIÓN X REGIONAL'!$CG$11:$CG$43,0,0)</f>
        <v>2786</v>
      </c>
      <c r="L42" s="326">
        <f>_xlfn.XLOOKUP($J$11,'4. FORMACIÓN X REGIONAL'!$A$11:$A$43,'4. FORMACIÓN X REGIONAL'!$CH$11:$CH$43,0,0)</f>
        <v>0.21816758026624902</v>
      </c>
    </row>
    <row r="43" spans="2:12" x14ac:dyDescent="0.55000000000000004">
      <c r="B43" s="116" t="s">
        <v>362</v>
      </c>
      <c r="C43" s="117">
        <f>_xlfn.XLOOKUP($C$11,'5. FORMACIÓN X CTROS'!$C$11:$C$128,'5. FORMACIÓN X CTROS'!$CK$11:$CK$128,0,0)</f>
        <v>6440</v>
      </c>
      <c r="D43" s="117">
        <f>_xlfn.XLOOKUP($C$11,'5. FORMACIÓN X CTROS'!$C$11:$C$128,'5. FORMACIÓN X CTROS'!$CL$11:$CL$128,0,0)</f>
        <v>2666</v>
      </c>
      <c r="E43" s="325">
        <f>_xlfn.XLOOKUP($C$11,'5. FORMACIÓN X CTROS'!$C$11:$C$128,'5. FORMACIÓN X CTROS'!$CM$11:$CM$128,0,0)</f>
        <v>0.41397515527950313</v>
      </c>
      <c r="F43" s="56"/>
      <c r="I43" s="116" t="s">
        <v>362</v>
      </c>
      <c r="J43" s="117">
        <f>_xlfn.XLOOKUP($J$11,'4. FORMACIÓN X REGIONAL'!$A$11:$A$43,'4. FORMACIÓN X REGIONAL'!$CI$11:$CI$43,0,0)</f>
        <v>98930</v>
      </c>
      <c r="K43" s="117">
        <f>_xlfn.XLOOKUP($J$11,'4. FORMACIÓN X REGIONAL'!$A$11:$A$43,'4. FORMACIÓN X REGIONAL'!$CJ$11:$CJ$43,0,0)</f>
        <v>33666</v>
      </c>
      <c r="L43" s="224">
        <f>_xlfn.XLOOKUP($J$11,'4. FORMACIÓN X REGIONAL'!$A$11:$A$43,'4. FORMACIÓN X REGIONAL'!$CK$11:$CK$43,0,0)</f>
        <v>0.34030122308703126</v>
      </c>
    </row>
    <row r="44" spans="2:12" x14ac:dyDescent="0.55000000000000004">
      <c r="B44" s="116" t="s">
        <v>318</v>
      </c>
      <c r="C44" s="117">
        <f>_xlfn.XLOOKUP($C$11,'5. FORMACIÓN X CTROS'!$C$11:$C$128,'5. FORMACIÓN X CTROS'!$CN$11:$CN$128,0,0)</f>
        <v>2295</v>
      </c>
      <c r="D44" s="117">
        <f>_xlfn.XLOOKUP($C$11,'5. FORMACIÓN X CTROS'!$C$11:$C$128,'5. FORMACIÓN X CTROS'!$CO$11:$CO$128,0,0)</f>
        <v>1591</v>
      </c>
      <c r="E44" s="224">
        <f>_xlfn.XLOOKUP($C$11,'5. FORMACIÓN X CTROS'!$C$11:$C$128,'5. FORMACIÓN X CTROS'!$CP$11:$CP$128,0,0)</f>
        <v>0.69324618736383448</v>
      </c>
      <c r="F44" s="56"/>
      <c r="I44" s="116" t="s">
        <v>318</v>
      </c>
      <c r="J44" s="117">
        <f>_xlfn.XLOOKUP($J$11,'4. FORMACIÓN X REGIONAL'!$A$11:$A$43,'4. FORMACIÓN X REGIONAL'!$CL$11:$CL$43,0,0)</f>
        <v>79635</v>
      </c>
      <c r="K44" s="117">
        <f>_xlfn.XLOOKUP($J$11,'4. FORMACIÓN X REGIONAL'!$A$11:$A$43,'4. FORMACIÓN X REGIONAL'!$CM$11:$CM$43,0,0)</f>
        <v>35203</v>
      </c>
      <c r="L44" s="224">
        <f>_xlfn.XLOOKUP($J$11,'4. FORMACIÓN X REGIONAL'!$A$11:$A$43,'4. FORMACIÓN X REGIONAL'!$CN$11:$CN$43,0,0)</f>
        <v>0.44205437307716455</v>
      </c>
    </row>
    <row r="45" spans="2:12" x14ac:dyDescent="0.55000000000000004">
      <c r="B45" s="116" t="s">
        <v>360</v>
      </c>
      <c r="C45" s="117">
        <f>_xlfn.XLOOKUP($C$11,'5. FORMACIÓN X CTROS'!$C$11:$C$128,'5. FORMACIÓN X CTROS'!$CQ$11:$CQ$128,0,0)</f>
        <v>225</v>
      </c>
      <c r="D45" s="117">
        <f>_xlfn.XLOOKUP($C$11,'5. FORMACIÓN X CTROS'!$C$11:$C$128,'5. FORMACIÓN X CTROS'!$CR$11:$CR$128,0,0)</f>
        <v>100</v>
      </c>
      <c r="E45" s="224">
        <f>_xlfn.XLOOKUP($C$11,'5. FORMACIÓN X CTROS'!$C$11:$C$128,'5. FORMACIÓN X CTROS'!$CS$11:$CS$128,0,0)</f>
        <v>0.44444444444444442</v>
      </c>
      <c r="F45" s="56"/>
      <c r="I45" s="116" t="s">
        <v>360</v>
      </c>
      <c r="J45" s="117">
        <f>_xlfn.XLOOKUP($J$11,'4. FORMACIÓN X REGIONAL'!$A$11:$A$43,'4. FORMACIÓN X REGIONAL'!$CO$11:$CO$43,0,0)</f>
        <v>7040</v>
      </c>
      <c r="K45" s="117">
        <f>_xlfn.XLOOKUP($J$11,'4. FORMACIÓN X REGIONAL'!$A$11:$A$43,'4. FORMACIÓN X REGIONAL'!$CP$11:$CP$43,0,0)</f>
        <v>2610</v>
      </c>
      <c r="L45" s="224">
        <f>_xlfn.XLOOKUP($J$11,'4. FORMACIÓN X REGIONAL'!$A$11:$A$43,'4. FORMACIÓN X REGIONAL'!$CQ$11:$CQ$43,0,0)</f>
        <v>0.37073863636363635</v>
      </c>
    </row>
    <row r="46" spans="2:12" ht="20.100000000000001" customHeight="1" x14ac:dyDescent="0.7">
      <c r="B46" s="212" t="s">
        <v>321</v>
      </c>
      <c r="C46" s="239">
        <f>_xlfn.XLOOKUP($C$11,'5. FORMACIÓN X CTROS'!$C$11:$C$128,'5. FORMACIÓN X CTROS'!$CT$11:$CT$128,0,0)</f>
        <v>37600</v>
      </c>
      <c r="D46" s="239">
        <f>_xlfn.XLOOKUP($C$11,'5. FORMACIÓN X CTROS'!$C$11:$C$128,'5. FORMACIÓN X CTROS'!$CU$11:$CU$128,0,0)</f>
        <v>14765</v>
      </c>
      <c r="E46" s="224">
        <f>_xlfn.XLOOKUP($C$11,'5. FORMACIÓN X CTROS'!$C$11:$C$128,'5. FORMACIÓN X CTROS'!$CV$11:$CV$128,0,0)</f>
        <v>0.39268617021276597</v>
      </c>
      <c r="F46" s="196"/>
      <c r="G46" s="277"/>
      <c r="H46" s="277"/>
      <c r="I46" s="212" t="s">
        <v>321</v>
      </c>
      <c r="J46" s="239">
        <f>_xlfn.XLOOKUP($J$11,'4. FORMACIÓN X REGIONAL'!$A$11:$A$43,'4. FORMACIÓN X REGIONAL'!$CR$11:$CR$43,0,0)</f>
        <v>681155</v>
      </c>
      <c r="K46" s="239">
        <f>_xlfn.XLOOKUP($J$11,'4. FORMACIÓN X REGIONAL'!$A$11:$A$43,'4. FORMACIÓN X REGIONAL'!$CS$11:$CS$43,0,0)</f>
        <v>234466</v>
      </c>
      <c r="L46" s="224">
        <f>_xlfn.XLOOKUP($J$11,'4. FORMACIÓN X REGIONAL'!$A$11:$A$43,'4. FORMACIÓN X REGIONAL'!$CT$11:$CT$43,0,0)</f>
        <v>0.34421827631009094</v>
      </c>
    </row>
    <row r="47" spans="2:12" ht="20.100000000000001" customHeight="1" x14ac:dyDescent="0.7">
      <c r="B47" s="212" t="s">
        <v>320</v>
      </c>
      <c r="C47" s="239">
        <f>_xlfn.XLOOKUP($C$11,'5. FORMACIÓN X CTROS'!$C$11:$C$128,'5. FORMACIÓN X CTROS'!$CW$11:$CW$128,0,0)</f>
        <v>46405</v>
      </c>
      <c r="D47" s="239">
        <f>_xlfn.XLOOKUP($C$11,'5. FORMACIÓN X CTROS'!$C$11:$C$128,'5. FORMACIÓN X CTROS'!$CX$11:$CX$128,0,0)</f>
        <v>21598</v>
      </c>
      <c r="E47" s="224">
        <f>_xlfn.XLOOKUP($C$11,'5. FORMACIÓN X CTROS'!$C$11:$C$128,'5. FORMACIÓN X CTROS'!$CY$11:$CY$128,0,0)</f>
        <v>0.46542398448443056</v>
      </c>
      <c r="F47" s="196"/>
      <c r="G47" s="277"/>
      <c r="H47" s="277"/>
      <c r="I47" s="212" t="s">
        <v>320</v>
      </c>
      <c r="J47" s="239">
        <f>_xlfn.XLOOKUP($J$11,'4. FORMACIÓN X REGIONAL'!$A$11:$A$43,'4. FORMACIÓN X REGIONAL'!$CU$11:$CU$43,0,0)</f>
        <v>853462</v>
      </c>
      <c r="K47" s="239">
        <f>_xlfn.XLOOKUP($J$11,'4. FORMACIÓN X REGIONAL'!$A$11:$A$43,'4. FORMACIÓN X REGIONAL'!$CV$11:$CV$43,0,0)</f>
        <v>370779</v>
      </c>
      <c r="L47" s="224">
        <f>_xlfn.XLOOKUP($J$11,'4. FORMACIÓN X REGIONAL'!$A$11:$A$43,'4. FORMACIÓN X REGIONAL'!$CW$11:$CW$43,0,0)</f>
        <v>0.43444113504760612</v>
      </c>
    </row>
    <row r="49" spans="2:12" ht="14.7" thickBot="1" x14ac:dyDescent="0.6"/>
    <row r="50" spans="2:12" ht="35.1" customHeight="1" thickBot="1" x14ac:dyDescent="0.6">
      <c r="B50" s="228" t="s">
        <v>193</v>
      </c>
      <c r="C50" s="376" t="s">
        <v>303</v>
      </c>
      <c r="D50" s="377" t="s">
        <v>415</v>
      </c>
      <c r="E50" s="284" t="s">
        <v>416</v>
      </c>
      <c r="I50" s="228" t="s">
        <v>193</v>
      </c>
      <c r="J50" s="178" t="s">
        <v>303</v>
      </c>
      <c r="K50" s="287" t="s">
        <v>415</v>
      </c>
      <c r="L50" s="288" t="s">
        <v>416</v>
      </c>
    </row>
    <row r="51" spans="2:12" x14ac:dyDescent="0.55000000000000004">
      <c r="B51" s="373" t="s">
        <v>191</v>
      </c>
      <c r="C51" s="374">
        <f>_xlfn.XLOOKUP($C$11,'5. FORMACIÓN X CTROS'!$C$11:$C$128,'5. FORMACIÓN X CTROS'!$CZ$11:$CZ$128,0,0)</f>
        <v>2720</v>
      </c>
      <c r="D51" s="374">
        <f>_xlfn.XLOOKUP($C$11,'5. FORMACIÓN X CTROS'!$C$11:$C$128,'5. FORMACIÓN X CTROS'!$DA$11:$DA$128,0,0)</f>
        <v>2107</v>
      </c>
      <c r="E51" s="375">
        <f>_xlfn.XLOOKUP($C$11,'5. FORMACIÓN X CTROS'!$C$11:$C$128,'5. FORMACIÓN X CTROS'!$DB$11:$DB$128,0,0)</f>
        <v>0.77463235294117649</v>
      </c>
      <c r="F51" s="56"/>
      <c r="I51" s="185" t="s">
        <v>191</v>
      </c>
      <c r="J51" s="103">
        <f>_xlfn.XLOOKUP($J$11,'4. FORMACIÓN X REGIONAL'!$A$11:$A$43,'4. FORMACIÓN X REGIONAL'!$CX$11:$CX$43,0,0)</f>
        <v>83493</v>
      </c>
      <c r="K51" s="103">
        <f>_xlfn.XLOOKUP($J$11,'4. FORMACIÓN X REGIONAL'!$A$11:$A$43,'4. FORMACIÓN X REGIONAL'!$CY$11:$CY$43,0,0)</f>
        <v>38583</v>
      </c>
      <c r="L51" s="188">
        <f>_xlfn.XLOOKUP($J$11,'4. FORMACIÓN X REGIONAL'!$A$11:$A$43,'4. FORMACIÓN X REGIONAL'!$CZ$11:$CZ$43,0,0)</f>
        <v>0.46211059609787647</v>
      </c>
    </row>
    <row r="52" spans="2:12" x14ac:dyDescent="0.55000000000000004">
      <c r="B52" s="256" t="s">
        <v>361</v>
      </c>
      <c r="C52" s="103">
        <f>_xlfn.XLOOKUP($C$11,'5. FORMACIÓN X CTROS'!$C$11:$C$128,'5. FORMACIÓN X CTROS'!$DC$11:$DC$128,0,0)</f>
        <v>225</v>
      </c>
      <c r="D52" s="103">
        <f>_xlfn.XLOOKUP($C$11,'5. FORMACIÓN X CTROS'!$C$11:$C$128,'5. FORMACIÓN X CTROS'!$DD$11:$DD$128,0,0)</f>
        <v>100</v>
      </c>
      <c r="E52" s="188">
        <f>_xlfn.XLOOKUP($C$11,'5. FORMACIÓN X CTROS'!$C$11:$C$128,'5. FORMACIÓN X CTROS'!$DE$11:$DE$128,0,0)</f>
        <v>0.44444444444444442</v>
      </c>
      <c r="F52" s="56"/>
      <c r="I52" s="256" t="s">
        <v>361</v>
      </c>
      <c r="J52" s="103">
        <f>_xlfn.XLOOKUP($J$11,'4. FORMACIÓN X REGIONAL'!$A$11:$A$43,'4. FORMACIÓN X REGIONAL'!$DA$11:$DA$43,0,0)</f>
        <v>7467</v>
      </c>
      <c r="K52" s="103">
        <f>_xlfn.XLOOKUP($J$11,'4. FORMACIÓN X REGIONAL'!$A$11:$A$43,'4. FORMACIÓN X REGIONAL'!$DB$11:$DB$43,0,0)</f>
        <v>2821</v>
      </c>
      <c r="L52" s="188">
        <f>_xlfn.XLOOKUP($J$11,'4. FORMACIÓN X REGIONAL'!$A$11:$A$43,'4. FORMACIÓN X REGIONAL'!$DC$11:$DC$43,0,0)</f>
        <v>0.37779563412347661</v>
      </c>
    </row>
    <row r="53" spans="2:12" ht="14.7" thickBot="1" x14ac:dyDescent="0.6">
      <c r="B53" s="260" t="s">
        <v>192</v>
      </c>
      <c r="C53" s="209">
        <f>_xlfn.XLOOKUP($C$11,'5. FORMACIÓN X CTROS'!$C$11:$C$128,'5. FORMACIÓN X CTROS'!$DF$11:$DF$128,0,0)</f>
        <v>19704</v>
      </c>
      <c r="D53" s="209">
        <f>_xlfn.XLOOKUP($C$11,'5. FORMACIÓN X CTROS'!$C$11:$C$128,'5. FORMACIÓN X CTROS'!$DG$11:$DG$128,0,0)</f>
        <v>5967</v>
      </c>
      <c r="E53" s="349">
        <f>_xlfn.XLOOKUP($C$11,'5. FORMACIÓN X CTROS'!$C$11:$C$128,'5. FORMACIÓN X CTROS'!$DH$11:$DH$128,0,0)</f>
        <v>0.30283191230207063</v>
      </c>
      <c r="F53" s="56"/>
      <c r="I53" s="260" t="s">
        <v>192</v>
      </c>
      <c r="J53" s="209">
        <f>_xlfn.XLOOKUP($J$11,'4. FORMACIÓN X REGIONAL'!$A$11:$A$43,'4. FORMACIÓN X REGIONAL'!$DD$11:$DD$43,0,0)</f>
        <v>354002</v>
      </c>
      <c r="K53" s="209">
        <f>_xlfn.XLOOKUP($J$11,'4. FORMACIÓN X REGIONAL'!$A$11:$A$43,'4. FORMACIÓN X REGIONAL'!$DE$11:$DE$43,0,0)</f>
        <v>132712</v>
      </c>
      <c r="L53" s="344">
        <f>_xlfn.XLOOKUP($J$11,'4. FORMACIÓN X REGIONAL'!$A$11:$A$43,'4. FORMACIÓN X REGIONAL'!$DF$11:$DF$43,0,0)</f>
        <v>0.37489053734159694</v>
      </c>
    </row>
    <row r="55" spans="2:12" ht="14.7" thickBot="1" x14ac:dyDescent="0.6"/>
    <row r="56" spans="2:12" ht="30" customHeight="1" thickBot="1" x14ac:dyDescent="0.6">
      <c r="B56" s="524" t="s">
        <v>403</v>
      </c>
      <c r="C56" s="525"/>
      <c r="D56" s="525"/>
      <c r="E56" s="526"/>
      <c r="I56" s="524" t="s">
        <v>728</v>
      </c>
      <c r="J56" s="525"/>
      <c r="K56" s="525"/>
      <c r="L56" s="526"/>
    </row>
    <row r="57" spans="2:12" ht="14.7" thickBot="1" x14ac:dyDescent="0.6"/>
    <row r="58" spans="2:12" ht="21.6" thickBot="1" x14ac:dyDescent="0.6">
      <c r="B58" s="276" t="s">
        <v>194</v>
      </c>
      <c r="C58" s="278" t="s">
        <v>303</v>
      </c>
      <c r="D58" s="279" t="s">
        <v>415</v>
      </c>
      <c r="E58" s="280" t="s">
        <v>416</v>
      </c>
      <c r="I58" s="276" t="s">
        <v>194</v>
      </c>
      <c r="J58" s="278" t="s">
        <v>303</v>
      </c>
      <c r="K58" s="279" t="s">
        <v>415</v>
      </c>
      <c r="L58" s="280" t="s">
        <v>416</v>
      </c>
    </row>
    <row r="59" spans="2:12" x14ac:dyDescent="0.55000000000000004">
      <c r="B59" s="33" t="s">
        <v>706</v>
      </c>
      <c r="C59" s="90">
        <f>_xlfn.XLOOKUP($C$11,'5. FORMACIÓN X CTROS'!$C$11:$C$128,'5. FORMACIÓN X CTROS'!$DI$11:$DI$128,0,0)</f>
        <v>0.88</v>
      </c>
      <c r="D59" s="181">
        <f>_xlfn.XLOOKUP($C$11,'5. FORMACIÓN X CTROS'!$C$11:$C$128,'5. FORMACIÓN X CTROS'!$DJ$11:$DJ$128,0,0)</f>
        <v>0.97429101510734195</v>
      </c>
      <c r="E59" s="106">
        <f>_xlfn.XLOOKUP($C$11,'5. FORMACIÓN X CTROS'!$C$11:$C$128,'5. FORMACIÓN X CTROS'!$DK$11:$DK$128,0,0)</f>
        <v>1.1071488808037977</v>
      </c>
      <c r="F59" s="56"/>
      <c r="I59" s="33" t="s">
        <v>706</v>
      </c>
      <c r="J59" s="90">
        <f>_xlfn.XLOOKUP($J$11,'4. FORMACIÓN X REGIONAL'!$A$11:$A$43,'4. FORMACIÓN X REGIONAL'!$DG$11:$DG$43,0,0)</f>
        <v>0.84</v>
      </c>
      <c r="K59" s="181">
        <f>_xlfn.XLOOKUP($J$11,'4. FORMACIÓN X REGIONAL'!$A$11:$A$43,'4. FORMACIÓN X REGIONAL'!$DH$11:$DH$43,0,0)</f>
        <v>0.95763317608223797</v>
      </c>
      <c r="L59" s="106">
        <f>_xlfn.XLOOKUP($J$11,'4. FORMACIÓN X REGIONAL'!$A$11:$A$43,'4. FORMACIÓN X REGIONAL'!$DI$11:$DI$43,0,0)</f>
        <v>1.1400394953359976</v>
      </c>
    </row>
    <row r="60" spans="2:12" x14ac:dyDescent="0.55000000000000004">
      <c r="B60" s="33" t="s">
        <v>171</v>
      </c>
      <c r="C60" s="90">
        <f>_xlfn.XLOOKUP($C$11,'5. FORMACIÓN X CTROS'!$C$11:$C$128,'5. FORMACIÓN X CTROS'!$DL$11:$DL$128,0,0)</f>
        <v>0.67</v>
      </c>
      <c r="D60" s="181">
        <f>_xlfn.XLOOKUP($C$11,'5. FORMACIÓN X CTROS'!$C$11:$C$128,'5. FORMACIÓN X CTROS'!$DM$11:$DM$128,0,0)</f>
        <v>0.98039215686274495</v>
      </c>
      <c r="E60" s="106">
        <f>_xlfn.XLOOKUP($C$11,'5. FORMACIÓN X CTROS'!$C$11:$C$128,'5. FORMACIÓN X CTROS'!$DN$11:$DN$128,0,0)</f>
        <v>1.4632718759145447</v>
      </c>
      <c r="F60" s="56"/>
      <c r="I60" s="33" t="s">
        <v>171</v>
      </c>
      <c r="J60" s="90">
        <f>_xlfn.XLOOKUP($J$11,'4. FORMACIÓN X REGIONAL'!$A$11:$A$43,'4. FORMACIÓN X REGIONAL'!$DJ$11:$DJ$43,0,0)</f>
        <v>0.7</v>
      </c>
      <c r="K60" s="181">
        <f>_xlfn.XLOOKUP($J$11,'4. FORMACIÓN X REGIONAL'!$A$11:$A$43,'4. FORMACIÓN X REGIONAL'!$DK$11:$DK$43,0,0)</f>
        <v>0.81540646077387302</v>
      </c>
      <c r="L60" s="106">
        <f>_xlfn.XLOOKUP($J$11,'4. FORMACIÓN X REGIONAL'!$A$11:$A$43,'4. FORMACIÓN X REGIONAL'!$DL$11:$DL$43,0,0)</f>
        <v>1.1648663725341044</v>
      </c>
    </row>
    <row r="61" spans="2:12" x14ac:dyDescent="0.55000000000000004">
      <c r="B61" s="33" t="s">
        <v>170</v>
      </c>
      <c r="C61" s="90">
        <f>_xlfn.XLOOKUP($C$11,'5. FORMACIÓN X CTROS'!$C$11:$C$128,'5. FORMACIÓN X CTROS'!$DO$11:$DO$128,0,0)</f>
        <v>0.77500000000000002</v>
      </c>
      <c r="D61" s="181">
        <f>_xlfn.XLOOKUP($C$11,'5. FORMACIÓN X CTROS'!$C$11:$C$128,'5. FORMACIÓN X CTROS'!$DP$11:$DP$128,0,0)</f>
        <v>0.97437238493723899</v>
      </c>
      <c r="E61" s="106">
        <f>_xlfn.XLOOKUP($C$11,'5. FORMACIÓN X CTROS'!$C$11:$C$128,'5. FORMACIÓN X CTROS'!$DQ$11:$DQ$128,0,0)</f>
        <v>1.2572546902415986</v>
      </c>
      <c r="F61" s="56"/>
      <c r="I61" s="33" t="s">
        <v>170</v>
      </c>
      <c r="J61" s="90">
        <f>_xlfn.XLOOKUP($J$11,'4. FORMACIÓN X REGIONAL'!$A$11:$A$43,'4. FORMACIÓN X REGIONAL'!$DM$11:$DM$43,0,0)</f>
        <v>0.77</v>
      </c>
      <c r="K61" s="181">
        <f>_xlfn.XLOOKUP($J$11,'4. FORMACIÓN X REGIONAL'!$A$11:$A$43,'4. FORMACIÓN X REGIONAL'!$DN$11:$DN$43,0,0)</f>
        <v>0.94792991123866299</v>
      </c>
      <c r="L61" s="106">
        <f>_xlfn.XLOOKUP($J$11,'4. FORMACIÓN X REGIONAL'!$A$11:$A$43,'4. FORMACIÓN X REGIONAL'!$DO$11:$DO$43,0,0)</f>
        <v>1.2310778068034585</v>
      </c>
    </row>
    <row r="62" spans="2:12" x14ac:dyDescent="0.55000000000000004">
      <c r="B62" s="33" t="s">
        <v>172</v>
      </c>
      <c r="C62" s="90">
        <f>_xlfn.XLOOKUP($C$11,'5. FORMACIÓN X CTROS'!$C$11:$C$128,'5. FORMACIÓN X CTROS'!$DR$11:$DR$128,0,0)</f>
        <v>0.82</v>
      </c>
      <c r="D62" s="181">
        <f>_xlfn.XLOOKUP($C$11,'5. FORMACIÓN X CTROS'!$C$11:$C$128,'5. FORMACIÓN X CTROS'!$DS$11:$DS$128,0,0)</f>
        <v>0.95311863024867505</v>
      </c>
      <c r="E62" s="106">
        <f>_xlfn.XLOOKUP($C$11,'5. FORMACIÓN X CTROS'!$C$11:$C$128,'5. FORMACIÓN X CTROS'!$DT$11:$DT$128,0,0)</f>
        <v>1.1623397929861892</v>
      </c>
      <c r="F62" s="56"/>
      <c r="I62" s="33" t="s">
        <v>172</v>
      </c>
      <c r="J62" s="90">
        <f>_xlfn.XLOOKUP($J$11,'4. FORMACIÓN X REGIONAL'!$A$11:$A$43,'4. FORMACIÓN X REGIONAL'!$DP$11:$DP$43,0,0)</f>
        <v>0.84</v>
      </c>
      <c r="K62" s="181">
        <f>_xlfn.XLOOKUP($J$11,'4. FORMACIÓN X REGIONAL'!$A$11:$A$43,'4. FORMACIÓN X REGIONAL'!$DQ$11:$DQ$43,0,0)</f>
        <v>0.94534963593900301</v>
      </c>
      <c r="L62" s="106">
        <f>_xlfn.XLOOKUP($J$11,'4. FORMACIÓN X REGIONAL'!$A$11:$A$43,'4. FORMACIÓN X REGIONAL'!$DR$11:$DR$43,0,0)</f>
        <v>1.1254162332607178</v>
      </c>
    </row>
    <row r="63" spans="2:12" x14ac:dyDescent="0.55000000000000004">
      <c r="B63" s="33" t="s">
        <v>173</v>
      </c>
      <c r="C63" s="90">
        <f>_xlfn.XLOOKUP($C$11,'5. FORMACIÓN X CTROS'!$C$11:$C$128,'5. FORMACIÓN X CTROS'!$DU$11:$DU$128,0,0)</f>
        <v>0.79</v>
      </c>
      <c r="D63" s="181">
        <f>_xlfn.XLOOKUP($C$11,'5. FORMACIÓN X CTROS'!$C$11:$C$128,'5. FORMACIÓN X CTROS'!$DV$11:$DV$128,0,0)</f>
        <v>0.91366906474820098</v>
      </c>
      <c r="E63" s="106">
        <f>_xlfn.XLOOKUP($C$11,'5. FORMACIÓN X CTROS'!$C$11:$C$128,'5. FORMACIÓN X CTROS'!$DW$11:$DW$128,0,0)</f>
        <v>1.1565431199344316</v>
      </c>
      <c r="F63" s="56"/>
      <c r="I63" s="33" t="s">
        <v>173</v>
      </c>
      <c r="J63" s="90">
        <f>_xlfn.XLOOKUP($J$11,'4. FORMACIÓN X REGIONAL'!$A$11:$A$43,'4. FORMACIÓN X REGIONAL'!$DS$11:$DS$43,0,0)</f>
        <v>0.74</v>
      </c>
      <c r="K63" s="181">
        <f>_xlfn.XLOOKUP($J$11,'4. FORMACIÓN X REGIONAL'!$A$11:$A$43,'4. FORMACIÓN X REGIONAL'!$DT$11:$DT$43,0,0)</f>
        <v>0.86052950337428602</v>
      </c>
      <c r="L63" s="106">
        <f>_xlfn.XLOOKUP($J$11,'4. FORMACIÓN X REGIONAL'!$A$11:$A$43,'4. FORMACIÓN X REGIONAL'!$DU$11:$DU$43,0,0)</f>
        <v>1.1628777072625487</v>
      </c>
    </row>
    <row r="64" spans="2:12" x14ac:dyDescent="0.55000000000000004">
      <c r="B64" s="33" t="s">
        <v>17</v>
      </c>
      <c r="C64" s="90">
        <f>_xlfn.XLOOKUP($C$11,'5. FORMACIÓN X CTROS'!$C$11:$C$128,'5. FORMACIÓN X CTROS'!$DX$11:$DX$128,0,0)</f>
        <v>0.80499999999999994</v>
      </c>
      <c r="D64" s="181">
        <f>_xlfn.XLOOKUP($C$11,'5. FORMACIÓN X CTROS'!$C$11:$C$128,'5. FORMACIÓN X CTROS'!$DY$11:$DY$128,0,0)</f>
        <v>0.945829179129279</v>
      </c>
      <c r="E64" s="106">
        <f>_xlfn.XLOOKUP($C$11,'5. FORMACIÓN X CTROS'!$C$11:$C$128,'5. FORMACIÓN X CTROS'!$DZ$11:$DZ$128,0,0)</f>
        <v>1.1749430796637008</v>
      </c>
      <c r="F64" s="56"/>
      <c r="I64" s="33" t="s">
        <v>17</v>
      </c>
      <c r="J64" s="90">
        <f>_xlfn.XLOOKUP($J$11,'4. FORMACIÓN X REGIONAL'!$A$11:$A$43,'4. FORMACIÓN X REGIONAL'!$DV$11:$DV$43,0,0)</f>
        <v>0.79</v>
      </c>
      <c r="K64" s="181">
        <f>_xlfn.XLOOKUP($J$11,'4. FORMACIÓN X REGIONAL'!$A$11:$A$43,'4. FORMACIÓN X REGIONAL'!$DW$11:$DW$43,0,0)</f>
        <v>0.91798183577756298</v>
      </c>
      <c r="L64" s="106">
        <f>_xlfn.XLOOKUP($J$11,'4. FORMACIÓN X REGIONAL'!$A$11:$A$43,'4. FORMACIÓN X REGIONAL'!$DX$11:$DX$43,0,0)</f>
        <v>1.1620023237690671</v>
      </c>
    </row>
    <row r="65" spans="2:12" x14ac:dyDescent="0.55000000000000004">
      <c r="B65" s="33" t="s">
        <v>176</v>
      </c>
      <c r="C65" s="90">
        <f>_xlfn.XLOOKUP($C$11,'5. FORMACIÓN X CTROS'!$C$11:$C$128,'5. FORMACIÓN X CTROS'!$EA$11:$EA$128,0,0)</f>
        <v>0.85</v>
      </c>
      <c r="D65" s="181">
        <f>_xlfn.XLOOKUP($C$11,'5. FORMACIÓN X CTROS'!$C$11:$C$128,'5. FORMACIÓN X CTROS'!$EB$11:$EB$128,0,0)</f>
        <v>0.96594924510118796</v>
      </c>
      <c r="E65" s="106">
        <f>_xlfn.XLOOKUP($C$11,'5. FORMACIÓN X CTROS'!$C$11:$C$128,'5. FORMACIÓN X CTROS'!$EC$11:$EC$128,0,0)</f>
        <v>1.136410876589633</v>
      </c>
      <c r="F65" s="56"/>
      <c r="I65" s="33" t="s">
        <v>176</v>
      </c>
      <c r="J65" s="90">
        <f>_xlfn.XLOOKUP($J$11,'4. FORMACIÓN X REGIONAL'!$A$11:$A$43,'4. FORMACIÓN X REGIONAL'!$DY$11:$DY$43,0,0)</f>
        <v>0.84</v>
      </c>
      <c r="K65" s="181">
        <f>_xlfn.XLOOKUP($J$11,'4. FORMACIÓN X REGIONAL'!$A$11:$A$43,'4. FORMACIÓN X REGIONAL'!$DZ$11:$DZ$43,0,0)</f>
        <v>0.95368883555963402</v>
      </c>
      <c r="L65" s="106">
        <f>_xlfn.XLOOKUP($J$11,'4. FORMACIÓN X REGIONAL'!$A$11:$A$43,'4. FORMACIÓN X REGIONAL'!$EA$11:$EA$43,0,0)</f>
        <v>1.1353438518567072</v>
      </c>
    </row>
    <row r="66" spans="2:12" x14ac:dyDescent="0.55000000000000004">
      <c r="B66" s="33" t="s">
        <v>177</v>
      </c>
      <c r="C66" s="90">
        <f>_xlfn.XLOOKUP($C$11,'5. FORMACIÓN X CTROS'!$C$11:$C$128,'5. FORMACIÓN X CTROS'!$ED$11:$ED$128,0,0)</f>
        <v>0.73</v>
      </c>
      <c r="D66" s="181">
        <f>_xlfn.XLOOKUP($C$11,'5. FORMACIÓN X CTROS'!$C$11:$C$128,'5. FORMACIÓN X CTROS'!$EE$11:$EE$128,0,0)</f>
        <v>0.91927512355848395</v>
      </c>
      <c r="E66" s="106">
        <f>_xlfn.XLOOKUP($C$11,'5. FORMACIÓN X CTROS'!$C$11:$C$128,'5. FORMACIÓN X CTROS'!$EF$11:$EF$128,0,0)</f>
        <v>1.2592809911760054</v>
      </c>
      <c r="F66" s="56"/>
      <c r="I66" s="33" t="s">
        <v>177</v>
      </c>
      <c r="J66" s="90">
        <f>_xlfn.XLOOKUP($J$11,'4. FORMACIÓN X REGIONAL'!$A$11:$A$43,'4. FORMACIÓN X REGIONAL'!$EB$11:$EB$43,0,0)</f>
        <v>0.72</v>
      </c>
      <c r="K66" s="181">
        <f>_xlfn.XLOOKUP($J$11,'4. FORMACIÓN X REGIONAL'!$A$11:$A$43,'4. FORMACIÓN X REGIONAL'!$EC$11:$EC$43,0,0)</f>
        <v>0.84946236559139798</v>
      </c>
      <c r="L66" s="106">
        <f>_xlfn.XLOOKUP($J$11,'4. FORMACIÓN X REGIONAL'!$A$11:$A$43,'4. FORMACIÓN X REGIONAL'!$ED$11:$ED$43,0,0)</f>
        <v>1.1798088410991638</v>
      </c>
    </row>
    <row r="67" spans="2:12" x14ac:dyDescent="0.55000000000000004">
      <c r="B67" s="33" t="s">
        <v>195</v>
      </c>
      <c r="C67" s="90">
        <f>_xlfn.XLOOKUP($C$11,'5. FORMACIÓN X CTROS'!$C$11:$C$128,'5. FORMACIÓN X CTROS'!$EG$11:$EG$128,0,0)</f>
        <v>0.79</v>
      </c>
      <c r="D67" s="181">
        <f>_xlfn.XLOOKUP($C$11,'5. FORMACIÓN X CTROS'!$C$11:$C$128,'5. FORMACIÓN X CTROS'!$EH$11:$EH$128,0,0)</f>
        <v>0.961803014781209</v>
      </c>
      <c r="E67" s="106">
        <f>_xlfn.XLOOKUP($C$11,'5. FORMACIÓN X CTROS'!$C$11:$C$128,'5. FORMACIÓN X CTROS'!$EI$11:$EI$128,0,0)</f>
        <v>1.2174721706091252</v>
      </c>
      <c r="F67" s="56"/>
      <c r="I67" s="33" t="s">
        <v>195</v>
      </c>
      <c r="J67" s="90">
        <f>_xlfn.XLOOKUP($J$11,'4. FORMACIÓN X REGIONAL'!$A$11:$A$43,'4. FORMACIÓN X REGIONAL'!$EE$11:$EE$43,0,0)</f>
        <v>0.78</v>
      </c>
      <c r="K67" s="181">
        <f>_xlfn.XLOOKUP($J$11,'4. FORMACIÓN X REGIONAL'!$A$11:$A$43,'4. FORMACIÓN X REGIONAL'!$EF$11:$EF$43,0,0)</f>
        <v>0.93612494773059096</v>
      </c>
      <c r="L67" s="106">
        <f>_xlfn.XLOOKUP($J$11,'4. FORMACIÓN X REGIONAL'!$A$11:$A$43,'4. FORMACIÓN X REGIONAL'!$EG$11:$EG$43,0,0)</f>
        <v>1.2001601893981935</v>
      </c>
    </row>
    <row r="68" spans="2:12" x14ac:dyDescent="0.55000000000000004">
      <c r="B68" s="33" t="s">
        <v>196</v>
      </c>
      <c r="C68" s="90">
        <f>_xlfn.XLOOKUP($C$11,'5. FORMACIÓN X CTROS'!$C$11:$C$128,'5. FORMACIÓN X CTROS'!$EJ$11:$EJ$128,0,0)</f>
        <v>0.79</v>
      </c>
      <c r="D68" s="181">
        <f>_xlfn.XLOOKUP($C$11,'5. FORMACIÓN X CTROS'!$C$11:$C$128,'5. FORMACIÓN X CTROS'!$EK$11:$EK$128,0,0)</f>
        <v>0.91185539606592203</v>
      </c>
      <c r="E68" s="106">
        <f>_xlfn.XLOOKUP($C$11,'5. FORMACIÓN X CTROS'!$C$11:$C$128,'5. FORMACIÓN X CTROS'!$EL$11:$EL$128,0,0)</f>
        <v>1.1542473367923063</v>
      </c>
      <c r="F68" s="56"/>
      <c r="I68" s="33" t="s">
        <v>196</v>
      </c>
      <c r="J68" s="90">
        <f>_xlfn.XLOOKUP($J$11,'4. FORMACIÓN X REGIONAL'!$A$11:$A$43,'4. FORMACIÓN X REGIONAL'!$EH$11:$EH$43,0,0)</f>
        <v>0.86</v>
      </c>
      <c r="K68" s="181">
        <f>_xlfn.XLOOKUP($J$11,'4. FORMACIÓN X REGIONAL'!$A$11:$A$43,'4. FORMACIÓN X REGIONAL'!$EI$11:$EI$43,0,0)</f>
        <v>0.92052916416115504</v>
      </c>
      <c r="L68" s="106">
        <f>_xlfn.XLOOKUP($J$11,'4. FORMACIÓN X REGIONAL'!$A$11:$A$43,'4. FORMACIÓN X REGIONAL'!$EJ$11:$EJ$43,0,0)</f>
        <v>1.070382749024599</v>
      </c>
    </row>
    <row r="69" spans="2:12" x14ac:dyDescent="0.55000000000000004">
      <c r="B69" s="33" t="s">
        <v>197</v>
      </c>
      <c r="C69" s="90">
        <f>_xlfn.XLOOKUP($C$11,'5. FORMACIÓN X CTROS'!$C$11:$C$128,'5. FORMACIÓN X CTROS'!$EM$11:$EM$128,0,0)</f>
        <v>0.28999999999999998</v>
      </c>
      <c r="D69" s="181">
        <f>_xlfn.XLOOKUP($C$11,'5. FORMACIÓN X CTROS'!$C$11:$C$128,'5. FORMACIÓN X CTROS'!$EN$11:$EN$128,0,0)</f>
        <v>0.41119402985074599</v>
      </c>
      <c r="E69" s="106">
        <f>_xlfn.XLOOKUP($C$11,'5. FORMACIÓN X CTROS'!$C$11:$C$128,'5. FORMACIÓN X CTROS'!$EO$11:$EO$128,0,0)</f>
        <v>1.4179104477611932</v>
      </c>
      <c r="F69" s="56"/>
      <c r="I69" s="33" t="s">
        <v>197</v>
      </c>
      <c r="J69" s="90">
        <f>_xlfn.XLOOKUP($J$11,'4. FORMACIÓN X REGIONAL'!$A$11:$A$43,'4. FORMACIÓN X REGIONAL'!$EK$11:$EK$43,0,0)</f>
        <v>0.27</v>
      </c>
      <c r="K69" s="181">
        <f>_xlfn.XLOOKUP($J$11,'4. FORMACIÓN X REGIONAL'!$A$11:$A$43,'4. FORMACIÓN X REGIONAL'!$EL$11:$EL$43,0,0)</f>
        <v>0.365232684229231</v>
      </c>
      <c r="L69" s="106">
        <f>_xlfn.XLOOKUP($J$11,'4. FORMACIÓN X REGIONAL'!$A$11:$A$43,'4. FORMACIÓN X REGIONAL'!$EM$11:$EM$43,0,0)</f>
        <v>1.3527136452934481</v>
      </c>
    </row>
    <row r="70" spans="2:12" x14ac:dyDescent="0.55000000000000004">
      <c r="B70" s="33" t="s">
        <v>198</v>
      </c>
      <c r="C70" s="90">
        <f>_xlfn.XLOOKUP($C$11,'5. FORMACIÓN X CTROS'!$C$11:$C$128,'5. FORMACIÓN X CTROS'!$EP$11:$EP$128,0,0)</f>
        <v>0.54</v>
      </c>
      <c r="D70" s="181">
        <f>_xlfn.XLOOKUP($C$11,'5. FORMACIÓN X CTROS'!$C$11:$C$128,'5. FORMACIÓN X CTROS'!$EQ$11:$EQ$128,0,0)</f>
        <v>0.73010497798848595</v>
      </c>
      <c r="E70" s="106">
        <f>_xlfn.XLOOKUP($C$11,'5. FORMACIÓN X CTROS'!$C$11:$C$128,'5. FORMACIÓN X CTROS'!$ER$11:$ER$128,0,0)</f>
        <v>1.3520462555342332</v>
      </c>
      <c r="F70" s="56"/>
      <c r="I70" s="33" t="s">
        <v>198</v>
      </c>
      <c r="J70" s="90">
        <f>_xlfn.XLOOKUP($J$11,'4. FORMACIÓN X REGIONAL'!$A$11:$A$43,'4. FORMACIÓN X REGIONAL'!$EN$11:$EN$43,0,0)</f>
        <v>0.56499999999999995</v>
      </c>
      <c r="K70" s="181">
        <f>_xlfn.XLOOKUP($J$11,'4. FORMACIÓN X REGIONAL'!$A$11:$A$43,'4. FORMACIÓN X REGIONAL'!$EO$11:$EO$43,0,0)</f>
        <v>0.66062456816766602</v>
      </c>
      <c r="L70" s="106">
        <f>_xlfn.XLOOKUP($J$11,'4. FORMACIÓN X REGIONAL'!$A$11:$A$43,'4. FORMACIÓN X REGIONAL'!$EP$11:$EP$43,0,0)</f>
        <v>1.1692470233056036</v>
      </c>
    </row>
    <row r="71" spans="2:12" x14ac:dyDescent="0.55000000000000004">
      <c r="B71" s="33" t="s">
        <v>199</v>
      </c>
      <c r="C71" s="90">
        <f>_xlfn.XLOOKUP($C$11,'5. FORMACIÓN X CTROS'!$C$11:$C$128,'5. FORMACIÓN X CTROS'!$ES$11:$ES$128,0,0)</f>
        <v>0.82000000000000006</v>
      </c>
      <c r="D71" s="181">
        <f>_xlfn.XLOOKUP($C$11,'5. FORMACIÓN X CTROS'!$C$11:$C$128,'5. FORMACIÓN X CTROS'!$ET$11:$ET$128,0,0)</f>
        <v>0.93340157379566202</v>
      </c>
      <c r="E71" s="106">
        <f>_xlfn.XLOOKUP($C$11,'5. FORMACIÓN X CTROS'!$C$11:$C$128,'5. FORMACIÓN X CTROS'!$EU$11:$EU$128,0,0)</f>
        <v>1.1382946021898317</v>
      </c>
      <c r="F71" s="56"/>
      <c r="I71" s="33" t="s">
        <v>199</v>
      </c>
      <c r="J71" s="90">
        <f>_xlfn.XLOOKUP($J$11,'4. FORMACIÓN X REGIONAL'!$A$11:$A$43,'4. FORMACIÓN X REGIONAL'!$EQ$11:$EQ$43,0,0)</f>
        <v>0.85</v>
      </c>
      <c r="K71" s="181">
        <f>_xlfn.XLOOKUP($J$11,'4. FORMACIÓN X REGIONAL'!$A$11:$A$43,'4. FORMACIÓN X REGIONAL'!$ER$11:$ER$43,0,0)</f>
        <v>0.93631624710690697</v>
      </c>
      <c r="L71" s="106">
        <f>_xlfn.XLOOKUP($J$11,'4. FORMACIÓN X REGIONAL'!$A$11:$A$43,'4. FORMACIÓN X REGIONAL'!$ES$11:$ES$43,0,0)</f>
        <v>1.1015485260081259</v>
      </c>
    </row>
    <row r="72" spans="2:12" x14ac:dyDescent="0.55000000000000004">
      <c r="B72" s="33" t="s">
        <v>200</v>
      </c>
      <c r="C72" s="90">
        <f>_xlfn.XLOOKUP($C$11,'5. FORMACIÓN X CTROS'!$C$11:$C$128,'5. FORMACIÓN X CTROS'!$EV$11:$EV$128,0,0)</f>
        <v>0.51</v>
      </c>
      <c r="D72" s="181">
        <f>_xlfn.XLOOKUP($C$11,'5. FORMACIÓN X CTROS'!$C$11:$C$128,'5. FORMACIÓN X CTROS'!$EW$11:$EW$128,0,0)</f>
        <v>0.46287916876152202</v>
      </c>
      <c r="E72" s="106">
        <f>_xlfn.XLOOKUP($C$11,'5. FORMACIÓN X CTROS'!$C$11:$C$128,'5. FORMACIÓN X CTROS'!$EX$11:$EX$128,0,0)</f>
        <v>0.90760621325788626</v>
      </c>
      <c r="F72" s="56"/>
      <c r="I72" s="33" t="s">
        <v>200</v>
      </c>
      <c r="J72" s="90">
        <f>_xlfn.XLOOKUP($J$11,'4. FORMACIÓN X REGIONAL'!$A$11:$A$43,'4. FORMACIÓN X REGIONAL'!$ET$11:$ET$43,0,0)</f>
        <v>0.495</v>
      </c>
      <c r="K72" s="181">
        <f>_xlfn.XLOOKUP($J$11,'4. FORMACIÓN X REGIONAL'!$A$11:$A$43,'4. FORMACIÓN X REGIONAL'!$EU$11:$EU$43,0,0)</f>
        <v>0.44904756163722898</v>
      </c>
      <c r="L72" s="106">
        <f>_xlfn.XLOOKUP($J$11,'4. FORMACIÓN X REGIONAL'!$A$11:$A$43,'4. FORMACIÓN X REGIONAL'!$EV$11:$EV$43,0,0)</f>
        <v>0.90716679118632115</v>
      </c>
    </row>
    <row r="73" spans="2:12" x14ac:dyDescent="0.55000000000000004">
      <c r="B73" s="33" t="s">
        <v>18</v>
      </c>
      <c r="C73" s="90">
        <f>_xlfn.XLOOKUP($C$11,'5. FORMACIÓN X CTROS'!$C$11:$C$128,'5. FORMACIÓN X CTROS'!$EY$11:$EY$128,0,0)</f>
        <v>0.66500000000000004</v>
      </c>
      <c r="D73" s="181">
        <f>_xlfn.XLOOKUP($C$11,'5. FORMACIÓN X CTROS'!$C$11:$C$128,'5. FORMACIÓN X CTROS'!$EZ$11:$EZ$128,0,0)</f>
        <v>0.803407722937309</v>
      </c>
      <c r="E73" s="106">
        <f>_xlfn.XLOOKUP($C$11,'5. FORMACIÓN X CTROS'!$C$11:$C$128,'5. FORMACIÓN X CTROS'!$FA$11:$FA$128,0,0)</f>
        <v>1.2081319141914419</v>
      </c>
      <c r="F73" s="56"/>
      <c r="I73" s="33" t="s">
        <v>18</v>
      </c>
      <c r="J73" s="90">
        <f>_xlfn.XLOOKUP($J$11,'4. FORMACIÓN X REGIONAL'!$A$11:$A$43,'4. FORMACIÓN X REGIONAL'!$EW$11:$EW$43,0,0)</f>
        <v>0.67249999999999999</v>
      </c>
      <c r="K73" s="181">
        <f>_xlfn.XLOOKUP($J$11,'4. FORMACIÓN X REGIONAL'!$A$11:$A$43,'4. FORMACIÓN X REGIONAL'!$EX$11:$EX$43,0,0)</f>
        <v>0.76190938537511599</v>
      </c>
      <c r="L73" s="106">
        <f>_xlfn.XLOOKUP($J$11,'4. FORMACIÓN X REGIONAL'!$A$11:$A$43,'4. FORMACIÓN X REGIONAL'!$EY$11:$EY$43,0,0)</f>
        <v>1.1329507589221055</v>
      </c>
    </row>
    <row r="74" spans="2:12" x14ac:dyDescent="0.55000000000000004">
      <c r="B74" s="33" t="s">
        <v>178</v>
      </c>
      <c r="C74" s="90">
        <f>_xlfn.XLOOKUP($C$11,'5. FORMACIÓN X CTROS'!$C$11:$C$128,'5. FORMACIÓN X CTROS'!$FB$11:$FB$128,0,0)</f>
        <v>0.67</v>
      </c>
      <c r="D74" s="181">
        <f>_xlfn.XLOOKUP($C$11,'5. FORMACIÓN X CTROS'!$C$11:$C$128,'5. FORMACIÓN X CTROS'!$FC$11:$FC$128,0,0)</f>
        <v>0.64343163538874004</v>
      </c>
      <c r="E74" s="106">
        <f>_xlfn.XLOOKUP($C$11,'5. FORMACIÓN X CTROS'!$C$11:$C$128,'5. FORMACIÓN X CTROS'!$FD$11:$FD$128,0,0)</f>
        <v>0.96034572446080602</v>
      </c>
      <c r="F74" s="56"/>
      <c r="I74" s="33" t="s">
        <v>178</v>
      </c>
      <c r="J74" s="90">
        <f>_xlfn.XLOOKUP($J$11,'4. FORMACIÓN X REGIONAL'!$A$11:$A$43,'4. FORMACIÓN X REGIONAL'!$EZ$11:$EZ$43,0,0)</f>
        <v>0.81</v>
      </c>
      <c r="K74" s="181">
        <f>_xlfn.XLOOKUP($J$11,'4. FORMACIÓN X REGIONAL'!$A$11:$A$43,'4. FORMACIÓN X REGIONAL'!$FA$11:$FA$43,0,0)</f>
        <v>0.78104809763101202</v>
      </c>
      <c r="L74" s="106">
        <f>_xlfn.XLOOKUP($J$11,'4. FORMACIÓN X REGIONAL'!$A$11:$A$43,'4. FORMACIÓN X REGIONAL'!$FB$11:$FB$43,0,0)</f>
        <v>0.96425691065557029</v>
      </c>
    </row>
    <row r="75" spans="2:12" x14ac:dyDescent="0.55000000000000004">
      <c r="B75" s="33" t="s">
        <v>179</v>
      </c>
      <c r="C75" s="90">
        <f>_xlfn.XLOOKUP($C$11,'5. FORMACIÓN X CTROS'!$C$11:$C$128,'5. FORMACIÓN X CTROS'!$FE$11:$FE$128,0,0)</f>
        <v>0.38</v>
      </c>
      <c r="D75" s="181">
        <f>_xlfn.XLOOKUP($C$11,'5. FORMACIÓN X CTROS'!$C$11:$C$128,'5. FORMACIÓN X CTROS'!$FF$11:$FF$128,0,0)</f>
        <v>0.56614583333333302</v>
      </c>
      <c r="E75" s="106">
        <f>_xlfn.XLOOKUP($C$11,'5. FORMACIÓN X CTROS'!$C$11:$C$128,'5. FORMACIÓN X CTROS'!$FG$11:$FG$128,0,0)</f>
        <v>1.4898574561403499</v>
      </c>
      <c r="F75" s="56"/>
      <c r="I75" s="33" t="s">
        <v>179</v>
      </c>
      <c r="J75" s="90">
        <f>_xlfn.XLOOKUP($J$11,'4. FORMACIÓN X REGIONAL'!$A$11:$A$43,'4. FORMACIÓN X REGIONAL'!$FC$11:$FC$43,0,0)</f>
        <v>0.33</v>
      </c>
      <c r="K75" s="181">
        <f>_xlfn.XLOOKUP($J$11,'4. FORMACIÓN X REGIONAL'!$A$11:$A$43,'4. FORMACIÓN X REGIONAL'!$FD$11:$FD$43,0,0)</f>
        <v>0.47237694300518102</v>
      </c>
      <c r="L75" s="106">
        <f>_xlfn.XLOOKUP($J$11,'4. FORMACIÓN X REGIONAL'!$A$11:$A$43,'4. FORMACIÓN X REGIONAL'!$FE$11:$FE$43,0,0)</f>
        <v>1.4314452818338819</v>
      </c>
    </row>
    <row r="76" spans="2:12" x14ac:dyDescent="0.55000000000000004">
      <c r="B76" s="33" t="s">
        <v>19</v>
      </c>
      <c r="C76" s="90">
        <f>_xlfn.XLOOKUP($C$11,'5. FORMACIÓN X CTROS'!$C$11:$C$128,'5. FORMACIÓN X CTROS'!$FH$11:$FH$128,0,0)</f>
        <v>0.52500000000000002</v>
      </c>
      <c r="D76" s="181">
        <f>_xlfn.XLOOKUP($C$11,'5. FORMACIÓN X CTROS'!$C$11:$C$128,'5. FORMACIÓN X CTROS'!$FI$11:$FI$128,0,0)</f>
        <v>0.58777194298574598</v>
      </c>
      <c r="E76" s="106">
        <f>_xlfn.XLOOKUP($C$11,'5. FORMACIÓN X CTROS'!$C$11:$C$128,'5. FORMACIÓN X CTROS'!$FJ$11:$FJ$128,0,0)</f>
        <v>1.1195656056871353</v>
      </c>
      <c r="F76" s="56"/>
      <c r="I76" s="33" t="s">
        <v>19</v>
      </c>
      <c r="J76" s="90">
        <f>_xlfn.XLOOKUP($J$11,'4. FORMACIÓN X REGIONAL'!$A$11:$A$43,'4. FORMACIÓN X REGIONAL'!$FF$11:$FF$43,0,0)</f>
        <v>0.57000000000000006</v>
      </c>
      <c r="K76" s="181">
        <f>_xlfn.XLOOKUP($J$11,'4. FORMACIÓN X REGIONAL'!$A$11:$A$43,'4. FORMACIÓN X REGIONAL'!$FG$11:$FG$43,0,0)</f>
        <v>0.497920750905959</v>
      </c>
      <c r="L76" s="106">
        <f>_xlfn.XLOOKUP($J$11,'4. FORMACIÓN X REGIONAL'!$A$11:$A$43,'4. FORMACIÓN X REGIONAL'!$FH$11:$FH$43,0,0)</f>
        <v>0.87354517702799817</v>
      </c>
    </row>
    <row r="77" spans="2:12" x14ac:dyDescent="0.55000000000000004">
      <c r="B77" s="33" t="s">
        <v>174</v>
      </c>
      <c r="C77" s="90">
        <f>_xlfn.XLOOKUP($C$11,'5. FORMACIÓN X CTROS'!$C$11:$C$128,'5. FORMACIÓN X CTROS'!$FK$11:$FK$128,0,0)</f>
        <v>0.9</v>
      </c>
      <c r="D77" s="181">
        <f>_xlfn.XLOOKUP($C$11,'5. FORMACIÓN X CTROS'!$C$11:$C$128,'5. FORMACIÓN X CTROS'!$FL$11:$FL$128,0,0)</f>
        <v>0.95728523967726598</v>
      </c>
      <c r="E77" s="106">
        <f>_xlfn.XLOOKUP($C$11,'5. FORMACIÓN X CTROS'!$C$11:$C$128,'5. FORMACIÓN X CTROS'!$FM$11:$FM$128,0,0)</f>
        <v>1.0636502663080734</v>
      </c>
      <c r="F77" s="56"/>
      <c r="I77" s="33" t="s">
        <v>174</v>
      </c>
      <c r="J77" s="90">
        <f>_xlfn.XLOOKUP($J$11,'4. FORMACIÓN X REGIONAL'!$A$11:$A$43,'4. FORMACIÓN X REGIONAL'!$FI$11:$FI$43,0,0)</f>
        <v>0.88</v>
      </c>
      <c r="K77" s="181">
        <f>_xlfn.XLOOKUP($J$11,'4. FORMACIÓN X REGIONAL'!$A$11:$A$43,'4. FORMACIÓN X REGIONAL'!$FJ$11:$FJ$43,0,0)</f>
        <v>0.954798745561517</v>
      </c>
      <c r="L77" s="106">
        <f>_xlfn.XLOOKUP($J$11,'4. FORMACIÓN X REGIONAL'!$A$11:$A$43,'4. FORMACIÓN X REGIONAL'!$FK$11:$FK$43,0,0)</f>
        <v>1.0849985745017239</v>
      </c>
    </row>
    <row r="78" spans="2:12" x14ac:dyDescent="0.55000000000000004">
      <c r="B78" s="33" t="s">
        <v>404</v>
      </c>
      <c r="C78" s="90">
        <f>_xlfn.XLOOKUP($C$11,'5. FORMACIÓN X CTROS'!$C$11:$C$128,'5. FORMACIÓN X CTROS'!$FN$11:$FN$128,0,0)</f>
        <v>0.61009999999999998</v>
      </c>
      <c r="D78" s="181">
        <f>_xlfn.XLOOKUP($C$11,'5. FORMACIÓN X CTROS'!$C$11:$C$128,'5. FORMACIÓN X CTROS'!$FO$11:$FO$128,0,0)</f>
        <v>0.85</v>
      </c>
      <c r="E78" s="106">
        <f>_xlfn.XLOOKUP($C$11,'5. FORMACIÓN X CTROS'!$C$11:$C$128,'5. FORMACIÓN X CTROS'!$FP$11:$FP$128,0,0)</f>
        <v>1.3932142271758727</v>
      </c>
      <c r="F78" s="56"/>
      <c r="I78" s="33" t="s">
        <v>404</v>
      </c>
      <c r="J78" s="90">
        <f>_xlfn.XLOOKUP($J$11,'4. FORMACIÓN X REGIONAL'!$A$11:$A$43,'4. FORMACIÓN X REGIONAL'!$FL$11:$FL$43,0,0)</f>
        <v>0.61009999999999998</v>
      </c>
      <c r="K78" s="181">
        <f>_xlfn.XLOOKUP($J$11,'4. FORMACIÓN X REGIONAL'!$A$11:$A$43,'4. FORMACIÓN X REGIONAL'!$FM$11:$FM$43,0,0)</f>
        <v>0.93619283941864595</v>
      </c>
      <c r="L78" s="106">
        <f>_xlfn.XLOOKUP($J$11,'4. FORMACIÓN X REGIONAL'!$A$11:$A$43,'4. FORMACIÓN X REGIONAL'!$FN$11:$FN$43,0,0)</f>
        <v>1.5344908038332175</v>
      </c>
    </row>
    <row r="79" spans="2:12" ht="14.7" thickBot="1" x14ac:dyDescent="0.6"/>
    <row r="80" spans="2:12" ht="21.6" thickBot="1" x14ac:dyDescent="0.6">
      <c r="B80" s="276" t="s">
        <v>674</v>
      </c>
      <c r="C80" s="278" t="s">
        <v>303</v>
      </c>
      <c r="D80" s="279" t="s">
        <v>415</v>
      </c>
      <c r="E80" s="280" t="s">
        <v>416</v>
      </c>
      <c r="I80" s="276" t="s">
        <v>401</v>
      </c>
      <c r="J80" s="278" t="s">
        <v>303</v>
      </c>
      <c r="K80" s="279" t="s">
        <v>415</v>
      </c>
      <c r="L80" s="280" t="s">
        <v>416</v>
      </c>
    </row>
    <row r="81" spans="2:12" ht="15" customHeight="1" x14ac:dyDescent="0.55000000000000004">
      <c r="B81" s="33" t="s">
        <v>175</v>
      </c>
      <c r="C81" s="111">
        <f>_xlfn.XLOOKUP($C$11,'5. FORMACIÓN X CTROS'!$C$11:$C$128,'5. FORMACIÓN X CTROS'!$FQ$11:$FQ$128,0,0)</f>
        <v>1695</v>
      </c>
      <c r="D81" s="111">
        <f>_xlfn.XLOOKUP($C$11,'5. FORMACIÓN X CTROS'!$C$11:$C$128,'5. FORMACIÓN X CTROS'!$FR$11:$FR$128,0,0)</f>
        <v>228</v>
      </c>
      <c r="E81" s="92">
        <f>_xlfn.XLOOKUP($C$11,'5. FORMACIÓN X CTROS'!$C$11:$C$128,'5. FORMACIÓN X CTROS'!$FS$11:$FS$128,0,0)</f>
        <v>0.13451327433628318</v>
      </c>
      <c r="F81" s="56"/>
      <c r="I81" s="33" t="s">
        <v>175</v>
      </c>
      <c r="J81" s="111">
        <f>_xlfn.XLOOKUP($J$11,'4. FORMACIÓN X REGIONAL'!$A$11:$A$43,'4. FORMACIÓN X REGIONAL'!$FO$11:$FO$43,0,0)</f>
        <v>40679</v>
      </c>
      <c r="K81" s="111">
        <f>_xlfn.XLOOKUP($J$11,'4. FORMACIÓN X REGIONAL'!$A$11:$A$43,'4. FORMACIÓN X REGIONAL'!$FP$11:$FP$43,0,0)</f>
        <v>3716</v>
      </c>
      <c r="L81" s="92">
        <f>_xlfn.XLOOKUP($J$11,'4. FORMACIÓN X REGIONAL'!$A$11:$A$43,'4. FORMACIÓN X REGIONAL'!$FQ$11:$FQ$43,0,0)</f>
        <v>9.1349344870817861E-2</v>
      </c>
    </row>
    <row r="82" spans="2:12" ht="15" customHeight="1" x14ac:dyDescent="0.55000000000000004">
      <c r="B82" s="33" t="s">
        <v>20</v>
      </c>
      <c r="C82" s="111">
        <f>_xlfn.XLOOKUP($C$11,'5. FORMACIÓN X CTROS'!$C$11:$C$128,'5. FORMACIÓN X CTROS'!$FT$11:$FT$128,0,0)</f>
        <v>695</v>
      </c>
      <c r="D82" s="111">
        <f>_xlfn.XLOOKUP($C$11,'5. FORMACIÓN X CTROS'!$C$11:$C$128,'5. FORMACIÓN X CTROS'!$FU$11:$FU$128,0,0)</f>
        <v>112</v>
      </c>
      <c r="E82" s="92">
        <f>_xlfn.XLOOKUP($C$11,'5. FORMACIÓN X CTROS'!$C$11:$C$128,'5. FORMACIÓN X CTROS'!$FV$11:$FV$128,0,0)</f>
        <v>0.16115107913669063</v>
      </c>
      <c r="F82" s="56"/>
      <c r="I82" s="33" t="s">
        <v>20</v>
      </c>
      <c r="J82" s="111">
        <f>_xlfn.XLOOKUP($J$11,'4. FORMACIÓN X REGIONAL'!$A$11:$A$43,'4. FORMACIÓN X REGIONAL'!$FR$11:$FR$43,0,0)</f>
        <v>12854</v>
      </c>
      <c r="K82" s="111">
        <f>_xlfn.XLOOKUP($J$11,'4. FORMACIÓN X REGIONAL'!$A$11:$A$43,'4. FORMACIÓN X REGIONAL'!$FS$11:$FS$43,0,0)</f>
        <v>2437</v>
      </c>
      <c r="L82" s="92">
        <f>_xlfn.XLOOKUP($J$11,'4. FORMACIÓN X REGIONAL'!$A$11:$A$43,'4. FORMACIÓN X REGIONAL'!$FT$11:$FT$43,0,0)</f>
        <v>0.18959078885949898</v>
      </c>
    </row>
    <row r="83" spans="2:12" x14ac:dyDescent="0.55000000000000004">
      <c r="B83" s="33" t="s">
        <v>202</v>
      </c>
      <c r="C83" s="111">
        <f>_xlfn.XLOOKUP($C$11,'5. FORMACIÓN X CTROS'!$C$11:$C$128,'5. FORMACIÓN X CTROS'!$FW$11:$FW$128,0,0)</f>
        <v>2390</v>
      </c>
      <c r="D83" s="111">
        <f>_xlfn.XLOOKUP($C$11,'5. FORMACIÓN X CTROS'!$C$11:$C$128,'5. FORMACIÓN X CTROS'!$FX$11:$FX$128,0,0)</f>
        <v>340</v>
      </c>
      <c r="E83" s="92">
        <f>_xlfn.XLOOKUP($C$11,'5. FORMACIÓN X CTROS'!$C$11:$C$128,'5. FORMACIÓN X CTROS'!$FY$11:$FY$128,0,0)</f>
        <v>0.14225941422594143</v>
      </c>
      <c r="F83" s="56"/>
      <c r="I83" s="33" t="s">
        <v>202</v>
      </c>
      <c r="J83" s="111">
        <f>_xlfn.XLOOKUP($J$11,'4. FORMACIÓN X REGIONAL'!$A$11:$A$43,'4. FORMACIÓN X REGIONAL'!$FU$11:$FU$43,0,0)</f>
        <v>53533</v>
      </c>
      <c r="K83" s="111">
        <f>_xlfn.XLOOKUP($J$11,'4. FORMACIÓN X REGIONAL'!$A$11:$A$43,'4. FORMACIÓN X REGIONAL'!$FV$11:$FV$43,0,0)</f>
        <v>6153</v>
      </c>
      <c r="L83" s="92">
        <f>_xlfn.XLOOKUP($J$11,'4. FORMACIÓN X REGIONAL'!$A$11:$A$43,'4. FORMACIÓN X REGIONAL'!$FW$11:$FW$43,0,0)</f>
        <v>0.11493844918087909</v>
      </c>
    </row>
    <row r="84" spans="2:12" x14ac:dyDescent="0.55000000000000004">
      <c r="B84" s="33" t="s">
        <v>203</v>
      </c>
      <c r="C84" s="111">
        <f>_xlfn.XLOOKUP($C$11,'5. FORMACIÓN X CTROS'!$C$11:$C$128,'5. FORMACIÓN X CTROS'!$FZ$11:$FZ$128,0,0)</f>
        <v>18575</v>
      </c>
      <c r="D84" s="111">
        <f>_xlfn.XLOOKUP($C$11,'5. FORMACIÓN X CTROS'!$C$11:$C$128,'5. FORMACIÓN X CTROS'!$GA$11:$GA$128,0,0)</f>
        <v>2846</v>
      </c>
      <c r="E84" s="92">
        <f>_xlfn.XLOOKUP($C$11,'5. FORMACIÓN X CTROS'!$C$11:$C$128,'5. FORMACIÓN X CTROS'!$GB$11:$GB$128,0,0)</f>
        <v>0.15321668909825034</v>
      </c>
      <c r="F84" s="56"/>
      <c r="I84" s="33" t="s">
        <v>203</v>
      </c>
      <c r="J84" s="111">
        <f>_xlfn.XLOOKUP($J$11,'4. FORMACIÓN X REGIONAL'!$A$11:$A$43,'4. FORMACIÓN X REGIONAL'!$FX$11:$FX$43,0,0)</f>
        <v>333891</v>
      </c>
      <c r="K84" s="111">
        <f>_xlfn.XLOOKUP($J$11,'4. FORMACIÓN X REGIONAL'!$A$11:$A$43,'4. FORMACIÓN X REGIONAL'!$FY$11:$FY$43,0,0)</f>
        <v>79119</v>
      </c>
      <c r="L84" s="92">
        <f>_xlfn.XLOOKUP($J$11,'4. FORMACIÓN X REGIONAL'!$A$11:$A$43,'4. FORMACIÓN X REGIONAL'!$FZ$11:$FZ$43,0,0)</f>
        <v>0.23696056497479717</v>
      </c>
    </row>
    <row r="85" spans="2:12" x14ac:dyDescent="0.55000000000000004">
      <c r="B85" s="33" t="s">
        <v>204</v>
      </c>
      <c r="C85" s="111">
        <f>_xlfn.XLOOKUP($C$11,'5. FORMACIÓN X CTROS'!$C$11:$C$128,'5. FORMACIÓN X CTROS'!$GC$11:$GC$128,0,0)</f>
        <v>20965</v>
      </c>
      <c r="D85" s="111">
        <f>_xlfn.XLOOKUP($C$11,'5. FORMACIÓN X CTROS'!$C$11:$C$128,'5. FORMACIÓN X CTROS'!$GD$11:$GD$128,0,0)</f>
        <v>3186</v>
      </c>
      <c r="E85" s="92">
        <f>_xlfn.XLOOKUP($C$11,'5. FORMACIÓN X CTROS'!$C$11:$C$128,'5. FORMACIÓN X CTROS'!$GE$11:$GE$128,0,0)</f>
        <v>0.15196756498926783</v>
      </c>
      <c r="F85" s="56"/>
      <c r="I85" s="33" t="s">
        <v>204</v>
      </c>
      <c r="J85" s="111">
        <f>_xlfn.XLOOKUP($J$11,'4. FORMACIÓN X REGIONAL'!$A$11:$A$43,'4. FORMACIÓN X REGIONAL'!$GA$11:$GA$43,0,0)</f>
        <v>387424</v>
      </c>
      <c r="K85" s="111">
        <f>_xlfn.XLOOKUP($J$11,'4. FORMACIÓN X REGIONAL'!$A$11:$A$43,'4. FORMACIÓN X REGIONAL'!$GB$11:$GB$43,0,0)</f>
        <v>85272</v>
      </c>
      <c r="L85" s="92">
        <f>_xlfn.XLOOKUP($J$11,'4. FORMACIÓN X REGIONAL'!$A$11:$A$43,'4. FORMACIÓN X REGIONAL'!$GC$11:$GC$43,0,0)</f>
        <v>0.22009994218220863</v>
      </c>
    </row>
    <row r="86" spans="2:12" x14ac:dyDescent="0.55000000000000004">
      <c r="B86" s="33" t="s">
        <v>205</v>
      </c>
      <c r="C86" s="111">
        <f>_xlfn.XLOOKUP($C$11,'5. FORMACIÓN X CTROS'!$C$11:$C$128,'5. FORMACIÓN X CTROS'!$GF$11:$GF$128,0,0)</f>
        <v>741</v>
      </c>
      <c r="D86" s="111">
        <f>_xlfn.XLOOKUP($C$11,'5. FORMACIÓN X CTROS'!$C$11:$C$128,'5. FORMACIÓN X CTROS'!$GG$11:$GG$128,0,0)</f>
        <v>0</v>
      </c>
      <c r="E86" s="105">
        <f>_xlfn.XLOOKUP($C$11,'5. FORMACIÓN X CTROS'!$C$11:$C$128,'5. FORMACIÓN X CTROS'!$GH$11:$GH$128,0,0)</f>
        <v>0</v>
      </c>
      <c r="F86" s="56"/>
      <c r="I86" s="33" t="s">
        <v>205</v>
      </c>
      <c r="J86" s="111">
        <f>_xlfn.XLOOKUP($J$11,'4. FORMACIÓN X REGIONAL'!$A$11:$A$43,'4. FORMACIÓN X REGIONAL'!$GD$11:$GD$43,0,0)</f>
        <v>19193</v>
      </c>
      <c r="K86" s="111">
        <f>_xlfn.XLOOKUP($J$11,'4. FORMACIÓN X REGIONAL'!$A$11:$A$43,'4. FORMACIÓN X REGIONAL'!$GE$11:$GE$43,0,0)</f>
        <v>66</v>
      </c>
      <c r="L86" s="105">
        <f>_xlfn.XLOOKUP($J$11,'4. FORMACIÓN X REGIONAL'!$A$11:$A$43,'4. FORMACIÓN X REGIONAL'!$GF$11:$GF$43,0,0)</f>
        <v>3.4387537122909395E-3</v>
      </c>
    </row>
    <row r="87" spans="2:12" x14ac:dyDescent="0.55000000000000004">
      <c r="B87" s="33" t="s">
        <v>207</v>
      </c>
      <c r="C87" s="111">
        <f>_xlfn.XLOOKUP($C$11,'5. FORMACIÓN X CTROS'!$C$11:$C$128,'5. FORMACIÓN X CTROS'!$GI$11:$GI$128,0,0)</f>
        <v>2189</v>
      </c>
      <c r="D87" s="111">
        <f>_xlfn.XLOOKUP($C$11,'5. FORMACIÓN X CTROS'!$C$11:$C$128,'5. FORMACIÓN X CTROS'!$GJ$11:$GJ$128,0,0)</f>
        <v>355</v>
      </c>
      <c r="E87" s="105">
        <f>_xlfn.XLOOKUP($C$11,'5. FORMACIÓN X CTROS'!$C$11:$C$128,'5. FORMACIÓN X CTROS'!$GK$11:$GK$128,0,0)</f>
        <v>0.16217450890817725</v>
      </c>
      <c r="F87" s="56"/>
      <c r="I87" s="33" t="s">
        <v>207</v>
      </c>
      <c r="J87" s="111">
        <f>_xlfn.XLOOKUP($J$11,'4. FORMACIÓN X REGIONAL'!$A$11:$A$43,'4. FORMACIÓN X REGIONAL'!$GG$11:$GG$43,0,0)</f>
        <v>64933</v>
      </c>
      <c r="K87" s="111">
        <f>_xlfn.XLOOKUP($J$11,'4. FORMACIÓN X REGIONAL'!$A$11:$A$43,'4. FORMACIÓN X REGIONAL'!$GH$11:$GH$43,0,0)</f>
        <v>11414</v>
      </c>
      <c r="L87" s="105">
        <f>_xlfn.XLOOKUP($J$11,'4. FORMACIÓN X REGIONAL'!$A$11:$A$43,'4. FORMACIÓN X REGIONAL'!$GI$11:$GI$43,0,0)</f>
        <v>0.17578118984183697</v>
      </c>
    </row>
    <row r="88" spans="2:12" x14ac:dyDescent="0.55000000000000004">
      <c r="B88" s="33" t="s">
        <v>402</v>
      </c>
      <c r="C88" s="111">
        <f>_xlfn.XLOOKUP($C$11,'5. FORMACIÓN X CTROS'!$C$11:$C$128,'5. FORMACIÓN X CTROS'!$GL$11:$GL$128,0,0)</f>
        <v>137</v>
      </c>
      <c r="D88" s="111">
        <f>_xlfn.XLOOKUP($C$11,'5. FORMACIÓN X CTROS'!$C$11:$C$128,'5. FORMACIÓN X CTROS'!$GM$11:$GM$128,0,0)</f>
        <v>59</v>
      </c>
      <c r="E88" s="105">
        <f>_xlfn.XLOOKUP($C$11,'5. FORMACIÓN X CTROS'!$C$11:$C$128,'5. FORMACIÓN X CTROS'!$GN$11:$GN$128,0,0)</f>
        <v>0.43065693430656932</v>
      </c>
      <c r="F88" s="56"/>
      <c r="I88" s="33" t="s">
        <v>402</v>
      </c>
      <c r="J88" s="111">
        <f>_xlfn.XLOOKUP($J$11,'4. FORMACIÓN X REGIONAL'!$A$11:$A$43,'4. FORMACIÓN X REGIONAL'!$GJ$11:$GJ$43,0,0)</f>
        <v>4295</v>
      </c>
      <c r="K88" s="111">
        <f>_xlfn.XLOOKUP($J$11,'4. FORMACIÓN X REGIONAL'!$A$11:$A$43,'4. FORMACIÓN X REGIONAL'!$GK$11:$GK$43,0,0)</f>
        <v>1246</v>
      </c>
      <c r="L88" s="105">
        <f>_xlfn.XLOOKUP($J$11,'4. FORMACIÓN X REGIONAL'!$A$11:$A$43,'4. FORMACIÓN X REGIONAL'!$GL$11:$GL$43,0,0)</f>
        <v>0.290104772991851</v>
      </c>
    </row>
    <row r="90" spans="2:12" ht="14.7" thickBot="1" x14ac:dyDescent="0.6"/>
    <row r="91" spans="2:12" ht="21.6" thickBot="1" x14ac:dyDescent="0.6">
      <c r="B91" s="398" t="s">
        <v>342</v>
      </c>
      <c r="C91" s="399" t="s">
        <v>303</v>
      </c>
      <c r="D91" s="400" t="s">
        <v>415</v>
      </c>
      <c r="E91" s="401" t="s">
        <v>416</v>
      </c>
      <c r="I91" s="276" t="s">
        <v>342</v>
      </c>
      <c r="J91" s="278" t="s">
        <v>303</v>
      </c>
      <c r="K91" s="279" t="s">
        <v>415</v>
      </c>
      <c r="L91" s="280" t="s">
        <v>416</v>
      </c>
    </row>
    <row r="92" spans="2:12" x14ac:dyDescent="0.55000000000000004">
      <c r="B92" s="33" t="s">
        <v>212</v>
      </c>
      <c r="C92" s="103">
        <f>_xlfn.XLOOKUP($C$11,'7. SNFT X CTROS'!$C$9:$C$126,'7. SNFT X CTROS'!$E$9:$E$126,0)</f>
        <v>120</v>
      </c>
      <c r="D92" s="103">
        <f>_xlfn.XLOOKUP($C$11,'7. SNFT X CTROS'!$C$9:$C$126,'7. SNFT X CTROS'!$F$9:$F$126,0)</f>
        <v>160</v>
      </c>
      <c r="E92" s="92">
        <f>_xlfn.XLOOKUP($C$11,'7. SNFT X CTROS'!$C$9:$C$126,'7. SNFT X CTROS'!$G$9:$G$126,0)</f>
        <v>1.3333333333333333</v>
      </c>
      <c r="F92" s="56"/>
      <c r="I92" s="33" t="s">
        <v>212</v>
      </c>
      <c r="J92" s="103">
        <f>_xlfn.XLOOKUP($J$11,'6. SNFT X REG'!$A$9:$A$41,'6. SNFT X REG'!$C$9:$C$41,0,0)</f>
        <v>8031</v>
      </c>
      <c r="K92" s="103">
        <f>_xlfn.XLOOKUP($J$11,'6. SNFT X REG'!$A$9:$A$41,'6. SNFT X REG'!$D$9:$D$41,0,0)</f>
        <v>2785</v>
      </c>
      <c r="L92" s="92">
        <f>_xlfn.XLOOKUP($J$11,'6. SNFT X REG'!$A$9:$A$41,'6. SNFT X REG'!$E$9:$E$41,0,0)</f>
        <v>0.34678122276179801</v>
      </c>
    </row>
    <row r="93" spans="2:12" x14ac:dyDescent="0.55000000000000004">
      <c r="B93" s="33" t="s">
        <v>383</v>
      </c>
      <c r="C93" s="103">
        <f>_xlfn.XLOOKUP($C$11,'7. SNFT X CTROS'!$C$9:$C$126,'7. SNFT X CTROS'!$H$9:$H$126,0)</f>
        <v>34</v>
      </c>
      <c r="D93" s="103">
        <f>_xlfn.XLOOKUP($C$11,'7. SNFT X CTROS'!$C$9:$C$126,'7. SNFT X CTROS'!$I$9:$I$126,0)</f>
        <v>34</v>
      </c>
      <c r="E93" s="92">
        <f>_xlfn.XLOOKUP($C$11,'7. SNFT X CTROS'!$C$9:$C$126,'7. SNFT X CTROS'!$J$9:$J$126,0)</f>
        <v>1</v>
      </c>
      <c r="F93" s="56"/>
      <c r="I93" s="33" t="s">
        <v>384</v>
      </c>
      <c r="J93" s="103">
        <f>_xlfn.XLOOKUP($J$11,'6. SNFT X REG'!$A$9:$A$41,'6. SNFT X REG'!$F$9:$F$41,0,0)</f>
        <v>3659</v>
      </c>
      <c r="K93" s="103">
        <f>_xlfn.XLOOKUP($J$11,'6. SNFT X REG'!$A$9:$A$41,'6. SNFT X REG'!$G$9:$G$41,0,0)</f>
        <v>1117</v>
      </c>
      <c r="L93" s="92">
        <f>_xlfn.XLOOKUP($J$11,'6. SNFT X REG'!$A$9:$A$41,'6. SNFT X REG'!$H$9:$H$41,0,0)</f>
        <v>0.30527466520907354</v>
      </c>
    </row>
    <row r="94" spans="2:12" ht="14.7" thickBot="1" x14ac:dyDescent="0.6">
      <c r="B94" s="402" t="s">
        <v>213</v>
      </c>
      <c r="C94" s="403">
        <f>_xlfn.XLOOKUP($C$11,'7. SNFT X CTROS'!$C$9:$C$126,'7. SNFT X CTROS'!$K$9:$K$126,0)</f>
        <v>1648</v>
      </c>
      <c r="D94" s="403">
        <f>_xlfn.XLOOKUP($C$11,'7. SNFT X CTROS'!$C$9:$C$126,'7. SNFT X CTROS'!$L$9:$L$126,0)</f>
        <v>673</v>
      </c>
      <c r="E94" s="404">
        <f>_xlfn.XLOOKUP($C$11,'7. SNFT X CTROS'!$C$9:$C$126,'7. SNFT X CTROS'!$M$9:$M$126,0)</f>
        <v>0.408373786407767</v>
      </c>
      <c r="F94" s="56"/>
      <c r="I94" s="33" t="s">
        <v>213</v>
      </c>
      <c r="J94" s="103">
        <f>_xlfn.XLOOKUP($J$11,'6. SNFT X REG'!$A$9:$A$41,'6. SNFT X REG'!$I$9:$I$41,0,0)</f>
        <v>23334</v>
      </c>
      <c r="K94" s="103">
        <f>_xlfn.XLOOKUP($J$11,'6. SNFT X REG'!$A$9:$A$41,'6. SNFT X REG'!$J$9:$J$41,0,0)</f>
        <v>6234</v>
      </c>
      <c r="L94" s="92">
        <f>_xlfn.XLOOKUP($J$11,'6. SNFT X REG'!$A$9:$A$41,'6. SNFT X REG'!$K$9:$K$41,0,0)</f>
        <v>0.26716379532013373</v>
      </c>
    </row>
    <row r="95" spans="2:12" ht="20.100000000000001" customHeight="1" thickBot="1" x14ac:dyDescent="0.75">
      <c r="B95" s="405" t="s">
        <v>684</v>
      </c>
      <c r="C95" s="406">
        <f>_xlfn.XLOOKUP($C$11,'7. SNFT X CTROS'!$C$9:$C$126,'7. SNFT X CTROS'!$N$9:$N$126,0)</f>
        <v>1802</v>
      </c>
      <c r="D95" s="406">
        <f>_xlfn.XLOOKUP($C$11,'7. SNFT X CTROS'!$C$9:$C$126,'7. SNFT X CTROS'!$O$9:$O$126,0)</f>
        <v>867</v>
      </c>
      <c r="E95" s="407">
        <f>_xlfn.XLOOKUP($C$11,'7. SNFT X CTROS'!$C$9:$C$126,'7. SNFT X CTROS'!$P$9:$P$126,0)</f>
        <v>0.48113207547169812</v>
      </c>
      <c r="F95" s="196"/>
      <c r="G95" s="277"/>
      <c r="H95" s="277"/>
      <c r="I95" s="212" t="s">
        <v>214</v>
      </c>
      <c r="J95" s="239">
        <f>_xlfn.XLOOKUP($J$11,'6. SNFT X REG'!$A$9:$A$41,'6. SNFT X REG'!$L$9:$L$41,0,0)</f>
        <v>35024</v>
      </c>
      <c r="K95" s="239">
        <f>_xlfn.XLOOKUP($J$11,'6. SNFT X REG'!$A$9:$A$41,'6. SNFT X REG'!$M$9:$M$41,0,0)</f>
        <v>10136</v>
      </c>
      <c r="L95" s="345">
        <f>_xlfn.XLOOKUP($J$11,'6. SNFT X REG'!$A$9:$A$41,'6. SNFT X REG'!$N$9:$N$41,0,0)</f>
        <v>0.2894015532206487</v>
      </c>
    </row>
    <row r="96" spans="2:12" ht="18" customHeight="1" x14ac:dyDescent="0.6">
      <c r="B96" s="408" t="s">
        <v>11</v>
      </c>
      <c r="C96" s="409">
        <f>_xlfn.XLOOKUP($C$11,'7. SNFT X CTROS'!$C$9:$C$126,'7. SNFT X CTROS'!$Q$9:$Q$126,0)</f>
        <v>2342</v>
      </c>
      <c r="D96" s="409">
        <f>_xlfn.XLOOKUP($C$11,'7. SNFT X CTROS'!$C$9:$C$126,'7. SNFT X CTROS'!$R$9:$R$126,0)</f>
        <v>919</v>
      </c>
      <c r="E96" s="410">
        <f>_xlfn.XLOOKUP($C$11,'7. SNFT X CTROS'!$C$9:$C$126,'7. SNFT X CTROS'!$S$9:$S$126,0)</f>
        <v>0.39239965841161401</v>
      </c>
      <c r="F96" s="204"/>
      <c r="G96" s="243"/>
      <c r="H96" s="243"/>
      <c r="I96" s="206" t="s">
        <v>11</v>
      </c>
      <c r="J96" s="252">
        <f>_xlfn.XLOOKUP($J$11,'6. SNFT X REG'!$A$9:$A$41,'6. SNFT X REG'!$O$9:$O$41,0,0)</f>
        <v>37063</v>
      </c>
      <c r="K96" s="252">
        <f>_xlfn.XLOOKUP($J$11,'6. SNFT X REG'!$A$9:$A$41,'6. SNFT X REG'!$P$9:$P$41,0,0)</f>
        <v>12381</v>
      </c>
      <c r="L96" s="164">
        <f>_xlfn.XLOOKUP($J$11,'6. SNFT X REG'!$A$9:$A$41,'6. SNFT X REG'!$Q$9:$Q$41,0,0)</f>
        <v>0.3340528289668942</v>
      </c>
    </row>
    <row r="97" spans="2:12" ht="18" customHeight="1" x14ac:dyDescent="0.6">
      <c r="B97" s="411" t="s">
        <v>12</v>
      </c>
      <c r="C97" s="252">
        <f>_xlfn.XLOOKUP($C$11,'7. SNFT X CTROS'!$C$9:$C$126,'7. SNFT X CTROS'!$T$9:$T$126,0)</f>
        <v>1916</v>
      </c>
      <c r="D97" s="252">
        <f>_xlfn.XLOOKUP($C$11,'7. SNFT X CTROS'!$C$9:$C$126,'7. SNFT X CTROS'!$U$9:$U$126,0)</f>
        <v>455</v>
      </c>
      <c r="E97" s="355">
        <f>_xlfn.XLOOKUP($C$11,'7. SNFT X CTROS'!$C$9:$C$126,'7. SNFT X CTROS'!$V$9:$V$126,0)</f>
        <v>0.23747390396659707</v>
      </c>
      <c r="F97" s="204"/>
      <c r="G97" s="243"/>
      <c r="H97" s="243"/>
      <c r="I97" s="206" t="s">
        <v>12</v>
      </c>
      <c r="J97" s="252">
        <f>_xlfn.XLOOKUP($J$11,'6. SNFT X REG'!$A$9:$A$41,'6. SNFT X REG'!$R$9:$R$41,0,0)</f>
        <v>31518</v>
      </c>
      <c r="K97" s="252">
        <f>_xlfn.XLOOKUP($J$11,'6. SNFT X REG'!$A$9:$A$41,'6. SNFT X REG'!$S$9:$S$41,0,0)</f>
        <v>8105</v>
      </c>
      <c r="L97" s="164">
        <f>_xlfn.XLOOKUP($J$11,'6. SNFT X REG'!$A$9:$A$41,'6. SNFT X REG'!$T$9:$T$41,0,0)</f>
        <v>0.25715464179199188</v>
      </c>
    </row>
    <row r="98" spans="2:12" ht="18" customHeight="1" x14ac:dyDescent="0.6">
      <c r="B98" s="411" t="s">
        <v>13</v>
      </c>
      <c r="C98" s="252">
        <f>_xlfn.XLOOKUP($C$11,'7. SNFT X CTROS'!$C$9:$C$126,'7. SNFT X CTROS'!$W$9:$W$126,0)</f>
        <v>1680</v>
      </c>
      <c r="D98" s="252">
        <f>_xlfn.XLOOKUP($C$11,'7. SNFT X CTROS'!$C$9:$C$126,'7. SNFT X CTROS'!$X$9:$X$126,0)</f>
        <v>425</v>
      </c>
      <c r="E98" s="355">
        <f>_xlfn.XLOOKUP($C$11,'7. SNFT X CTROS'!$C$9:$C$126,'7. SNFT X CTROS'!$Y$9:$Y$126,0)</f>
        <v>0.25297619047619047</v>
      </c>
      <c r="F98" s="204"/>
      <c r="G98" s="243"/>
      <c r="H98" s="243"/>
      <c r="I98" s="206" t="s">
        <v>13</v>
      </c>
      <c r="J98" s="252">
        <f>_xlfn.XLOOKUP($J$11,'6. SNFT X REG'!$A$9:$A$41,'6. SNFT X REG'!$U$9:$U$41,0,0)</f>
        <v>29886</v>
      </c>
      <c r="K98" s="252">
        <f>_xlfn.XLOOKUP($J$11,'6. SNFT X REG'!$A$9:$A$41,'6. SNFT X REG'!$V$9:$V$41,0,0)</f>
        <v>6814</v>
      </c>
      <c r="L98" s="164">
        <f>_xlfn.XLOOKUP($J$11,'6. SNFT X REG'!$A$9:$A$41,'6. SNFT X REG'!$W$9:$W$41,0,0)</f>
        <v>0.22799973231613466</v>
      </c>
    </row>
    <row r="99" spans="2:12" ht="18" customHeight="1" x14ac:dyDescent="0.6">
      <c r="B99" s="411" t="s">
        <v>14</v>
      </c>
      <c r="C99" s="252">
        <f>_xlfn.XLOOKUP($C$11,'7. SNFT X CTROS'!$C$9:$C$126,'7. SNFT X CTROS'!$Z$9:$Z$126,0)</f>
        <v>6</v>
      </c>
      <c r="D99" s="252">
        <f>_xlfn.XLOOKUP($C$11,'7. SNFT X CTROS'!$C$9:$C$126,'7. SNFT X CTROS'!$AA$9:$AA$126,0)</f>
        <v>1</v>
      </c>
      <c r="E99" s="412">
        <f>_xlfn.XLOOKUP($C$11,'7. SNFT X CTROS'!$C$9:$C$126,'7. SNFT X CTROS'!$AB$9:$AB$126,0)</f>
        <v>0.16666666666666666</v>
      </c>
      <c r="F99" s="204"/>
      <c r="G99" s="243"/>
      <c r="H99" s="243"/>
      <c r="I99" s="206" t="s">
        <v>14</v>
      </c>
      <c r="J99" s="252">
        <f>_xlfn.XLOOKUP($J$11,'6. SNFT X REG'!$A$9:$A$41,'6. SNFT X REG'!$X$9:$X$41,0,0)</f>
        <v>141</v>
      </c>
      <c r="K99" s="252">
        <f>_xlfn.XLOOKUP($J$11,'6. SNFT X REG'!$A$9:$A$41,'6. SNFT X REG'!$Y$9:$Y$41,0,0)</f>
        <v>29</v>
      </c>
      <c r="L99" s="264">
        <f>_xlfn.XLOOKUP($J$11,'6. SNFT X REG'!$A$9:$A$41,'6. SNFT X REG'!$Z$9:$Z$41,0,0)</f>
        <v>0.20567375886524822</v>
      </c>
    </row>
    <row r="100" spans="2:12" ht="18" customHeight="1" x14ac:dyDescent="0.6">
      <c r="B100" s="411" t="s">
        <v>15</v>
      </c>
      <c r="C100" s="252">
        <f>_xlfn.XLOOKUP($C$11,'7. SNFT X CTROS'!$C$9:$C$126,'7. SNFT X CTROS'!$AC$9:$AC$126,0)</f>
        <v>12</v>
      </c>
      <c r="D100" s="252">
        <f>_xlfn.XLOOKUP($C$11,'7. SNFT X CTROS'!$C$9:$C$126,'7. SNFT X CTROS'!$AD$9:$AD$126,0)</f>
        <v>0</v>
      </c>
      <c r="E100" s="412">
        <f>_xlfn.XLOOKUP($C$11,'7. SNFT X CTROS'!$C$9:$C$126,'7. SNFT X CTROS'!$AE$9:$AE$126,0)</f>
        <v>0</v>
      </c>
      <c r="F100" s="204"/>
      <c r="G100" s="243"/>
      <c r="H100" s="243"/>
      <c r="I100" s="206" t="s">
        <v>15</v>
      </c>
      <c r="J100" s="252">
        <f>_xlfn.XLOOKUP($J$11,'6. SNFT X REG'!$A$9:$A$41,'6. SNFT X REG'!$AA$9:$AA$41,0)</f>
        <v>65</v>
      </c>
      <c r="K100" s="252">
        <f>_xlfn.XLOOKUP($J$11,'6. SNFT X REG'!$A$9:$A$41,'6. SNFT X REG'!$AB$9:$AB$41,0)</f>
        <v>0</v>
      </c>
      <c r="L100" s="264">
        <f>_xlfn.XLOOKUP($J$11,'6. SNFT X REG'!$A$9:$A$41,'6. SNFT X REG'!$AC$9:$AC$41,0)</f>
        <v>0</v>
      </c>
    </row>
    <row r="101" spans="2:12" ht="18" customHeight="1" thickBot="1" x14ac:dyDescent="0.65">
      <c r="B101" s="413" t="s">
        <v>218</v>
      </c>
      <c r="C101" s="414">
        <f>_xlfn.XLOOKUP($C$11,'7. SNFT X CTROS'!$C$9:$C$126,'7. SNFT X CTROS'!$AF$9:$AF$126,0)</f>
        <v>8</v>
      </c>
      <c r="D101" s="414">
        <f>_xlfn.XLOOKUP($C$11,'7. SNFT X CTROS'!$C$9:$C$126,'7. SNFT X CTROS'!$AG$9:$AG$126,0)</f>
        <v>2</v>
      </c>
      <c r="E101" s="415">
        <f>_xlfn.XLOOKUP($C$11,'7. SNFT X CTROS'!$C$9:$C$126,'7. SNFT X CTROS'!$AH$9:$AH$126,0)</f>
        <v>0.25</v>
      </c>
      <c r="F101" s="204"/>
      <c r="G101" s="243"/>
      <c r="H101" s="243"/>
      <c r="I101" s="206" t="s">
        <v>218</v>
      </c>
      <c r="J101" s="252">
        <f>_xlfn.XLOOKUP($J$11,'6. SNFT X REG'!$A$9:$A$41,'6. SNFT X REG'!$AD$9:$AD$41,0,0)</f>
        <v>48</v>
      </c>
      <c r="K101" s="252">
        <f>_xlfn.XLOOKUP($J$11,'6. SNFT X REG'!$A$9:$A$41,'6. SNFT X REG'!$AE$9:$AE$41,0,0)</f>
        <v>12</v>
      </c>
      <c r="L101" s="264">
        <f>_xlfn.XLOOKUP($J$11,'6. SNFT X REG'!$A$9:$A$41,'6. SNFT X REG'!$AF$9:$AF$41,0,0)</f>
        <v>0.25</v>
      </c>
    </row>
    <row r="102" spans="2:12" x14ac:dyDescent="0.55000000000000004">
      <c r="F102" s="56"/>
    </row>
    <row r="105" spans="2:12" ht="34.5" x14ac:dyDescent="0.55000000000000004">
      <c r="B105" s="171" t="s">
        <v>691</v>
      </c>
      <c r="C105" s="126" t="s">
        <v>303</v>
      </c>
      <c r="D105" s="125" t="s">
        <v>415</v>
      </c>
      <c r="E105" s="126" t="s">
        <v>416</v>
      </c>
      <c r="I105" s="171" t="s">
        <v>691</v>
      </c>
      <c r="J105" s="126" t="s">
        <v>303</v>
      </c>
      <c r="K105" s="125" t="s">
        <v>415</v>
      </c>
      <c r="L105" s="126" t="s">
        <v>416</v>
      </c>
    </row>
    <row r="106" spans="2:12" x14ac:dyDescent="0.55000000000000004">
      <c r="B106" s="33" t="s">
        <v>344</v>
      </c>
      <c r="C106" s="104">
        <f>_xlfn.XLOOKUP($C$11,'9. DETE X CTROS '!$C$11:$C$128,'9. DETE X CTROS '!$E$11:$E$128,0)</f>
        <v>2518</v>
      </c>
      <c r="D106" s="104">
        <f>_xlfn.XLOOKUP($C$11,'9. DETE X CTROS '!$C$11:$C$128,'9. DETE X CTROS '!$F$11:$F$128,0)</f>
        <v>4199</v>
      </c>
      <c r="E106" s="105">
        <f>_xlfn.XLOOKUP($C$11,'9. DETE X CTROS '!$C$11:$C$128,'9. DETE X CTROS '!$G$11:$G$128,0)</f>
        <v>1.6675933280381254</v>
      </c>
      <c r="F106" s="56"/>
      <c r="I106" s="33" t="s">
        <v>344</v>
      </c>
      <c r="J106" s="104">
        <f>_xlfn.XLOOKUP($J$11,'8. DETE X REGIONAL'!$A$11:$A$43,'8. DETE X REGIONAL'!$C$11:$C$43,0,0)</f>
        <v>72651</v>
      </c>
      <c r="K106" s="104">
        <f>_xlfn.XLOOKUP($J$11,'8. DETE X REGIONAL'!$A$11:$A$43,'8. DETE X REGIONAL'!$D$11:$D$43,0,0)</f>
        <v>84511</v>
      </c>
      <c r="L106" s="105">
        <f>_xlfn.XLOOKUP($J$11,'8. DETE X REGIONAL'!$A$11:$A$43,'8. DETE X REGIONAL'!$E$11:$E$43,0,0)</f>
        <v>1.1632462044569243</v>
      </c>
    </row>
    <row r="107" spans="2:12" x14ac:dyDescent="0.55000000000000004">
      <c r="B107" s="33" t="s">
        <v>228</v>
      </c>
      <c r="C107" s="104">
        <f>_xlfn.XLOOKUP($C$11,'9. DETE X CTROS '!$C$11:$C$128,'9. DETE X CTROS '!$H$11:$H$128,0)</f>
        <v>755</v>
      </c>
      <c r="D107" s="104">
        <f>_xlfn.XLOOKUP($C$11,'9. DETE X CTROS '!$C$11:$C$128,'9. DETE X CTROS '!$I$11:$I$128,0)</f>
        <v>192</v>
      </c>
      <c r="E107" s="105">
        <f>_xlfn.XLOOKUP($C$11,'9. DETE X CTROS '!$C$11:$C$128,'9. DETE X CTROS '!$J$11:$J$128,0)</f>
        <v>0.2543046357615894</v>
      </c>
      <c r="F107" s="56"/>
      <c r="I107" s="33" t="s">
        <v>228</v>
      </c>
      <c r="J107" s="104">
        <f>_xlfn.XLOOKUP($J$11,'8. DETE X REGIONAL'!$A$11:$A$43,'8. DETE X REGIONAL'!$F$11:$F$43,0,0)</f>
        <v>11845</v>
      </c>
      <c r="K107" s="104">
        <f>_xlfn.XLOOKUP($J$11,'8. DETE X REGIONAL'!$A$11:$A$43,'8. DETE X REGIONAL'!$G$11:$G$43,0,0)</f>
        <v>3726</v>
      </c>
      <c r="L107" s="105">
        <f>_xlfn.XLOOKUP($J$11,'8. DETE X REGIONAL'!$A$11:$A$43,'8. DETE X REGIONAL'!$H$11:$H$43,0,0)</f>
        <v>0.31456310679611649</v>
      </c>
    </row>
    <row r="108" spans="2:12" x14ac:dyDescent="0.55000000000000004">
      <c r="B108" s="116" t="s">
        <v>345</v>
      </c>
      <c r="C108" s="117">
        <f>_xlfn.XLOOKUP($C$11,'9. DETE X CTROS '!$C$11:$C$128,'9. DETE X CTROS '!$K$11:$K$128,0)</f>
        <v>3273</v>
      </c>
      <c r="D108" s="117">
        <f>_xlfn.XLOOKUP($C$11,'9. DETE X CTROS '!$C$11:$C$128,'9. DETE X CTROS '!$L$11:$L$128,0)</f>
        <v>4391</v>
      </c>
      <c r="E108" s="118">
        <f>_xlfn.XLOOKUP($C$11,'9. DETE X CTROS '!$C$11:$C$128,'9. DETE X CTROS '!$M$11:$M$128,0)</f>
        <v>1.3415826458906202</v>
      </c>
      <c r="F108" s="56"/>
      <c r="I108" s="159" t="s">
        <v>345</v>
      </c>
      <c r="J108" s="172">
        <f>_xlfn.XLOOKUP($J$11,'8. DETE X REGIONAL'!$A$11:$A$43,'8. DETE X REGIONAL'!$I$11:$I$43,0,0)</f>
        <v>84496</v>
      </c>
      <c r="K108" s="173">
        <f>_xlfn.XLOOKUP($J$11,'8. DETE X REGIONAL'!$A$11:$A$43,'8. DETE X REGIONAL'!$J$11:$J$43,0,0)</f>
        <v>88237</v>
      </c>
      <c r="L108" s="174">
        <f>_xlfn.XLOOKUP($J$11,'8. DETE X REGIONAL'!$A$11:$A$43,'8. DETE X REGIONAL'!$K$11:$K$43,0,0)</f>
        <v>1.0442742851732627</v>
      </c>
    </row>
    <row r="109" spans="2:12" x14ac:dyDescent="0.55000000000000004">
      <c r="B109" s="33" t="s">
        <v>230</v>
      </c>
      <c r="C109" s="104">
        <f>_xlfn.XLOOKUP($C$11,'9. DETE X CTROS '!$C$11:$C$128,'9. DETE X CTROS '!$N$11:$N$128,0)</f>
        <v>7342</v>
      </c>
      <c r="D109" s="104">
        <f>_xlfn.XLOOKUP($C$11,'9. DETE X CTROS '!$C$11:$C$128,'9. DETE X CTROS '!$O$11:$O$128,0)</f>
        <v>7640</v>
      </c>
      <c r="E109" s="105">
        <f>_xlfn.XLOOKUP($C$11,'9. DETE X CTROS '!$C$11:$C$128,'9. DETE X CTROS '!$P$11:$P$128,0)</f>
        <v>1.0405883955325523</v>
      </c>
      <c r="F109" s="56"/>
      <c r="I109" s="33" t="s">
        <v>230</v>
      </c>
      <c r="J109" s="104">
        <f>_xlfn.XLOOKUP($J$11,'8. DETE X REGIONAL'!$A$11:$A$43,'8. DETE X REGIONAL'!$L$11:$L$43,0,0)</f>
        <v>147631</v>
      </c>
      <c r="K109" s="104">
        <f>_xlfn.XLOOKUP($J$11,'8. DETE X REGIONAL'!$A$11:$A$43,'8. DETE X REGIONAL'!$M$11:$M$43,0,0)</f>
        <v>63466</v>
      </c>
      <c r="L109" s="105">
        <f>_xlfn.XLOOKUP($J$11,'8. DETE X REGIONAL'!$A$11:$A$43,'8. DETE X REGIONAL'!$N$11:$N$43,0,0)</f>
        <v>0.42989616002059189</v>
      </c>
    </row>
    <row r="110" spans="2:12" x14ac:dyDescent="0.55000000000000004">
      <c r="B110" s="159" t="s">
        <v>231</v>
      </c>
      <c r="C110" s="172">
        <f>_xlfn.XLOOKUP($C$11,'9. DETE X CTROS '!$C$11:$C$128,'9. DETE X CTROS '!$Q$11:$Q$128,0)</f>
        <v>10615</v>
      </c>
      <c r="D110" s="173">
        <f>_xlfn.XLOOKUP($C$11,'9. DETE X CTROS '!$C$11:$C$128,'9. DETE X CTROS '!$R$11:$R$128,0)</f>
        <v>12031</v>
      </c>
      <c r="E110" s="174">
        <f>_xlfn.XLOOKUP($C$11,'9. DETE X CTROS '!$C$11:$C$128,'9. DETE X CTROS '!$S$11:$S$128,0)</f>
        <v>1.1333961375412152</v>
      </c>
      <c r="F110" s="56"/>
      <c r="I110" s="159" t="s">
        <v>231</v>
      </c>
      <c r="J110" s="172">
        <f>_xlfn.XLOOKUP($J$11,'8. DETE X REGIONAL'!$A$11:$A$43,'8. DETE X REGIONAL'!$O$11:$O$43,0,0)</f>
        <v>232127</v>
      </c>
      <c r="K110" s="173">
        <f>_xlfn.XLOOKUP($J$11,'8. DETE X REGIONAL'!$A$11:$A$43,'8. DETE X REGIONAL'!$P$11:$P$43,0,0)</f>
        <v>151703</v>
      </c>
      <c r="L110" s="174">
        <f>_xlfn.XLOOKUP($J$11,'8. DETE X REGIONAL'!$A$11:$A$43,'8. DETE X REGIONAL'!$Q$11:$Q$43,0,0)</f>
        <v>0.65353448758653665</v>
      </c>
    </row>
    <row r="111" spans="2:12" ht="14.7" thickBot="1" x14ac:dyDescent="0.6"/>
    <row r="112" spans="2:12" ht="21.6" thickBot="1" x14ac:dyDescent="0.9">
      <c r="B112" s="384" t="s">
        <v>346</v>
      </c>
      <c r="C112" s="283" t="s">
        <v>303</v>
      </c>
      <c r="D112" s="377" t="s">
        <v>415</v>
      </c>
      <c r="E112" s="284" t="s">
        <v>416</v>
      </c>
      <c r="I112" s="384" t="s">
        <v>346</v>
      </c>
      <c r="J112" s="283" t="s">
        <v>303</v>
      </c>
      <c r="K112" s="377" t="s">
        <v>415</v>
      </c>
      <c r="L112" s="284" t="s">
        <v>416</v>
      </c>
    </row>
    <row r="113" spans="2:12" x14ac:dyDescent="0.55000000000000004">
      <c r="B113" s="385" t="s">
        <v>232</v>
      </c>
      <c r="C113" s="374">
        <f>_xlfn.XLOOKUP($C$11,'9. DETE X CTROS '!$C$11:$C$128,'9. DETE X CTROS '!$T$11:$T$128,0)</f>
        <v>101</v>
      </c>
      <c r="D113" s="374">
        <f>_xlfn.XLOOKUP($C$11,'9. DETE X CTROS '!$C$11:$C$128,'9. DETE X CTROS '!$U$11:$U$128,0)</f>
        <v>16</v>
      </c>
      <c r="E113" s="386">
        <f>_xlfn.XLOOKUP($C$11,'9. DETE X CTROS '!$C$11:$C$128,'9. DETE X CTROS '!$V$11:$V$128,0)</f>
        <v>0.15841584158415842</v>
      </c>
      <c r="F113" s="56"/>
      <c r="I113" s="385" t="s">
        <v>232</v>
      </c>
      <c r="J113" s="374">
        <f>_xlfn.XLOOKUP($J$11,'8. DETE X REGIONAL'!$A$11:$A$43,'8. DETE X REGIONAL'!$R$11:$R$43,0,0)</f>
        <v>5757</v>
      </c>
      <c r="K113" s="374">
        <f>_xlfn.XLOOKUP($J$11,'8. DETE X REGIONAL'!$A$11:$A$43,'8. DETE X REGIONAL'!$S$11:$S$43,0,0)</f>
        <v>1560</v>
      </c>
      <c r="L113" s="386">
        <f>_xlfn.XLOOKUP($J$11,'8. DETE X REGIONAL'!$A$11:$A$43,'8. DETE X REGIONAL'!$T$11:$T$43,0,0)</f>
        <v>0.2709744658676394</v>
      </c>
    </row>
    <row r="114" spans="2:12" x14ac:dyDescent="0.55000000000000004">
      <c r="B114" s="256" t="s">
        <v>233</v>
      </c>
      <c r="C114" s="103">
        <f>_xlfn.XLOOKUP($C$11,'9. DETE X CTROS '!$C$11:$C$128,'9. DETE X CTROS '!$W$11:$W$128,0)</f>
        <v>116</v>
      </c>
      <c r="D114" s="103">
        <f>_xlfn.XLOOKUP($C$11,'9. DETE X CTROS '!$C$11:$C$128,'9. DETE X CTROS '!$X$11:$X$128,0)</f>
        <v>22</v>
      </c>
      <c r="E114" s="112">
        <f>_xlfn.XLOOKUP($C$11,'9. DETE X CTROS '!$C$11:$C$128,'9. DETE X CTROS '!$Y$11:$Y$128,0)</f>
        <v>0.18965517241379309</v>
      </c>
      <c r="F114" s="56"/>
      <c r="I114" s="256" t="s">
        <v>233</v>
      </c>
      <c r="J114" s="103">
        <f>_xlfn.XLOOKUP($J$11,'8. DETE X REGIONAL'!$A$11:$A$43,'8. DETE X REGIONAL'!$U$11:$U$43,0,0)</f>
        <v>2127</v>
      </c>
      <c r="K114" s="103">
        <f>_xlfn.XLOOKUP($J$11,'8. DETE X REGIONAL'!$A$11:$A$43,'8. DETE X REGIONAL'!$V$11:$V$43,0,0)</f>
        <v>794</v>
      </c>
      <c r="L114" s="112">
        <f>_xlfn.XLOOKUP($J$11,'8. DETE X REGIONAL'!$A$11:$A$43,'8. DETE X REGIONAL'!$W$11:$W$43,0,0)</f>
        <v>0.37329572167371883</v>
      </c>
    </row>
    <row r="115" spans="2:12" x14ac:dyDescent="0.55000000000000004">
      <c r="B115" s="256" t="s">
        <v>234</v>
      </c>
      <c r="C115" s="103">
        <f>_xlfn.XLOOKUP($C$11,'9. DETE X CTROS '!$C$11:$C$128,'9. DETE X CTROS '!$Z$11:$Z$128,0)</f>
        <v>111</v>
      </c>
      <c r="D115" s="103">
        <f>_xlfn.XLOOKUP($C$11,'9. DETE X CTROS '!$C$11:$C$128,'9. DETE X CTROS '!$AA$11:$AA$128,0)</f>
        <v>161</v>
      </c>
      <c r="E115" s="112">
        <f>_xlfn.XLOOKUP($C$11,'9. DETE X CTROS '!$C$11:$C$128,'9. DETE X CTROS '!$AB$11:$AB$128,0)</f>
        <v>1.4504504504504505</v>
      </c>
      <c r="F115" s="56"/>
      <c r="I115" s="256" t="s">
        <v>234</v>
      </c>
      <c r="J115" s="103">
        <f>_xlfn.XLOOKUP($J$11,'8. DETE X REGIONAL'!$A$11:$A$43,'8. DETE X REGIONAL'!$X$11:$X$43,0,0)</f>
        <v>1473</v>
      </c>
      <c r="K115" s="103">
        <f>_xlfn.XLOOKUP($J$11,'8. DETE X REGIONAL'!$A$11:$A$43,'8. DETE X REGIONAL'!$Y$11:$Y$43,0,0)</f>
        <v>770</v>
      </c>
      <c r="L115" s="112">
        <f>_xlfn.XLOOKUP($J$11,'8. DETE X REGIONAL'!$A$11:$A$43,'8. DETE X REGIONAL'!$Z$11:$Z$43,0,0)</f>
        <v>0.52274270196877126</v>
      </c>
    </row>
    <row r="116" spans="2:12" x14ac:dyDescent="0.55000000000000004">
      <c r="B116" s="256" t="s">
        <v>235</v>
      </c>
      <c r="C116" s="103">
        <f>_xlfn.XLOOKUP($C$11,'9. DETE X CTROS '!$C$11:$C$128,'9. DETE X CTROS '!$AC$11:$AC$128,0)</f>
        <v>5436</v>
      </c>
      <c r="D116" s="103">
        <f>_xlfn.XLOOKUP($C$11,'9. DETE X CTROS '!$C$11:$C$128,'9. DETE X CTROS '!$AD$11:$AD$128,0)</f>
        <v>6502</v>
      </c>
      <c r="E116" s="112">
        <f>_xlfn.XLOOKUP($C$11,'9. DETE X CTROS '!$C$11:$C$128,'9. DETE X CTROS '!$AE$11:$AE$128,0)</f>
        <v>1.1961000735835172</v>
      </c>
      <c r="F116" s="56"/>
      <c r="I116" s="256" t="s">
        <v>235</v>
      </c>
      <c r="J116" s="103">
        <f>_xlfn.XLOOKUP($J$11,'8. DETE X REGIONAL'!$A$11:$A$43,'8. DETE X REGIONAL'!$AA$11:$AA$43,0,0)</f>
        <v>73029</v>
      </c>
      <c r="K116" s="103">
        <f>_xlfn.XLOOKUP($J$11,'8. DETE X REGIONAL'!$A$11:$A$43,'8. DETE X REGIONAL'!$AB$11:$AB$43,0,0)</f>
        <v>33864</v>
      </c>
      <c r="L116" s="112">
        <f>_xlfn.XLOOKUP($J$11,'8. DETE X REGIONAL'!$A$11:$A$43,'8. DETE X REGIONAL'!$AC$11:$AC$43,0,0)</f>
        <v>0.46370619890728343</v>
      </c>
    </row>
    <row r="117" spans="2:12" x14ac:dyDescent="0.55000000000000004">
      <c r="B117" s="256" t="s">
        <v>236</v>
      </c>
      <c r="C117" s="103">
        <f>_xlfn.XLOOKUP($C$11,'9. DETE X CTROS '!$C$11:$C$128,'9. DETE X CTROS '!$AF$11:$AF$128,0)</f>
        <v>4</v>
      </c>
      <c r="D117" s="103">
        <f>_xlfn.XLOOKUP($C$11,'9. DETE X CTROS '!$C$11:$C$128,'9. DETE X CTROS '!$AG$11:$AG$128,0)</f>
        <v>1</v>
      </c>
      <c r="E117" s="112">
        <f>_xlfn.XLOOKUP($C$11,'9. DETE X CTROS '!$C$11:$C$128,'9. DETE X CTROS '!$AH$11:$AH$128,0)</f>
        <v>0.25</v>
      </c>
      <c r="F117" s="56"/>
      <c r="I117" s="256" t="s">
        <v>236</v>
      </c>
      <c r="J117" s="103">
        <f>_xlfn.XLOOKUP($J$11,'8. DETE X REGIONAL'!$A$11:$A$43,'8. DETE X REGIONAL'!$AD$11:$AD$43,0,0)</f>
        <v>360</v>
      </c>
      <c r="K117" s="103">
        <f>_xlfn.XLOOKUP($J$11,'8. DETE X REGIONAL'!$A$11:$A$43,'8. DETE X REGIONAL'!$AE$11:$AE$43,0,0)</f>
        <v>225</v>
      </c>
      <c r="L117" s="112">
        <f>_xlfn.XLOOKUP($J$11,'8. DETE X REGIONAL'!$A$11:$A$43,'8. DETE X REGIONAL'!$AF$11:$AF$43,0,0)</f>
        <v>0.625</v>
      </c>
    </row>
    <row r="118" spans="2:12" x14ac:dyDescent="0.55000000000000004">
      <c r="B118" s="256" t="s">
        <v>237</v>
      </c>
      <c r="C118" s="103">
        <f>_xlfn.XLOOKUP($C$11,'9. DETE X CTROS '!$C$11:$C$128,'9. DETE X CTROS '!$AI$11:$AI$128,0)</f>
        <v>459</v>
      </c>
      <c r="D118" s="103">
        <f>_xlfn.XLOOKUP($C$11,'9. DETE X CTROS '!$C$11:$C$128,'9. DETE X CTROS '!$AJ$11:$AJ$128,0)</f>
        <v>86</v>
      </c>
      <c r="E118" s="112">
        <f>_xlfn.XLOOKUP($C$11,'9. DETE X CTROS '!$C$11:$C$128,'9. DETE X CTROS '!$AK$11:$AK$128,0)</f>
        <v>0.18736383442265794</v>
      </c>
      <c r="F118" s="56"/>
      <c r="I118" s="256" t="s">
        <v>237</v>
      </c>
      <c r="J118" s="103">
        <f>_xlfn.XLOOKUP($J$11,'8. DETE X REGIONAL'!$A$11:$A$43,'8. DETE X REGIONAL'!$AG$11:$AG$43,0,0)</f>
        <v>38721</v>
      </c>
      <c r="K118" s="103">
        <f>_xlfn.XLOOKUP($J$11,'8. DETE X REGIONAL'!$A$11:$A$43,'8. DETE X REGIONAL'!$AH$11:$AH$43,0,0)</f>
        <v>11201</v>
      </c>
      <c r="L118" s="112">
        <f>_xlfn.XLOOKUP($J$11,'8. DETE X REGIONAL'!$A$11:$A$43,'8. DETE X REGIONAL'!$AI$11:$AI$43,0,0)</f>
        <v>0.28927455385966272</v>
      </c>
    </row>
    <row r="119" spans="2:12" x14ac:dyDescent="0.55000000000000004">
      <c r="B119" s="256" t="s">
        <v>238</v>
      </c>
      <c r="C119" s="103">
        <f>_xlfn.XLOOKUP($C$11,'9. DETE X CTROS '!$C$11:$C$128,'9. DETE X CTROS '!$AL$11:$AL$128,0)</f>
        <v>9</v>
      </c>
      <c r="D119" s="103">
        <f>_xlfn.XLOOKUP($C$11,'9. DETE X CTROS '!$C$11:$C$128,'9. DETE X CTROS '!$AM$11:$AM$128,0)</f>
        <v>6</v>
      </c>
      <c r="E119" s="112">
        <f>_xlfn.XLOOKUP($C$11,'9. DETE X CTROS '!$C$11:$C$128,'9. DETE X CTROS '!$AN$11:$AN$128,0)</f>
        <v>0.66666666666666663</v>
      </c>
      <c r="F119" s="56"/>
      <c r="I119" s="256" t="s">
        <v>238</v>
      </c>
      <c r="J119" s="103">
        <f>_xlfn.XLOOKUP($J$11,'8. DETE X REGIONAL'!$A$11:$A$43,'8. DETE X REGIONAL'!$AJ$11:$AJ$43,0,0)</f>
        <v>750</v>
      </c>
      <c r="K119" s="103">
        <f>_xlfn.XLOOKUP($J$11,'8. DETE X REGIONAL'!$A$11:$A$43,'8. DETE X REGIONAL'!$AK$11:$AK$43,0,0)</f>
        <v>241</v>
      </c>
      <c r="L119" s="112">
        <f>_xlfn.XLOOKUP($J$11,'8. DETE X REGIONAL'!$A$11:$A$43,'8. DETE X REGIONAL'!$AL$11:$AL$43,0,0)</f>
        <v>0.32133333333333336</v>
      </c>
    </row>
    <row r="120" spans="2:12" x14ac:dyDescent="0.55000000000000004">
      <c r="B120" s="256" t="s">
        <v>239</v>
      </c>
      <c r="C120" s="103">
        <f>_xlfn.XLOOKUP($C$11,'9. DETE X CTROS '!$C$11:$C$128,'9. DETE X CTROS '!$AO$11:$AO$128,0)</f>
        <v>85</v>
      </c>
      <c r="D120" s="103">
        <f>_xlfn.XLOOKUP($C$11,'9. DETE X CTROS '!$C$11:$C$128,'9. DETE X CTROS '!$AP$11:$AP$128,0)</f>
        <v>34</v>
      </c>
      <c r="E120" s="112">
        <f>_xlfn.XLOOKUP($C$11,'9. DETE X CTROS '!$C$11:$C$128,'9. DETE X CTROS '!$AQ$11:$AQ$128,0)</f>
        <v>0.4</v>
      </c>
      <c r="F120" s="56"/>
      <c r="I120" s="256" t="s">
        <v>239</v>
      </c>
      <c r="J120" s="103">
        <f>_xlfn.XLOOKUP($J$11,'8. DETE X REGIONAL'!$A$11:$A$43,'8. DETE X REGIONAL'!$AM$11:$AM$43,0,0)</f>
        <v>4245</v>
      </c>
      <c r="K120" s="103">
        <f>_xlfn.XLOOKUP($J$11,'8. DETE X REGIONAL'!$A$11:$A$43,'8. DETE X REGIONAL'!$AN$11:$AN$43,0,0)</f>
        <v>1292</v>
      </c>
      <c r="L120" s="112">
        <f>_xlfn.XLOOKUP($J$11,'8. DETE X REGIONAL'!$A$11:$A$43,'8. DETE X REGIONAL'!$AO$11:$AO$43,0,0)</f>
        <v>0.30435806831566548</v>
      </c>
    </row>
    <row r="121" spans="2:12" x14ac:dyDescent="0.55000000000000004">
      <c r="B121" s="256" t="s">
        <v>240</v>
      </c>
      <c r="C121" s="103">
        <f>_xlfn.XLOOKUP($C$11,'9. DETE X CTROS '!$C$11:$C$128,'9. DETE X CTROS '!$AR$11:$AR$128,0)</f>
        <v>0</v>
      </c>
      <c r="D121" s="103">
        <f>_xlfn.XLOOKUP($C$11,'9. DETE X CTROS '!$C$11:$C$128,'9. DETE X CTROS '!$AS$11:$AS$128,0)</f>
        <v>1</v>
      </c>
      <c r="E121" s="112" t="str">
        <f>_xlfn.XLOOKUP($C$11,'9. DETE X CTROS '!$C$11:$C$128,'9. DETE X CTROS '!$AT$11:$AT$128,0)</f>
        <v>N/A</v>
      </c>
      <c r="F121" s="56"/>
      <c r="I121" s="256" t="s">
        <v>240</v>
      </c>
      <c r="J121" s="103">
        <f>_xlfn.XLOOKUP($J$11,'8. DETE X REGIONAL'!$A$11:$A$43,'8. DETE X REGIONAL'!$AP$11:$AP$43,0,0)</f>
        <v>0</v>
      </c>
      <c r="K121" s="103">
        <f>_xlfn.XLOOKUP($J$11,'8. DETE X REGIONAL'!$A$11:$A$43,'8. DETE X REGIONAL'!$AQ$11:$AQ$43,0,0)</f>
        <v>46</v>
      </c>
      <c r="L121" s="112" t="str">
        <f>_xlfn.XLOOKUP($J$11,'8. DETE X REGIONAL'!$A$11:$A$43,'8. DETE X REGIONAL'!$AR$11:$AR$43,0,0)</f>
        <v>N/A</v>
      </c>
    </row>
    <row r="122" spans="2:12" x14ac:dyDescent="0.55000000000000004">
      <c r="B122" s="256" t="s">
        <v>241</v>
      </c>
      <c r="C122" s="103">
        <f>_xlfn.XLOOKUP($C$11,'9. DETE X CTROS '!$C$11:$C$128,'9. DETE X CTROS '!$AU$11:$AU$128,0)</f>
        <v>0</v>
      </c>
      <c r="D122" s="103">
        <f>_xlfn.XLOOKUP($C$11,'9. DETE X CTROS '!$C$11:$C$128,'9. DETE X CTROS '!$AV$11:$AV$128,0)</f>
        <v>0</v>
      </c>
      <c r="E122" s="112" t="str">
        <f>_xlfn.XLOOKUP($C$11,'9. DETE X CTROS '!$C$11:$C$128,'9. DETE X CTROS '!$AW$11:$AW$128,0)</f>
        <v>N/A</v>
      </c>
      <c r="F122" s="56"/>
      <c r="I122" s="256" t="s">
        <v>241</v>
      </c>
      <c r="J122" s="103">
        <f>_xlfn.XLOOKUP($J$11,'8. DETE X REGIONAL'!$A$11:$A$43,'8. DETE X REGIONAL'!$AS$11:$AS$43,0,0)</f>
        <v>0</v>
      </c>
      <c r="K122" s="103">
        <f>_xlfn.XLOOKUP($J$11,'8. DETE X REGIONAL'!$A$11:$A$43,'8. DETE X REGIONAL'!$AT$11:$AT$43,0,0)</f>
        <v>8</v>
      </c>
      <c r="L122" s="112" t="str">
        <f>_xlfn.XLOOKUP($J$11,'8. DETE X REGIONAL'!$A$11:$A$43,'8. DETE X REGIONAL'!$AU$11:$AU$43,0,0)</f>
        <v>N/A</v>
      </c>
    </row>
    <row r="123" spans="2:12" x14ac:dyDescent="0.55000000000000004">
      <c r="B123" s="256" t="s">
        <v>347</v>
      </c>
      <c r="C123" s="103">
        <f>_xlfn.XLOOKUP($C$11,'9. DETE X CTROS '!$C$11:$C$128,'9. DETE X CTROS '!$AX$11:$AX$128,0)</f>
        <v>9</v>
      </c>
      <c r="D123" s="103">
        <f>_xlfn.XLOOKUP($C$11,'9. DETE X CTROS '!$C$11:$C$128,'9. DETE X CTROS '!$AY$11:$AY$128,0)</f>
        <v>39</v>
      </c>
      <c r="E123" s="112">
        <f>_xlfn.XLOOKUP($C$11,'9. DETE X CTROS '!$C$11:$C$128,'9. DETE X CTROS '!$AZ$11:$AZ$128,0)</f>
        <v>4.333333333333333</v>
      </c>
      <c r="F123" s="56"/>
      <c r="I123" s="256" t="s">
        <v>347</v>
      </c>
      <c r="J123" s="103">
        <f>_xlfn.XLOOKUP($J$11,'8. DETE X REGIONAL'!$A$11:$A$43,'8. DETE X REGIONAL'!$AV$11:$AV$43,0,0)</f>
        <v>229</v>
      </c>
      <c r="K123" s="103">
        <f>_xlfn.XLOOKUP($J$11,'8. DETE X REGIONAL'!$A$11:$A$43,'8. DETE X REGIONAL'!$AW$11:$AW$43,0,0)</f>
        <v>133</v>
      </c>
      <c r="L123" s="112">
        <f>_xlfn.XLOOKUP($J$11,'8. DETE X REGIONAL'!$A$11:$A$43,'8. DETE X REGIONAL'!$AX$11:$AX$43,0,0)</f>
        <v>0.58078602620087338</v>
      </c>
    </row>
    <row r="124" spans="2:12" x14ac:dyDescent="0.55000000000000004">
      <c r="B124" s="256" t="s">
        <v>243</v>
      </c>
      <c r="C124" s="103">
        <f>_xlfn.XLOOKUP($C$11,'9. DETE X CTROS '!$C$11:$C$128,'9. DETE X CTROS '!$BA$11:$BA$128,0)</f>
        <v>47</v>
      </c>
      <c r="D124" s="103">
        <f>_xlfn.XLOOKUP($C$11,'9. DETE X CTROS '!$C$11:$C$128,'9. DETE X CTROS '!$BB$11:$BB$128,0)</f>
        <v>8</v>
      </c>
      <c r="E124" s="112">
        <f>_xlfn.XLOOKUP($C$11,'9. DETE X CTROS '!$C$11:$C$128,'9. DETE X CTROS '!$BC$11:$BC$128,0)</f>
        <v>0.1702127659574468</v>
      </c>
      <c r="F124" s="56"/>
      <c r="I124" s="256" t="s">
        <v>243</v>
      </c>
      <c r="J124" s="103">
        <f>_xlfn.XLOOKUP($J$11,'8. DETE X REGIONAL'!$A$11:$A$43,'8. DETE X REGIONAL'!$AY$11:$AY$43,0,0)</f>
        <v>5692</v>
      </c>
      <c r="K124" s="103">
        <f>_xlfn.XLOOKUP($J$11,'8. DETE X REGIONAL'!$A$11:$A$43,'8. DETE X REGIONAL'!$AZ$11:$AZ$43,0,0)</f>
        <v>4454</v>
      </c>
      <c r="L124" s="112">
        <f>_xlfn.XLOOKUP($J$11,'8. DETE X REGIONAL'!$A$11:$A$43,'8. DETE X REGIONAL'!$BA$11:$BA$43,0,0)</f>
        <v>0.78250175685172174</v>
      </c>
    </row>
    <row r="125" spans="2:12" x14ac:dyDescent="0.55000000000000004">
      <c r="B125" s="256" t="s">
        <v>244</v>
      </c>
      <c r="C125" s="103">
        <f>_xlfn.XLOOKUP($C$11,'9. DETE X CTROS '!$C$11:$C$128,'9. DETE X CTROS '!$BD$11:$BD$128,0)</f>
        <v>965</v>
      </c>
      <c r="D125" s="103">
        <f>_xlfn.XLOOKUP($C$11,'9. DETE X CTROS '!$C$11:$C$128,'9. DETE X CTROS '!$BE$11:$BE$128,0)</f>
        <v>748</v>
      </c>
      <c r="E125" s="112">
        <f>_xlfn.XLOOKUP($C$11,'9. DETE X CTROS '!$C$11:$C$128,'9. DETE X CTROS '!$BF$11:$BF$128,0)</f>
        <v>0.77512953367875648</v>
      </c>
      <c r="F125" s="56"/>
      <c r="I125" s="256" t="s">
        <v>244</v>
      </c>
      <c r="J125" s="103">
        <f>_xlfn.XLOOKUP($J$11,'8. DETE X REGIONAL'!$A$11:$A$43,'8. DETE X REGIONAL'!$BB$11:$BB$43,0,0)</f>
        <v>15248</v>
      </c>
      <c r="K125" s="103">
        <f>_xlfn.XLOOKUP($J$11,'8. DETE X REGIONAL'!$A$11:$A$43,'8. DETE X REGIONAL'!$BC$11:$BC$43,0,0)</f>
        <v>8184</v>
      </c>
      <c r="L125" s="112">
        <f>_xlfn.XLOOKUP($J$11,'8. DETE X REGIONAL'!$A$11:$A$43,'8. DETE X REGIONAL'!$BD$11:$BD$43,0,0)</f>
        <v>0.53672612801678909</v>
      </c>
    </row>
    <row r="126" spans="2:12" ht="14.7" thickBot="1" x14ac:dyDescent="0.6">
      <c r="B126" s="260" t="s">
        <v>245</v>
      </c>
      <c r="C126" s="209">
        <f>_xlfn.XLOOKUP($C$11,'9. DETE X CTROS '!$C$11:$C$128,'9. DETE X CTROS '!$BG$11:$BG$128,0)</f>
        <v>0</v>
      </c>
      <c r="D126" s="209">
        <f>_xlfn.XLOOKUP($C$11,'9. DETE X CTROS '!$C$11:$C$128,'9. DETE X CTROS '!$BH$11:$BH$128,0)</f>
        <v>0</v>
      </c>
      <c r="E126" s="197" t="str">
        <f>_xlfn.XLOOKUP($C$11,'9. DETE X CTROS '!$C$11:$C$128,'9. DETE X CTROS '!$BI$11:$BI$128,0)</f>
        <v>N/A</v>
      </c>
      <c r="F126" s="56"/>
      <c r="I126" s="260" t="s">
        <v>245</v>
      </c>
      <c r="J126" s="209">
        <f>_xlfn.XLOOKUP($J$11,'8. DETE X REGIONAL'!$A$11:$A$43,'8. DETE X REGIONAL'!$BE$11:$BE$43,0,0)</f>
        <v>0</v>
      </c>
      <c r="K126" s="209">
        <f>_xlfn.XLOOKUP($J$11,'8. DETE X REGIONAL'!$A$11:$A$43,'8. DETE X REGIONAL'!$BF$11:$BF$43,0,0)</f>
        <v>0</v>
      </c>
      <c r="L126" s="197" t="str">
        <f>_xlfn.XLOOKUP($J$11,'8. DETE X REGIONAL'!$A$11:$A$43,'8. DETE X REGIONAL'!$BG$11:$BG$43,0,0)</f>
        <v>N/A</v>
      </c>
    </row>
    <row r="127" spans="2:12" ht="14.7" thickBot="1" x14ac:dyDescent="0.6"/>
    <row r="128" spans="2:12" ht="21.6" thickBot="1" x14ac:dyDescent="0.9">
      <c r="B128" s="387" t="s">
        <v>348</v>
      </c>
      <c r="C128" s="283" t="s">
        <v>303</v>
      </c>
      <c r="D128" s="377" t="s">
        <v>415</v>
      </c>
      <c r="E128" s="284" t="s">
        <v>416</v>
      </c>
      <c r="I128" s="165" t="s">
        <v>406</v>
      </c>
      <c r="J128" s="126" t="s">
        <v>303</v>
      </c>
      <c r="K128" s="125" t="s">
        <v>415</v>
      </c>
      <c r="L128" s="126" t="s">
        <v>416</v>
      </c>
    </row>
    <row r="129" spans="2:12" x14ac:dyDescent="0.55000000000000004">
      <c r="B129" s="385" t="s">
        <v>253</v>
      </c>
      <c r="C129" s="374">
        <f>_xlfn.XLOOKUP($C$11,'9. DETE X CTROS '!$C$11:$C$128,'9. DETE X CTROS '!$BJ$11:$BJ$128,0)</f>
        <v>5</v>
      </c>
      <c r="D129" s="374">
        <f>_xlfn.XLOOKUP($C$11,'9. DETE X CTROS '!$C$11:$C$128,'9. DETE X CTROS '!$BK$11:$BK$128,0)</f>
        <v>2</v>
      </c>
      <c r="E129" s="386">
        <f>_xlfn.XLOOKUP($C$11,'9. DETE X CTROS '!$C$11:$C$128,'9. DETE X CTROS '!$BL$11:$BL$128,0)</f>
        <v>0.4</v>
      </c>
      <c r="I129" s="33" t="s">
        <v>414</v>
      </c>
      <c r="J129" s="103">
        <f>_xlfn.XLOOKUP($J$11,'8. DETE X REGIONAL'!$A$11:$A$43,'8. DETE X REGIONAL'!$BH$11:$BH$43,0,0)</f>
        <v>125161</v>
      </c>
      <c r="K129" s="103">
        <f>_xlfn.XLOOKUP($J$11,'8. DETE X REGIONAL'!$A$11:$A$43,'8. DETE X REGIONAL'!$BI$11:$BI$43,0,0)</f>
        <v>46933</v>
      </c>
      <c r="L129" s="203">
        <f>_xlfn.XLOOKUP($J$11,'8. DETE X REGIONAL'!$A$11:$A$43,'8. DETE X REGIONAL'!$BJ$11:$BJ$43,0,0)</f>
        <v>0.37498102444052062</v>
      </c>
    </row>
    <row r="130" spans="2:12" ht="14.7" thickBot="1" x14ac:dyDescent="0.6">
      <c r="B130" s="260" t="s">
        <v>254</v>
      </c>
      <c r="C130" s="209">
        <f>_xlfn.XLOOKUP($C$11,'9. DETE X CTROS '!$C$11:$C$128,'9. DETE X CTROS '!$BM$11:$BM$128,0)</f>
        <v>6</v>
      </c>
      <c r="D130" s="209">
        <f>_xlfn.XLOOKUP($C$11,'9. DETE X CTROS '!$C$11:$C$128,'9. DETE X CTROS '!$BN$11:$BN$128,0)</f>
        <v>1</v>
      </c>
      <c r="E130" s="197">
        <f>_xlfn.XLOOKUP($C$11,'9. DETE X CTROS '!$C$11:$C$128,'9. DETE X CTROS '!$BO$11:$BO$128,0)</f>
        <v>0.16666666666666666</v>
      </c>
      <c r="I130" s="33" t="s">
        <v>413</v>
      </c>
      <c r="J130" s="103">
        <f>_xlfn.XLOOKUP($J$11,'8. DETE X REGIONAL'!$A$11:$A$43,'8. DETE X REGIONAL'!$BK$11:$BK$43,0,0)</f>
        <v>88896</v>
      </c>
      <c r="K130" s="103">
        <f>_xlfn.XLOOKUP($J$11,'8. DETE X REGIONAL'!$A$11:$A$43,'8. DETE X REGIONAL'!$BL$11:$BL$43,0,0)</f>
        <v>44030</v>
      </c>
      <c r="L130" s="203">
        <f>_xlfn.XLOOKUP($J$11,'8. DETE X REGIONAL'!$A$11:$A$43,'8. DETE X REGIONAL'!$BM$11:$BM$43,0,0)</f>
        <v>0.49529787616990639</v>
      </c>
    </row>
    <row r="131" spans="2:12" ht="14.7" thickBot="1" x14ac:dyDescent="0.6">
      <c r="I131" s="33" t="s">
        <v>410</v>
      </c>
      <c r="J131" s="103">
        <f>_xlfn.XLOOKUP($J$11,'8. DETE X REGIONAL'!$A$11:$A$43,'8. DETE X REGIONAL'!$BN$11:$BN$43,0,0)</f>
        <v>31835</v>
      </c>
      <c r="K131" s="103">
        <f>_xlfn.XLOOKUP($J$11,'8. DETE X REGIONAL'!$A$11:$A$43,'8. DETE X REGIONAL'!$BO$11:$BO$43,0,0)</f>
        <v>13409</v>
      </c>
      <c r="L131" s="203">
        <f>_xlfn.XLOOKUP($J$11,'8. DETE X REGIONAL'!$A$11:$A$43,'8. DETE X REGIONAL'!$BP$11:$BP$43,0,0)</f>
        <v>0.42120307837286008</v>
      </c>
    </row>
    <row r="132" spans="2:12" ht="21.6" thickBot="1" x14ac:dyDescent="0.9">
      <c r="B132" s="416" t="s">
        <v>369</v>
      </c>
      <c r="C132" s="417" t="s">
        <v>303</v>
      </c>
      <c r="D132" s="215" t="s">
        <v>415</v>
      </c>
      <c r="E132" s="186" t="s">
        <v>416</v>
      </c>
      <c r="I132" s="33" t="s">
        <v>409</v>
      </c>
      <c r="J132" s="103">
        <f>_xlfn.XLOOKUP($J$11,'8. DETE X REGIONAL'!$A$11:$A$43,'8. DETE X REGIONAL'!$BQ$11:$BQ$43,0,0)</f>
        <v>24466</v>
      </c>
      <c r="K132" s="103">
        <f>_xlfn.XLOOKUP($J$11,'8. DETE X REGIONAL'!$A$11:$A$43,'8. DETE X REGIONAL'!$BR$11:$BR$43,0,0)</f>
        <v>15066</v>
      </c>
      <c r="L132" s="203">
        <f>_xlfn.XLOOKUP($J$11,'8. DETE X REGIONAL'!$A$11:$A$43,'8. DETE X REGIONAL'!$BS$11:$BS$43,0,0)</f>
        <v>0.61579334586773482</v>
      </c>
    </row>
    <row r="133" spans="2:12" x14ac:dyDescent="0.55000000000000004">
      <c r="B133" s="418" t="s">
        <v>367</v>
      </c>
      <c r="C133" s="419">
        <f>_xlfn.XLOOKUP($C$11,'11. DPRC X CTROS'!$C$8:$C$125,'11. DPRC X CTROS'!$E$8:$E$125,0)</f>
        <v>1669</v>
      </c>
      <c r="D133" s="419">
        <f>_xlfn.XLOOKUP($C$11,'11. DPRC X CTROS'!$C$8:$C$125,'11. DPRC X CTROS'!$F$8:$F$125,0)</f>
        <v>971</v>
      </c>
      <c r="E133" s="420">
        <f>_xlfn.XLOOKUP($C$11,'11. DPRC X CTROS'!$C$8:$C$125,'11. DPRC X CTROS'!$G$8:$G$125,0)</f>
        <v>0.58178550029958054</v>
      </c>
      <c r="F133" s="56"/>
      <c r="I133" s="33" t="s">
        <v>290</v>
      </c>
      <c r="J133" s="103">
        <f>_xlfn.XLOOKUP($J$11,'8. DETE X REGIONAL'!$A$11:$A$43,'8. DETE X REGIONAL'!$BT$11:$BT$43,0,0)</f>
        <v>56301</v>
      </c>
      <c r="K133" s="103">
        <f>_xlfn.XLOOKUP($J$11,'8. DETE X REGIONAL'!$A$11:$A$43,'8. DETE X REGIONAL'!$BU$11:$BU$43,0,0)</f>
        <v>28475</v>
      </c>
      <c r="L133" s="203">
        <f>_xlfn.XLOOKUP($J$11,'8. DETE X REGIONAL'!$A$11:$A$43,'8. DETE X REGIONAL'!$BV$11:$BV$43,0,0)</f>
        <v>0.50576366316761689</v>
      </c>
    </row>
    <row r="134" spans="2:12" ht="14.7" thickBot="1" x14ac:dyDescent="0.6">
      <c r="B134" s="260" t="s">
        <v>368</v>
      </c>
      <c r="C134" s="209">
        <f>_xlfn.XLOOKUP($C$11,'11. DPRC X CTROS'!$C$8:$C$125,'11. DPRC X CTROS'!$H$8:$H$125,0)</f>
        <v>82</v>
      </c>
      <c r="D134" s="209">
        <f>_xlfn.XLOOKUP($C$11,'11. DPRC X CTROS'!$C$8:$C$125,'11. DPRC X CTROS'!$I$8:$I$125,0)</f>
        <v>18</v>
      </c>
      <c r="E134" s="193">
        <f>_xlfn.XLOOKUP($C$11,'11. DPRC X CTROS'!$C$8:$C$125,'11. DPRC X CTROS'!$J$8:$J$125,0)</f>
        <v>0.21951219512195122</v>
      </c>
      <c r="F134" s="56"/>
      <c r="I134" s="33" t="s">
        <v>407</v>
      </c>
      <c r="J134" s="103">
        <f>_xlfn.XLOOKUP($J$11,'8. DETE X REGIONAL'!$A$11:$A$43,'8. DETE X REGIONAL'!$BW$11:$BW$43,0,0)</f>
        <v>90338</v>
      </c>
      <c r="K134" s="103">
        <f>_xlfn.XLOOKUP($J$11,'8. DETE X REGIONAL'!$A$11:$A$43,'8. DETE X REGIONAL'!$BX$11:$BX$43,0,0)</f>
        <v>53003</v>
      </c>
      <c r="L134" s="203">
        <f>_xlfn.XLOOKUP($J$11,'8. DETE X REGIONAL'!$A$11:$A$43,'8. DETE X REGIONAL'!$BY$11:$BY$43,0,0)</f>
        <v>0.58671876729615446</v>
      </c>
    </row>
    <row r="135" spans="2:12" x14ac:dyDescent="0.55000000000000004">
      <c r="I135" s="33" t="s">
        <v>408</v>
      </c>
      <c r="J135" s="103">
        <f>_xlfn.XLOOKUP($J$11,'8. DETE X REGIONAL'!$A$11:$A$43,'8. DETE X REGIONAL'!$BZ$11:$BZ$43,0,0)</f>
        <v>43386</v>
      </c>
      <c r="K135" s="103">
        <f>_xlfn.XLOOKUP($J$11,'8. DETE X REGIONAL'!$A$11:$A$43,'8. DETE X REGIONAL'!$CA$11:$CA$43,0,0)</f>
        <v>15359</v>
      </c>
      <c r="L135" s="203">
        <f>_xlfn.XLOOKUP($J$11,'8. DETE X REGIONAL'!$A$11:$A$43,'8. DETE X REGIONAL'!$CB$11:$CB$43,0,0)</f>
        <v>0.35400820541188399</v>
      </c>
    </row>
    <row r="136" spans="2:12" ht="14.7" thickBot="1" x14ac:dyDescent="0.6">
      <c r="I136" s="33" t="s">
        <v>411</v>
      </c>
      <c r="J136" s="103">
        <f>_xlfn.XLOOKUP($J$11,'8. DETE X REGIONAL'!$A$11:$A$43,'8. DETE X REGIONAL'!$CC$11:$CC$43,0,0)</f>
        <v>133724</v>
      </c>
      <c r="K136" s="103">
        <f>_xlfn.XLOOKUP($J$11,'8. DETE X REGIONAL'!$A$11:$A$43,'8. DETE X REGIONAL'!$CD$11:$CD$43,0,0)</f>
        <v>68362</v>
      </c>
      <c r="L136" s="203">
        <f>_xlfn.XLOOKUP($J$11,'8. DETE X REGIONAL'!$A$11:$A$43,'8. DETE X REGIONAL'!$CE$11:$CE$43,0,0)</f>
        <v>0.51121713379797196</v>
      </c>
    </row>
    <row r="137" spans="2:12" ht="21.3" x14ac:dyDescent="0.85">
      <c r="B137" s="226" t="s">
        <v>373</v>
      </c>
      <c r="C137" s="286" t="s">
        <v>303</v>
      </c>
      <c r="D137" s="287" t="s">
        <v>415</v>
      </c>
      <c r="E137" s="288" t="s">
        <v>416</v>
      </c>
      <c r="I137" s="33" t="s">
        <v>412</v>
      </c>
      <c r="J137" s="90">
        <f>_xlfn.XLOOKUP($J$11,'8. DETE X REGIONAL'!$A$11:$A$43,'8. DETE X REGIONAL'!$CF$11:$CF$43,0,0)</f>
        <v>0.63</v>
      </c>
      <c r="K137" s="181">
        <f>_xlfn.XLOOKUP($J$11,'8. DETE X REGIONAL'!$A$11:$A$43,'8. DETE X REGIONAL'!$CG$11:$CG$43,0,0)</f>
        <v>0.64671814671814676</v>
      </c>
      <c r="L137" s="106">
        <f>_xlfn.XLOOKUP($J$11,'8. DETE X REGIONAL'!$A$11:$A$43,'8. DETE X REGIONAL'!$CH$11:$CH$43,0,0)</f>
        <v>1.0265367408224553</v>
      </c>
    </row>
    <row r="138" spans="2:12" ht="14.7" thickBot="1" x14ac:dyDescent="0.6">
      <c r="B138" s="256" t="s">
        <v>374</v>
      </c>
      <c r="C138" s="104">
        <f>_xlfn.XLOOKUP($C$11,'14. PROYECCIÓN CUPOS FIC X CTRO'!$C$12:$C$129,'14. PROYECCIÓN CUPOS FIC X CTRO'!$G$12:$G$129,0)</f>
        <v>1701</v>
      </c>
      <c r="D138" s="104">
        <f>_xlfn.XLOOKUP($C$11,'14. PROYECCIÓN CUPOS FIC X CTRO'!$C$12:$C$129,'14. PROYECCIÓN CUPOS FIC X CTRO'!$H$12:$H$129,0)</f>
        <v>1124</v>
      </c>
      <c r="E138" s="112">
        <f>_xlfn.XLOOKUP($C$11,'14. PROYECCIÓN CUPOS FIC X CTRO'!$C$12:$C$129,'14. PROYECCIÓN CUPOS FIC X CTRO'!$I$12:$I$129,0)</f>
        <v>0.66078777189888305</v>
      </c>
      <c r="F138" s="56"/>
    </row>
    <row r="139" spans="2:12" ht="21.3" x14ac:dyDescent="0.85">
      <c r="B139" s="256" t="s">
        <v>375</v>
      </c>
      <c r="C139" s="104">
        <f>_xlfn.XLOOKUP($C$11,'14. PROYECCIÓN CUPOS FIC X CTRO'!$C$12:$C$129,'14. PROYECCIÓN CUPOS FIC X CTRO'!$L$12:$L$129,0)</f>
        <v>0</v>
      </c>
      <c r="D139" s="104">
        <f>_xlfn.XLOOKUP($C$11,'14. PROYECCIÓN CUPOS FIC X CTRO'!$C$12:$C$129,'14. PROYECCIÓN CUPOS FIC X CTRO'!$M$12:$M$129,0)</f>
        <v>0</v>
      </c>
      <c r="E139" s="112" t="str">
        <f>_xlfn.XLOOKUP($C$11,'14. PROYECCIÓN CUPOS FIC X CTRO'!$C$12:$C$129,'14. PROYECCIÓN CUPOS FIC X CTRO'!$N$12:$N$129,0)</f>
        <v>N/A</v>
      </c>
      <c r="F139" s="56"/>
      <c r="I139" s="226" t="s">
        <v>348</v>
      </c>
      <c r="J139" s="286" t="s">
        <v>303</v>
      </c>
      <c r="K139" s="287" t="s">
        <v>415</v>
      </c>
      <c r="L139" s="288" t="s">
        <v>416</v>
      </c>
    </row>
    <row r="140" spans="2:12" x14ac:dyDescent="0.55000000000000004">
      <c r="B140" s="256" t="s">
        <v>376</v>
      </c>
      <c r="C140" s="104">
        <f>_xlfn.XLOOKUP($C$11,'14. PROYECCIÓN CUPOS FIC X CTRO'!$C$12:$C$129,'14. PROYECCIÓN CUPOS FIC X CTRO'!$Q$12:$Q$129,0)</f>
        <v>1485</v>
      </c>
      <c r="D140" s="104">
        <f>_xlfn.XLOOKUP($C$11,'14. PROYECCIÓN CUPOS FIC X CTRO'!$C$12:$C$129,'14. PROYECCIÓN CUPOS FIC X CTRO'!$R$12:$R$129,0)</f>
        <v>577</v>
      </c>
      <c r="E140" s="112">
        <f>_xlfn.XLOOKUP($C$11,'14. PROYECCIÓN CUPOS FIC X CTRO'!$C$12:$C$129,'14. PROYECCIÓN CUPOS FIC X CTRO'!$S$12:$S$129,0)</f>
        <v>0.38855218855218854</v>
      </c>
      <c r="F140" s="56"/>
      <c r="I140" s="256" t="s">
        <v>253</v>
      </c>
      <c r="J140" s="103">
        <f>_xlfn.XLOOKUP($J$11,'8. DETE X REGIONAL'!$A$11:$A$43,'8. DETE X REGIONAL'!$DM$11:$DM$43,0,0)</f>
        <v>153</v>
      </c>
      <c r="K140" s="103">
        <f>_xlfn.XLOOKUP($J$11,'8. DETE X REGIONAL'!$A$11:$A$43,'8. DETE X REGIONAL'!$DN$11:$DN$43,0,0)</f>
        <v>63</v>
      </c>
      <c r="L140" s="112">
        <f>_xlfn.XLOOKUP($J$11,'8. DETE X REGIONAL'!$A$11:$A$43,'8. DETE X REGIONAL'!$DO$11:$DO$43,0,0)</f>
        <v>0.41176470588235292</v>
      </c>
    </row>
    <row r="141" spans="2:12" x14ac:dyDescent="0.55000000000000004">
      <c r="B141" s="250" t="s">
        <v>377</v>
      </c>
      <c r="C141" s="119">
        <f>_xlfn.XLOOKUP($C$11,'14. PROYECCIÓN CUPOS FIC X CTRO'!$C$12:$C$129,'14. PROYECCIÓN CUPOS FIC X CTRO'!$V$12:$V$129,0)</f>
        <v>3186</v>
      </c>
      <c r="D141" s="119">
        <f>_xlfn.XLOOKUP($C$11,'14. PROYECCIÓN CUPOS FIC X CTRO'!$C$12:$C$129,'14. PROYECCIÓN CUPOS FIC X CTRO'!$W$12:$W$129,0)</f>
        <v>1701</v>
      </c>
      <c r="E141" s="187">
        <f>_xlfn.XLOOKUP($C$11,'14. PROYECCIÓN CUPOS FIC X CTRO'!$C$12:$C$129,'14. PROYECCIÓN CUPOS FIC X CTRO'!$X$12:$X$129,0)</f>
        <v>0.53389830508474578</v>
      </c>
      <c r="F141" s="56"/>
      <c r="I141" s="256" t="s">
        <v>254</v>
      </c>
      <c r="J141" s="103">
        <f>_xlfn.XLOOKUP($J$11,'8. DETE X REGIONAL'!$A$11:$A$43,'8. DETE X REGIONAL'!$DP$11:$DP$43,0,0)</f>
        <v>84</v>
      </c>
      <c r="K141" s="103">
        <f>_xlfn.XLOOKUP($J$11,'8. DETE X REGIONAL'!$A$11:$A$43,'8. DETE X REGIONAL'!$DQ$11:$DQ$43,0,0)</f>
        <v>18</v>
      </c>
      <c r="L141" s="112">
        <f>_xlfn.XLOOKUP($J$11,'8. DETE X REGIONAL'!$A$11:$A$43,'8. DETE X REGIONAL'!$DR$11:$DR$43,0,0)</f>
        <v>0.21428571428571427</v>
      </c>
    </row>
    <row r="142" spans="2:12" ht="14.7" thickBot="1" x14ac:dyDescent="0.6">
      <c r="B142" s="250" t="s">
        <v>378</v>
      </c>
      <c r="C142" s="119">
        <f>_xlfn.XLOOKUP($C$11,'14. PROYECCIÓN CUPOS FIC X CTRO'!$C$12:$C$129,'14. PROYECCIÓN CUPOS FIC X CTRO'!$AA$12:$AA$129,0)</f>
        <v>300</v>
      </c>
      <c r="D142" s="119">
        <f>_xlfn.XLOOKUP($C$11,'14. PROYECCIÓN CUPOS FIC X CTRO'!$C$12:$C$129,'14. PROYECCIÓN CUPOS FIC X CTRO'!$AB$12:$AB$129,0)</f>
        <v>0</v>
      </c>
      <c r="E142" s="187">
        <f>_xlfn.XLOOKUP($C$11,'14. PROYECCIÓN CUPOS FIC X CTRO'!$C$12:$C$129,'14. PROYECCIÓN CUPOS FIC X CTRO'!$AC$12:$AC$129,0)</f>
        <v>0</v>
      </c>
      <c r="F142" s="56"/>
      <c r="I142" s="256" t="s">
        <v>247</v>
      </c>
      <c r="J142" s="103">
        <f>_xlfn.XLOOKUP($J$11,'8. DETE X REGIONAL'!$A$11:$A$43,'8. DETE X REGIONAL'!$CI$11:$CI$43,0,0)</f>
        <v>458</v>
      </c>
      <c r="K142" s="103">
        <f>_xlfn.XLOOKUP($J$11,'8. DETE X REGIONAL'!$A$11:$A$43,'8. DETE X REGIONAL'!$CJ$11:$CJ$43,0,0)</f>
        <v>110</v>
      </c>
      <c r="L142" s="203">
        <f>_xlfn.XLOOKUP($J$11,'8. DETE X REGIONAL'!$A$11:$A$43,'8. DETE X REGIONAL'!$CK$11:$CK$43,0,0)</f>
        <v>0.24017467248908297</v>
      </c>
    </row>
    <row r="143" spans="2:12" ht="36.9" thickBot="1" x14ac:dyDescent="0.6">
      <c r="B143" s="281" t="s">
        <v>379</v>
      </c>
      <c r="C143" s="263">
        <f>_xlfn.XLOOKUP($C$11,'14. PROYECCIÓN CUPOS FIC X CTRO'!$C$12:$C$129,'14. PROYECCIÓN CUPOS FIC X CTRO'!$AD$12:$AD$129,0)</f>
        <v>3486</v>
      </c>
      <c r="D143" s="247">
        <f>_xlfn.XLOOKUP($C$11,'14. PROYECCIÓN CUPOS FIC X CTRO'!$C$12:$C$129,'14. PROYECCIÓN CUPOS FIC X CTRO'!$AE$12:$AE$129,0)</f>
        <v>1701</v>
      </c>
      <c r="E143" s="282">
        <f>_xlfn.XLOOKUP($C$11,'14. PROYECCIÓN CUPOS FIC X CTRO'!$C$12:$C$129,'14. PROYECCIÓN CUPOS FIC X CTRO'!$AF$12:$AF$129,0)</f>
        <v>0.48795180722891568</v>
      </c>
      <c r="F143" s="56"/>
      <c r="I143" s="256" t="s">
        <v>291</v>
      </c>
      <c r="J143" s="103">
        <f>_xlfn.XLOOKUP($J$11,'8. DETE X REGIONAL'!$A$11:$A$43,'8. DETE X REGIONAL'!$CL$11:$CL$43,0,0)</f>
        <v>397</v>
      </c>
      <c r="K143" s="103">
        <f>_xlfn.XLOOKUP($J$11,'8. DETE X REGIONAL'!$A$11:$A$43,'8. DETE X REGIONAL'!$CM$11:$CM$43,0,0)</f>
        <v>100</v>
      </c>
      <c r="L143" s="203">
        <f>_xlfn.XLOOKUP($J$11,'8. DETE X REGIONAL'!$A$11:$A$43,'8. DETE X REGIONAL'!$CN$11:$CN$43,0,0)</f>
        <v>0.25188916876574308</v>
      </c>
    </row>
    <row r="144" spans="2:12" x14ac:dyDescent="0.55000000000000004">
      <c r="I144" s="256" t="s">
        <v>246</v>
      </c>
      <c r="J144" s="103">
        <f>_xlfn.XLOOKUP($J$11,'8. DETE X REGIONAL'!$A$11:$A$43,'8. DETE X REGIONAL'!$CO$11:$CO$43,0,0)</f>
        <v>50339</v>
      </c>
      <c r="K144" s="103">
        <f>_xlfn.XLOOKUP($J$11,'8. DETE X REGIONAL'!$A$11:$A$43,'8. DETE X REGIONAL'!$CP$11:$CP$43,0,0)</f>
        <v>27674</v>
      </c>
      <c r="L144" s="203">
        <f>_xlfn.XLOOKUP($J$11,'8. DETE X REGIONAL'!$A$11:$A$43,'8. DETE X REGIONAL'!$CQ$11:$CQ$43,0,0)</f>
        <v>0.54975267685095053</v>
      </c>
    </row>
    <row r="145" spans="9:12" x14ac:dyDescent="0.55000000000000004">
      <c r="I145" s="256" t="s">
        <v>248</v>
      </c>
      <c r="J145" s="103">
        <f>_xlfn.XLOOKUP($J$11,'8. DETE X REGIONAL'!$A$11:$A$43,'8. DETE X REGIONAL'!$CR$11:$CR$43,0,0)</f>
        <v>499</v>
      </c>
      <c r="K145" s="103">
        <f>_xlfn.XLOOKUP($J$11,'8. DETE X REGIONAL'!$A$11:$A$43,'8. DETE X REGIONAL'!$CS$11:$CS$43,0,0)</f>
        <v>69</v>
      </c>
      <c r="L145" s="203">
        <f>_xlfn.XLOOKUP($J$11,'8. DETE X REGIONAL'!$A$11:$A$43,'8. DETE X REGIONAL'!$CT$11:$CT$43,0,0)</f>
        <v>0.13827655310621242</v>
      </c>
    </row>
    <row r="146" spans="9:12" x14ac:dyDescent="0.55000000000000004">
      <c r="I146" s="256" t="s">
        <v>249</v>
      </c>
      <c r="J146" s="103">
        <f>_xlfn.XLOOKUP($J$11,'8. DETE X REGIONAL'!$A$11:$A$43,'8. DETE X REGIONAL'!$CU$11:$CU$43,0,0)</f>
        <v>248</v>
      </c>
      <c r="K146" s="103">
        <f>_xlfn.XLOOKUP($J$11,'8. DETE X REGIONAL'!$A$11:$A$43,'8. DETE X REGIONAL'!$CV$11:$CV$43,0,0)</f>
        <v>6</v>
      </c>
      <c r="L146" s="203">
        <f>_xlfn.XLOOKUP($J$11,'8. DETE X REGIONAL'!$A$11:$A$43,'8. DETE X REGIONAL'!$CW$11:$CW$43,0,0)</f>
        <v>2.4193548387096774E-2</v>
      </c>
    </row>
    <row r="147" spans="9:12" ht="15" customHeight="1" x14ac:dyDescent="0.55000000000000004">
      <c r="I147" s="256" t="s">
        <v>364</v>
      </c>
      <c r="J147" s="103">
        <f>_xlfn.XLOOKUP($J$11,'8. DETE X REGIONAL'!$A$11:$A$43,'8. DETE X REGIONAL'!$DD$11:$DD$43,0,0)</f>
        <v>10</v>
      </c>
      <c r="K147" s="103">
        <f>_xlfn.XLOOKUP($J$11,'8. DETE X REGIONAL'!$A$11:$A$43,'8. DETE X REGIONAL'!$DE$11:$DE$43,0,0)</f>
        <v>0</v>
      </c>
      <c r="L147" s="112">
        <f>_xlfn.XLOOKUP($J$11,'8. DETE X REGIONAL'!$A$11:$A$43,'8. DETE X REGIONAL'!$DF$11:$DF$43,0,0)</f>
        <v>0</v>
      </c>
    </row>
    <row r="148" spans="9:12" ht="15" customHeight="1" x14ac:dyDescent="0.55000000000000004">
      <c r="I148" s="256" t="s">
        <v>252</v>
      </c>
      <c r="J148" s="103">
        <f>_xlfn.XLOOKUP($J$11,'8. DETE X REGIONAL'!$A$11:$A$43,'8. DETE X REGIONAL'!$DG$11:$DG$43,0,0)</f>
        <v>11420</v>
      </c>
      <c r="K148" s="103">
        <f>_xlfn.XLOOKUP($J$11,'8. DETE X REGIONAL'!$A$11:$A$43,'8. DETE X REGIONAL'!$DH$11:$DH$43,0,0)</f>
        <v>524</v>
      </c>
      <c r="L148" s="203">
        <f>_xlfn.XLOOKUP($J$11,'8. DETE X REGIONAL'!$A$11:$A$43,'8. DETE X REGIONAL'!$DI$11:$DI$43,0,0)</f>
        <v>4.588441330998249E-2</v>
      </c>
    </row>
    <row r="149" spans="9:12" ht="15" customHeight="1" thickBot="1" x14ac:dyDescent="0.6">
      <c r="I149" s="260" t="s">
        <v>365</v>
      </c>
      <c r="J149" s="209">
        <f>_xlfn.XLOOKUP($J$11,'8. DETE X REGIONAL'!$A$11:$A$43,'8. DETE X REGIONAL'!$DJ$11:$DJ$43,0,0)</f>
        <v>667</v>
      </c>
      <c r="K149" s="209">
        <f>_xlfn.XLOOKUP($J$11,'8. DETE X REGIONAL'!$A$11:$A$43,'8. DETE X REGIONAL'!$DK$11:$DK$43,0,0)</f>
        <v>924</v>
      </c>
      <c r="L149" s="203">
        <f>_xlfn.XLOOKUP($J$11,'8. DETE X REGIONAL'!$A$11:$A$43,'8. DETE X REGIONAL'!$DL$11:$DL$43,0,0)</f>
        <v>1.3853073463268366</v>
      </c>
    </row>
    <row r="150" spans="9:12" ht="15" customHeight="1" thickBot="1" x14ac:dyDescent="0.6"/>
    <row r="151" spans="9:12" ht="21" customHeight="1" thickBot="1" x14ac:dyDescent="0.9">
      <c r="I151" s="416" t="s">
        <v>369</v>
      </c>
      <c r="J151" s="417" t="s">
        <v>303</v>
      </c>
      <c r="K151" s="215" t="s">
        <v>415</v>
      </c>
      <c r="L151" s="186" t="s">
        <v>416</v>
      </c>
    </row>
    <row r="152" spans="9:12" ht="15" customHeight="1" x14ac:dyDescent="0.55000000000000004">
      <c r="I152" s="418" t="s">
        <v>262</v>
      </c>
      <c r="J152" s="419">
        <f>_xlfn.XLOOKUP($J$11,'10.  DPRC X REGIONAL'!$A$8:$A$40,'10.  DPRC X REGIONAL'!$C$8:$C$40,0,0)</f>
        <v>8962</v>
      </c>
      <c r="K152" s="419">
        <f>_xlfn.XLOOKUP($J$11,'10.  DPRC X REGIONAL'!$A$8:$A$40,'10.  DPRC X REGIONAL'!$D$8:$D$40,0,0)</f>
        <v>8960</v>
      </c>
      <c r="L152" s="420">
        <f>_xlfn.XLOOKUP($J$11,'10.  DPRC X REGIONAL'!$A$8:$A$40,'10.  DPRC X REGIONAL'!$E$8:$E$40,0,0)</f>
        <v>0.99977683552778396</v>
      </c>
    </row>
    <row r="153" spans="9:12" ht="15" customHeight="1" x14ac:dyDescent="0.55000000000000004">
      <c r="I153" s="256" t="s">
        <v>370</v>
      </c>
      <c r="J153" s="103">
        <f>_xlfn.XLOOKUP($J$11,'10.  DPRC X REGIONAL'!$A$8:$A$40,'10.  DPRC X REGIONAL'!$F$8:$F$40,0,0)</f>
        <v>860</v>
      </c>
      <c r="K153" s="103">
        <f>_xlfn.XLOOKUP($J$11,'10.  DPRC X REGIONAL'!$A$8:$A$40,'10.  DPRC X REGIONAL'!$G$8:$G$40,0,0)</f>
        <v>372</v>
      </c>
      <c r="L153" s="193">
        <f>_xlfn.XLOOKUP($J$11,'10.  DPRC X REGIONAL'!$A$8:$A$40,'10.  DPRC X REGIONAL'!$H$8:$H$40,0,0)</f>
        <v>0.4325581395348837</v>
      </c>
    </row>
    <row r="154" spans="9:12" ht="15" customHeight="1" x14ac:dyDescent="0.55000000000000004">
      <c r="I154" s="256" t="s">
        <v>367</v>
      </c>
      <c r="J154" s="103">
        <f>_xlfn.XLOOKUP($J$11,'10.  DPRC X REGIONAL'!$A$8:$A$40,'10.  DPRC X REGIONAL'!$I$8:$I$40,0,0)</f>
        <v>44531</v>
      </c>
      <c r="K154" s="103">
        <f>_xlfn.XLOOKUP($J$11,'10.  DPRC X REGIONAL'!$A$8:$A$40,'10.  DPRC X REGIONAL'!$J$8:$J$40,0,0)</f>
        <v>24664</v>
      </c>
      <c r="L154" s="193">
        <f>_xlfn.XLOOKUP($J$11,'10.  DPRC X REGIONAL'!$A$8:$A$40,'10.  DPRC X REGIONAL'!$K$8:$K$40,0,0)</f>
        <v>0.55386135501111589</v>
      </c>
    </row>
    <row r="155" spans="9:12" ht="15" customHeight="1" x14ac:dyDescent="0.55000000000000004">
      <c r="I155" s="256" t="s">
        <v>371</v>
      </c>
      <c r="J155" s="103">
        <f>_xlfn.XLOOKUP($J$11,'10.  DPRC X REGIONAL'!$A$8:$A$40,'10.  DPRC X REGIONAL'!$L$8:$L$40,0,0)</f>
        <v>25676</v>
      </c>
      <c r="K155" s="103">
        <f>_xlfn.XLOOKUP($J$11,'10.  DPRC X REGIONAL'!$A$8:$A$40,'10.  DPRC X REGIONAL'!$M$8:$M$40,0,0)</f>
        <v>26174</v>
      </c>
      <c r="L155" s="193">
        <f>_xlfn.XLOOKUP($J$11,'10.  DPRC X REGIONAL'!$A$8:$A$40,'10.  DPRC X REGIONAL'!$N$8:$N$40,0,0)</f>
        <v>1.0193955444773328</v>
      </c>
    </row>
    <row r="156" spans="9:12" x14ac:dyDescent="0.55000000000000004">
      <c r="I156" s="256" t="s">
        <v>263</v>
      </c>
      <c r="J156" s="103">
        <f>_xlfn.XLOOKUP($J$11,'10.  DPRC X REGIONAL'!$A$8:$A$40,'10.  DPRC X REGIONAL'!$O$8:$O$40,0,0)</f>
        <v>70207</v>
      </c>
      <c r="K156" s="103">
        <f>_xlfn.XLOOKUP($J$11,'10.  DPRC X REGIONAL'!$A$8:$A$40,'10.  DPRC X REGIONAL'!$P$8:$P$40,0,0)</f>
        <v>50838</v>
      </c>
      <c r="L156" s="193">
        <f>_xlfn.XLOOKUP($J$11,'10.  DPRC X REGIONAL'!$A$8:$A$40,'10.  DPRC X REGIONAL'!$Q$8:$Q$40,0,0)</f>
        <v>0.7241158289059495</v>
      </c>
    </row>
    <row r="157" spans="9:12" ht="15" customHeight="1" thickBot="1" x14ac:dyDescent="0.6">
      <c r="I157" s="260" t="s">
        <v>372</v>
      </c>
      <c r="J157" s="209">
        <f>_xlfn.XLOOKUP($J$11,'10.  DPRC X REGIONAL'!$A$8:$A$40,'10.  DPRC X REGIONAL'!$R$8:$R$40,0,0)</f>
        <v>1814</v>
      </c>
      <c r="K157" s="209">
        <f>_xlfn.XLOOKUP($J$11,'10.  DPRC X REGIONAL'!$A$8:$A$40,'10.  DPRC X REGIONAL'!$S$8:$S$40,0,0)</f>
        <v>790</v>
      </c>
      <c r="L157" s="208">
        <f>_xlfn.XLOOKUP($J$11,'10.  DPRC X REGIONAL'!$A$8:$A$40,'10.  DPRC X REGIONAL'!$T$8:$T$40,0,0)</f>
        <v>0.43550165380374861</v>
      </c>
    </row>
    <row r="158" spans="9:12" ht="15" customHeight="1" x14ac:dyDescent="0.55000000000000004"/>
    <row r="159" spans="9:12" ht="15" customHeight="1" x14ac:dyDescent="0.55000000000000004"/>
    <row r="160" spans="9:12" ht="15" customHeight="1" x14ac:dyDescent="0.55000000000000004"/>
    <row r="161" spans="2:12" ht="14.7" thickBot="1" x14ac:dyDescent="0.6"/>
    <row r="162" spans="2:12" ht="26.4" x14ac:dyDescent="0.55000000000000004">
      <c r="B162" s="237" t="s">
        <v>685</v>
      </c>
      <c r="C162" s="286" t="s">
        <v>303</v>
      </c>
      <c r="D162" s="286" t="s">
        <v>415</v>
      </c>
      <c r="E162" s="288" t="s">
        <v>416</v>
      </c>
      <c r="I162" s="237" t="s">
        <v>685</v>
      </c>
      <c r="J162" s="286" t="s">
        <v>303</v>
      </c>
      <c r="K162" s="286" t="s">
        <v>415</v>
      </c>
      <c r="L162" s="288" t="s">
        <v>416</v>
      </c>
    </row>
    <row r="163" spans="2:12" x14ac:dyDescent="0.55000000000000004">
      <c r="B163" s="256" t="s">
        <v>182</v>
      </c>
      <c r="C163" s="103">
        <f>_xlfn.XLOOKUP($C$11,'5. FORMACIÓN X CTROS'!$C$11:$C$128,'5. FORMACIÓN X CTROS'!$N$11:$N$128,0,0)</f>
        <v>0</v>
      </c>
      <c r="D163" s="103">
        <f>_xlfn.XLOOKUP($C$11,'5. FORMACIÓN X CTROS'!$C$11:$C$128,'5. FORMACIÓN X CTROS'!$O$11:$O$128,0,0)</f>
        <v>0</v>
      </c>
      <c r="E163" s="188" t="str">
        <f>_xlfn.XLOOKUP($C$11,'5. FORMACIÓN X CTROS'!$C$11:$C$128,'5. FORMACIÓN X CTROS'!$P$11:$P$128,0,0)</f>
        <v>N/A</v>
      </c>
      <c r="I163" s="256" t="s">
        <v>182</v>
      </c>
      <c r="J163" s="103">
        <f>_xlfn.XLOOKUP($J$11,'4. FORMACIÓN X REGIONAL'!$A$11:$A$43,'4. FORMACIÓN X REGIONAL'!$L$11:$L$43,0,0)</f>
        <v>271</v>
      </c>
      <c r="K163" s="103">
        <f>_xlfn.XLOOKUP($J$11,'4. FORMACIÓN X REGIONAL'!$A$11:$A$43,'4. FORMACIÓN X REGIONAL'!$M$11:$M$43,0,0)</f>
        <v>283</v>
      </c>
      <c r="L163" s="188">
        <f>_xlfn.XLOOKUP($J$11,'4. FORMACIÓN X REGIONAL'!$A$11:$A$43,'4. FORMACIÓN X REGIONAL'!$N$11:$N$43,0,0)</f>
        <v>1.0442804428044281</v>
      </c>
    </row>
    <row r="164" spans="2:12" x14ac:dyDescent="0.55000000000000004">
      <c r="B164" s="256" t="s">
        <v>184</v>
      </c>
      <c r="C164" s="103">
        <f>_xlfn.XLOOKUP($C$11,'5. FORMACIÓN X CTROS'!$C$11:$C$128,'5. FORMACIÓN X CTROS'!$AC$11:$AC$128,0,0)</f>
        <v>0</v>
      </c>
      <c r="D164" s="103">
        <f>_xlfn.XLOOKUP($C$11,'5. FORMACIÓN X CTROS'!$C$11:$C$128,'5. FORMACIÓN X CTROS'!$AD$11:$AD$128,0,0)</f>
        <v>39</v>
      </c>
      <c r="E164" s="188" t="str">
        <f>_xlfn.XLOOKUP($C$11,'5. FORMACIÓN X CTROS'!$C$11:$C$128,'5. FORMACIÓN X CTROS'!$AE$11:$AE$128,0,0)</f>
        <v>N/A</v>
      </c>
      <c r="I164" s="256" t="s">
        <v>184</v>
      </c>
      <c r="J164" s="103">
        <f>_xlfn.XLOOKUP($J$11,'4. FORMACIÓN X REGIONAL'!$A$11:$A$43,'4. FORMACIÓN X REGIONAL'!$AA$11:$AA$43,0,0)</f>
        <v>274</v>
      </c>
      <c r="K164" s="103">
        <f>_xlfn.XLOOKUP($J$11,'4. FORMACIÓN X REGIONAL'!$A$11:$A$43,'4. FORMACIÓN X REGIONAL'!$AB$11:$AB$43,0,0)</f>
        <v>381</v>
      </c>
      <c r="L164" s="188">
        <f>_xlfn.XLOOKUP($J$11,'4. FORMACIÓN X REGIONAL'!$A$11:$A$43,'4. FORMACIÓN X REGIONAL'!$AC$11:$AC$43,0,0)</f>
        <v>1.3905109489051095</v>
      </c>
    </row>
    <row r="165" spans="2:12" x14ac:dyDescent="0.55000000000000004">
      <c r="B165" s="256" t="s">
        <v>186</v>
      </c>
      <c r="C165" s="103">
        <f>_xlfn.XLOOKUP($C$11,'5. FORMACIÓN X CTROS'!$C$11:$C$128,'5. FORMACIÓN X CTROS'!$AO$11:$AO$128,0,0)</f>
        <v>0</v>
      </c>
      <c r="D165" s="103">
        <f>_xlfn.XLOOKUP($C$11,'5. FORMACIÓN X CTROS'!$C$11:$C$128,'5. FORMACIÓN X CTROS'!$AP$11:$AP$128,0,0)</f>
        <v>0</v>
      </c>
      <c r="E165" s="188" t="str">
        <f>_xlfn.XLOOKUP($C$11,'5. FORMACIÓN X CTROS'!$C$11:$C$128,'5. FORMACIÓN X CTROS'!$AQ$11:$AQ$128,0,0)</f>
        <v>N/A</v>
      </c>
      <c r="I165" s="256" t="s">
        <v>186</v>
      </c>
      <c r="J165" s="103">
        <f>_xlfn.XLOOKUP($J$11,'4. FORMACIÓN X REGIONAL'!$A$11:$A$43,'4. FORMACIÓN X REGIONAL'!$AM$11:$AM$43,0,0)</f>
        <v>136</v>
      </c>
      <c r="K165" s="103">
        <f>_xlfn.XLOOKUP($J$11,'4. FORMACIÓN X REGIONAL'!$A$11:$A$43,'4. FORMACIÓN X REGIONAL'!$AN$11:$AN$43,0,0)</f>
        <v>109</v>
      </c>
      <c r="L165" s="188">
        <f>_xlfn.XLOOKUP($J$11,'4. FORMACIÓN X REGIONAL'!$A$11:$A$43,'4. FORMACIÓN X REGIONAL'!$AO$11:$AO$43,0,0)</f>
        <v>0.80147058823529416</v>
      </c>
    </row>
    <row r="166" spans="2:12" x14ac:dyDescent="0.55000000000000004">
      <c r="B166" s="256" t="s">
        <v>189</v>
      </c>
      <c r="C166" s="103">
        <f>_xlfn.XLOOKUP($C$11,'5. FORMACIÓN X CTROS'!$C$11:$C$128,'5. FORMACIÓN X CTROS'!$BD$11:$BD$128,0,0)</f>
        <v>425</v>
      </c>
      <c r="D166" s="103">
        <f>_xlfn.XLOOKUP($C$11,'5. FORMACIÓN X CTROS'!$C$11:$C$128,'5. FORMACIÓN X CTROS'!$BE$11:$BE$128,0,0)</f>
        <v>477</v>
      </c>
      <c r="E166" s="188">
        <f>_xlfn.XLOOKUP($C$11,'5. FORMACIÓN X CTROS'!$C$11:$C$128,'5. FORMACIÓN X CTROS'!$BF$11:$BF$128,0,0)</f>
        <v>1.1223529411764706</v>
      </c>
      <c r="I166" s="256" t="s">
        <v>189</v>
      </c>
      <c r="J166" s="103">
        <f>_xlfn.XLOOKUP($J$11,'4. FORMACIÓN X REGIONAL'!$A$11:$A$43,'4. FORMACIÓN X REGIONAL'!$BB$11:$BB$43,0,0)</f>
        <v>3177</v>
      </c>
      <c r="K166" s="103">
        <f>_xlfn.XLOOKUP($J$11,'4. FORMACIÓN X REGIONAL'!$A$11:$A$43,'4. FORMACIÓN X REGIONAL'!$BC$11:$BC$43,0,0)</f>
        <v>2607</v>
      </c>
      <c r="L166" s="188">
        <f>_xlfn.XLOOKUP($J$11,'4. FORMACIÓN X REGIONAL'!$A$11:$A$43,'4. FORMACIÓN X REGIONAL'!$BD$11:$BD$43,0,0)</f>
        <v>0.82058545797922566</v>
      </c>
    </row>
    <row r="167" spans="2:12" x14ac:dyDescent="0.55000000000000004">
      <c r="B167" s="258" t="s">
        <v>318</v>
      </c>
      <c r="C167" s="117">
        <f>_xlfn.XLOOKUP($C$11,'5. FORMACIÓN X CTROS'!$C$11:$C$128,'5. FORMACIÓN X CTROS'!$CN$11:$CN$128,0,0)</f>
        <v>2295</v>
      </c>
      <c r="D167" s="117">
        <f>_xlfn.XLOOKUP($C$11,'5. FORMACIÓN X CTROS'!$C$11:$C$128,'5. FORMACIÓN X CTROS'!$CO$11:$CO$128,0,0)</f>
        <v>1591</v>
      </c>
      <c r="E167" s="224">
        <f>_xlfn.XLOOKUP($C$11,'5. FORMACIÓN X CTROS'!$C$11:$C$128,'5. FORMACIÓN X CTROS'!$CP$11:$CP$128,0,0)</f>
        <v>0.69324618736383448</v>
      </c>
      <c r="I167" s="258" t="s">
        <v>318</v>
      </c>
      <c r="J167" s="117">
        <f>_xlfn.XLOOKUP($J$11,'4. FORMACIÓN X REGIONAL'!$A$11:$A$43,'4. FORMACIÓN X REGIONAL'!$CL$11:$CL$43,0,0)</f>
        <v>79635</v>
      </c>
      <c r="K167" s="117">
        <f>_xlfn.XLOOKUP($J$11,'4. FORMACIÓN X REGIONAL'!$A$11:$A$43,'4. FORMACIÓN X REGIONAL'!$CM$11:$CM$43,0,0)</f>
        <v>35203</v>
      </c>
      <c r="L167" s="224">
        <f>_xlfn.XLOOKUP($J$11,'4. FORMACIÓN X REGIONAL'!$A$11:$A$43,'4. FORMACIÓN X REGIONAL'!$CN$11:$CN$43,0,0)</f>
        <v>0.44205437307716455</v>
      </c>
    </row>
    <row r="168" spans="2:12" ht="22" customHeight="1" x14ac:dyDescent="0.7">
      <c r="B168" s="214" t="s">
        <v>191</v>
      </c>
      <c r="C168" s="231">
        <f>_xlfn.XLOOKUP($C$11,'5. FORMACIÓN X CTROS'!$C$11:$C$128,'5. FORMACIÓN X CTROS'!$CZ$11:$CZ$128,0,0)</f>
        <v>2720</v>
      </c>
      <c r="D168" s="231">
        <f>_xlfn.XLOOKUP($C$11,'5. FORMACIÓN X CTROS'!$C$11:$C$128,'5. FORMACIÓN X CTROS'!$DA$11:$DA$128,0,0)</f>
        <v>2107</v>
      </c>
      <c r="E168" s="346">
        <f>_xlfn.XLOOKUP($C$11,'5. FORMACIÓN X CTROS'!$C$11:$C$128,'5. FORMACIÓN X CTROS'!$DB$11:$DB$128,0,0)</f>
        <v>0.77463235294117649</v>
      </c>
      <c r="F168" s="277"/>
      <c r="G168" s="277"/>
      <c r="H168" s="277"/>
      <c r="I168" s="214" t="s">
        <v>191</v>
      </c>
      <c r="J168" s="231">
        <f>_xlfn.XLOOKUP($J$11,'4. FORMACIÓN X REGIONAL'!$A$11:$A$43,'4. FORMACIÓN X REGIONAL'!$CX$11:$CX$43,0,0)</f>
        <v>83493</v>
      </c>
      <c r="K168" s="231">
        <f>_xlfn.XLOOKUP($J$11,'4. FORMACIÓN X REGIONAL'!$A$11:$A$43,'4. FORMACIÓN X REGIONAL'!$CY$11:$CY$43,0,0)</f>
        <v>38583</v>
      </c>
      <c r="L168" s="346">
        <f>_xlfn.XLOOKUP($J$11,'4. FORMACIÓN X REGIONAL'!$A$11:$A$43,'4. FORMACIÓN X REGIONAL'!$CZ$11:$CZ$43,0,0)</f>
        <v>0.46211059609787647</v>
      </c>
    </row>
    <row r="169" spans="2:12" x14ac:dyDescent="0.55000000000000004">
      <c r="B169" s="256" t="s">
        <v>686</v>
      </c>
      <c r="C169" s="90">
        <f>_xlfn.XLOOKUP($C$11,'5. FORMACIÓN X CTROS'!$C$11:$C$128,'5. FORMACIÓN X CTROS'!$FK$11:$FK$128,0,0)</f>
        <v>0.9</v>
      </c>
      <c r="D169" s="90">
        <f>_xlfn.XLOOKUP($C$11,'5. FORMACIÓN X CTROS'!$C$11:$C$128,'5. FORMACIÓN X CTROS'!$FL$11:$FL$128,0,0)</f>
        <v>0.95728523967726598</v>
      </c>
      <c r="E169" s="268">
        <f>_xlfn.XLOOKUP($C$11,'5. FORMACIÓN X CTROS'!$C$11:$C$128,'5. FORMACIÓN X CTROS'!$FM$11:$FM$128,0,0)</f>
        <v>1.0636502663080734</v>
      </c>
      <c r="I169" s="256" t="s">
        <v>686</v>
      </c>
      <c r="J169" s="90">
        <f>_xlfn.XLOOKUP($J$11,'4. FORMACIÓN X REGIONAL'!$A$11:$A$43,'4. FORMACIÓN X REGIONAL'!$FI$11:$FI$43,0,0)</f>
        <v>0.88</v>
      </c>
      <c r="K169" s="90">
        <f>_xlfn.XLOOKUP($J$11,'4. FORMACIÓN X REGIONAL'!$A$11:$A$43,'4. FORMACIÓN X REGIONAL'!$FJ$11:$FJ$43,0,0)</f>
        <v>0.954798745561517</v>
      </c>
      <c r="L169" s="268">
        <f>_xlfn.XLOOKUP($J$11,'4. FORMACIÓN X REGIONAL'!$A$11:$A$43,'4. FORMACIÓN X REGIONAL'!$FK$11:$FK$43,0,0)</f>
        <v>1.0849985745017239</v>
      </c>
    </row>
    <row r="170" spans="2:12" x14ac:dyDescent="0.55000000000000004">
      <c r="B170" s="256" t="s">
        <v>687</v>
      </c>
      <c r="C170" s="111">
        <f>_xlfn.XLOOKUP($C$11,'5. FORMACIÓN X CTROS'!$C$11:$C$128,'5. FORMACIÓN X CTROS'!$GI$11:$GI$128,0,0)</f>
        <v>2189</v>
      </c>
      <c r="D170" s="111">
        <f>_xlfn.XLOOKUP($C$11,'5. FORMACIÓN X CTROS'!$C$11:$C$128,'5. FORMACIÓN X CTROS'!$GJ$11:$GJ$128,0,0)</f>
        <v>355</v>
      </c>
      <c r="E170" s="112">
        <f>_xlfn.XLOOKUP($C$11,'5. FORMACIÓN X CTROS'!$C$11:$C$128,'5. FORMACIÓN X CTROS'!$GK$11:$GK$128,0,0)</f>
        <v>0.16217450890817725</v>
      </c>
      <c r="I170" s="256" t="s">
        <v>687</v>
      </c>
      <c r="J170" s="111">
        <f>_xlfn.XLOOKUP($J$11,'4. FORMACIÓN X REGIONAL'!$A$11:$A$43,'4. FORMACIÓN X REGIONAL'!$GG$11:$GG$43,0,0)</f>
        <v>64933</v>
      </c>
      <c r="K170" s="111">
        <f>_xlfn.XLOOKUP($J$11,'4. FORMACIÓN X REGIONAL'!$A$11:$A$43,'4. FORMACIÓN X REGIONAL'!$GH$11:$GH$43,0,0)</f>
        <v>11414</v>
      </c>
      <c r="L170" s="112">
        <f>_xlfn.XLOOKUP($J$11,'4. FORMACIÓN X REGIONAL'!$A$11:$A$43,'4. FORMACIÓN X REGIONAL'!$GI$11:$GI$43,0,0)</f>
        <v>0.17578118984183697</v>
      </c>
    </row>
    <row r="171" spans="2:12" x14ac:dyDescent="0.55000000000000004">
      <c r="B171" s="258" t="s">
        <v>212</v>
      </c>
      <c r="C171" s="117">
        <f>_xlfn.XLOOKUP($C$11,'7. SNFT X CTROS'!$C$9:$C$126,'7. SNFT X CTROS'!$E$9:$E$126,0)</f>
        <v>120</v>
      </c>
      <c r="D171" s="117">
        <f>_xlfn.XLOOKUP($C$11,'7. SNFT X CTROS'!$C$9:$C$126,'7. SNFT X CTROS'!$F$9:$F$126,0)</f>
        <v>160</v>
      </c>
      <c r="E171" s="341">
        <f>_xlfn.XLOOKUP($C$11,'7. SNFT X CTROS'!$C$9:$C$126,'7. SNFT X CTROS'!$G$9:$G$126,0)</f>
        <v>1.3333333333333333</v>
      </c>
      <c r="I171" s="258" t="s">
        <v>212</v>
      </c>
      <c r="J171" s="117">
        <f>_xlfn.XLOOKUP($J$11,'6. SNFT X REG'!$A$9:$A$41,'6. SNFT X REG'!$C$9:$C$41,0,0)</f>
        <v>8031</v>
      </c>
      <c r="K171" s="117">
        <f>_xlfn.XLOOKUP($J$11,'6. SNFT X REG'!$A$9:$A$41,'6. SNFT X REG'!$D$9:$D$41,0,0)</f>
        <v>2785</v>
      </c>
      <c r="L171" s="341">
        <f>_xlfn.XLOOKUP($J$11,'6. SNFT X REG'!$A$9:$A$41,'6. SNFT X REG'!$E$9:$E$41,0,0)</f>
        <v>0.34678122276179801</v>
      </c>
    </row>
    <row r="172" spans="2:12" ht="21.3" x14ac:dyDescent="0.85">
      <c r="B172" s="176" t="s">
        <v>343</v>
      </c>
      <c r="C172" s="126" t="s">
        <v>303</v>
      </c>
      <c r="D172" s="126" t="s">
        <v>415</v>
      </c>
      <c r="E172" s="177" t="s">
        <v>416</v>
      </c>
      <c r="I172" s="176" t="s">
        <v>343</v>
      </c>
      <c r="J172" s="126" t="s">
        <v>303</v>
      </c>
      <c r="K172" s="126" t="s">
        <v>415</v>
      </c>
      <c r="L172" s="177" t="s">
        <v>416</v>
      </c>
    </row>
    <row r="173" spans="2:12" ht="20.100000000000001" customHeight="1" x14ac:dyDescent="0.55000000000000004">
      <c r="B173" s="242" t="s">
        <v>9</v>
      </c>
      <c r="C173" s="217">
        <f>_xlfn.XLOOKUP($C$11,'7. SNFT X CTROS'!$C$9:$C$126,'7. SNFT X CTROS'!$AI$9:$AI$126,0)</f>
        <v>0</v>
      </c>
      <c r="D173" s="217">
        <f>_xlfn.XLOOKUP($C$11,'7. SNFT X CTROS'!$C$9:$C$126,'7. SNFT X CTROS'!$AJ$9:$AJ$126,0)</f>
        <v>0</v>
      </c>
      <c r="E173" s="184" t="str">
        <f>_xlfn.XLOOKUP($C$11,'7. SNFT X CTROS'!$C$9:$C$126,'7. SNFT X CTROS'!$AK$9:$AK$126,0)</f>
        <v>N/A</v>
      </c>
      <c r="I173" s="242" t="s">
        <v>9</v>
      </c>
      <c r="J173" s="217">
        <f>_xlfn.XLOOKUP($J$11,'6. SNFT X REG'!$A$9:$A$41,'6. SNFT X REG'!$AG$9:$AG$41,0,0)</f>
        <v>487</v>
      </c>
      <c r="K173" s="217">
        <f>_xlfn.XLOOKUP($J$11,'6. SNFT X REG'!$A$9:$A$41,'6. SNFT X REG'!$AI$9:$AI$41,0,0)</f>
        <v>0</v>
      </c>
      <c r="L173" s="184">
        <f>_xlfn.XLOOKUP($J$11,'6. SNFT X REG'!$A$9:$A$41,'6. SNFT X REG'!$AH$9:$AH$41,0,0)</f>
        <v>0</v>
      </c>
    </row>
    <row r="174" spans="2:12" ht="20.100000000000001" customHeight="1" x14ac:dyDescent="0.55000000000000004">
      <c r="B174" s="242" t="s">
        <v>216</v>
      </c>
      <c r="C174" s="217">
        <f>_xlfn.XLOOKUP($C$11,'7. SNFT X CTROS'!$C$9:$C$126,'7. SNFT X CTROS'!$AL$9:$AL$126,0)</f>
        <v>0</v>
      </c>
      <c r="D174" s="217">
        <f>_xlfn.XLOOKUP($C$11,'7. SNFT X CTROS'!$C$9:$C$126,'7. SNFT X CTROS'!$AM$9:$AM$126,0)</f>
        <v>0</v>
      </c>
      <c r="E174" s="184" t="str">
        <f>_xlfn.XLOOKUP($C$11,'7. SNFT X CTROS'!$C$9:$C$126,'7. SNFT X CTROS'!$AN$9:$AN$126,0)</f>
        <v>N/A</v>
      </c>
      <c r="I174" s="242" t="s">
        <v>216</v>
      </c>
      <c r="J174" s="217">
        <f>_xlfn.XLOOKUP($J$11,'6. SNFT X REG'!$A$9:$A$41,'6. SNFT X REG'!$AJ$9:$AJ$41,0,0)</f>
        <v>571</v>
      </c>
      <c r="K174" s="217">
        <f>_xlfn.XLOOKUP($J$11,'6. SNFT X REG'!$A$9:$A$41,'6. SNFT X REG'!$AK$9:$AK$41,0,0)</f>
        <v>0</v>
      </c>
      <c r="L174" s="184">
        <f>_xlfn.XLOOKUP($J$11,'6. SNFT X REG'!$A$9:$A$41,'6. SNFT X REG'!$AL$9:$AL$41,0,0)</f>
        <v>0</v>
      </c>
    </row>
    <row r="175" spans="2:12" ht="20.100000000000001" customHeight="1" x14ac:dyDescent="0.55000000000000004">
      <c r="B175" s="242" t="s">
        <v>217</v>
      </c>
      <c r="C175" s="217">
        <f>_xlfn.XLOOKUP($C$11,'7. SNFT X CTROS'!$C$9:$C$126,'7. SNFT X CTROS'!$AO$9:$AO$126,0)</f>
        <v>0</v>
      </c>
      <c r="D175" s="217">
        <f>_xlfn.XLOOKUP($C$11,'7. SNFT X CTROS'!$C$9:$C$126,'7. SNFT X CTROS'!$AP$9:$AP$126,0)</f>
        <v>0</v>
      </c>
      <c r="E175" s="184" t="str">
        <f>_xlfn.XLOOKUP($C$11,'7. SNFT X CTROS'!$C$9:$C$126,'7. SNFT X CTROS'!$AQ$9:$AQ$126,0)</f>
        <v>N/A</v>
      </c>
      <c r="I175" s="242" t="s">
        <v>217</v>
      </c>
      <c r="J175" s="217">
        <f>_xlfn.XLOOKUP($J$11,'6. SNFT X REG'!$A$9:$A$41,'6. SNFT X REG'!$AM$9:$AM$41,0,0)</f>
        <v>176</v>
      </c>
      <c r="K175" s="217">
        <f>_xlfn.XLOOKUP($J$11,'6. SNFT X REG'!$A$9:$A$41,'6. SNFT X REG'!$AN$9:$AN$41,0,0)</f>
        <v>0</v>
      </c>
      <c r="L175" s="184">
        <f>_xlfn.XLOOKUP($J$11,'6. SNFT X REG'!$A$9:$A$41,'6. SNFT X REG'!$AO$9:$AO$41,0,0)</f>
        <v>0</v>
      </c>
    </row>
    <row r="176" spans="2:12" ht="20.100000000000001" customHeight="1" thickBot="1" x14ac:dyDescent="0.6">
      <c r="B176" s="192" t="s">
        <v>215</v>
      </c>
      <c r="C176" s="267">
        <f>_xlfn.XLOOKUP($C$11,'7. SNFT X CTROS'!$C$9:$C$126,'7. SNFT X CTROS'!$AR$9:$AR$126,0)</f>
        <v>0</v>
      </c>
      <c r="D176" s="267">
        <f>_xlfn.XLOOKUP($C$11,'7. SNFT X CTROS'!$C$9:$C$126,'7. SNFT X CTROS'!$AS$9:$AS$126,0)</f>
        <v>0</v>
      </c>
      <c r="E176" s="233" t="str">
        <f>_xlfn.XLOOKUP($C$11,'7. SNFT X CTROS'!$C$9:$C$126,'7. SNFT X CTROS'!$AT$9:$AT$126,0)</f>
        <v>N/A</v>
      </c>
      <c r="I176" s="192" t="s">
        <v>215</v>
      </c>
      <c r="J176" s="267">
        <f>_xlfn.XLOOKUP($J$11,'6. SNFT X REG'!$A$9:$A$41,'6. SNFT X REG'!$AP$9:$AP$41,0,0)</f>
        <v>250</v>
      </c>
      <c r="K176" s="267">
        <f>_xlfn.XLOOKUP($J$11,'6. SNFT X REG'!$A$9:$A$41,'6. SNFT X REG'!$AQ$9:$AQ$41,0,0)</f>
        <v>0</v>
      </c>
      <c r="L176" s="233">
        <f>_xlfn.XLOOKUP($J$11,'6. SNFT X REG'!$A$9:$A$41,'6. SNFT X REG'!$AR$9:$AR$41,0,0)</f>
        <v>0</v>
      </c>
    </row>
    <row r="178" spans="2:12" ht="14.7" thickBot="1" x14ac:dyDescent="0.6"/>
    <row r="179" spans="2:12" ht="26.4" x14ac:dyDescent="0.55000000000000004">
      <c r="B179" s="237" t="s">
        <v>688</v>
      </c>
      <c r="C179" s="286" t="s">
        <v>303</v>
      </c>
      <c r="D179" s="286" t="s">
        <v>415</v>
      </c>
      <c r="E179" s="288" t="s">
        <v>416</v>
      </c>
      <c r="I179" s="237" t="s">
        <v>688</v>
      </c>
      <c r="J179" s="178" t="s">
        <v>303</v>
      </c>
      <c r="K179" s="286" t="s">
        <v>415</v>
      </c>
      <c r="L179" s="288" t="s">
        <v>416</v>
      </c>
    </row>
    <row r="180" spans="2:12" x14ac:dyDescent="0.55000000000000004">
      <c r="B180" s="256" t="s">
        <v>325</v>
      </c>
      <c r="C180" s="103">
        <f>_xlfn.XLOOKUP($C$11,'5. FORMACIÓN X CTROS'!$C$11:$C$128,'5. FORMACIÓN X CTROS'!$Q$11:$Q$128,0,0)</f>
        <v>0</v>
      </c>
      <c r="D180" s="103">
        <f>_xlfn.XLOOKUP($C$11,'5. FORMACIÓN X CTROS'!$C$11:$C$128,'5. FORMACIÓN X CTROS'!$R$11:$R$128,0,0)</f>
        <v>0</v>
      </c>
      <c r="E180" s="188" t="str">
        <f>_xlfn.XLOOKUP($C$11,'5. FORMACIÓN X CTROS'!$C$11:$C$128,'5. FORMACIÓN X CTROS'!$S$11:$S$128,0,0)</f>
        <v>N/A</v>
      </c>
      <c r="I180" s="256" t="s">
        <v>325</v>
      </c>
      <c r="J180" s="103">
        <f>_xlfn.XLOOKUP($J$11,'4. FORMACIÓN X REGIONAL'!$A$11:$A$43,'4. FORMACIÓN X REGIONAL'!$O$11:$O$43,0,0)</f>
        <v>0</v>
      </c>
      <c r="K180" s="103">
        <f>_xlfn.XLOOKUP($J$11,'4. FORMACIÓN X REGIONAL'!$A$11:$A$43,'4. FORMACIÓN X REGIONAL'!$P$11:$P$43,0,0)</f>
        <v>0</v>
      </c>
      <c r="L180" s="188" t="str">
        <f>_xlfn.XLOOKUP($J$11,'4. FORMACIÓN X REGIONAL'!$A$11:$A$43,'4. FORMACIÓN X REGIONAL'!$Q$11:$Q$43,0,0)</f>
        <v>N/A</v>
      </c>
    </row>
    <row r="181" spans="2:12" x14ac:dyDescent="0.55000000000000004">
      <c r="B181" s="256" t="s">
        <v>353</v>
      </c>
      <c r="C181" s="103">
        <f>_xlfn.XLOOKUP($C$11,'5. FORMACIÓN X CTROS'!$C$11:$C$128,'5. FORMACIÓN X CTROS'!$AF$11:$AF$128,0,0)</f>
        <v>0</v>
      </c>
      <c r="D181" s="103">
        <f>_xlfn.XLOOKUP($C$11,'5. FORMACIÓN X CTROS'!$C$11:$C$128,'5. FORMACIÓN X CTROS'!$AG$11:$AG$128,0,0)</f>
        <v>0</v>
      </c>
      <c r="E181" s="188" t="str">
        <f>_xlfn.XLOOKUP($C$11,'5. FORMACIÓN X CTROS'!$C$11:$C$128,'5. FORMACIÓN X CTROS'!$AH$11:$AH$128,0,0)</f>
        <v>N/A</v>
      </c>
      <c r="I181" s="256" t="s">
        <v>353</v>
      </c>
      <c r="J181" s="103">
        <f>_xlfn.XLOOKUP($J$11,'4. FORMACIÓN X REGIONAL'!$A$11:$A$43,'4. FORMACIÓN X REGIONAL'!$AD$11:$AD$43,0,0)</f>
        <v>101</v>
      </c>
      <c r="K181" s="103">
        <f>_xlfn.XLOOKUP($J$11,'4. FORMACIÓN X REGIONAL'!$A$11:$A$43,'4. FORMACIÓN X REGIONAL'!$AE$11:$AE$43,0,0)</f>
        <v>63</v>
      </c>
      <c r="L181" s="188">
        <f>_xlfn.XLOOKUP($J$11,'4. FORMACIÓN X REGIONAL'!$A$11:$A$43,'4. FORMACIÓN X REGIONAL'!$AF$11:$AF$43,0,0)</f>
        <v>0.62376237623762376</v>
      </c>
    </row>
    <row r="182" spans="2:12" x14ac:dyDescent="0.55000000000000004">
      <c r="B182" s="256" t="s">
        <v>354</v>
      </c>
      <c r="C182" s="103">
        <f>_xlfn.XLOOKUP($C$11,'5. FORMACIÓN X CTROS'!$C$11:$C$128,'5. FORMACIÓN X CTROS'!$AR$11:$AR$128,0,0)</f>
        <v>0</v>
      </c>
      <c r="D182" s="103">
        <f>_xlfn.XLOOKUP($C$11,'5. FORMACIÓN X CTROS'!$C$11:$C$128,'5. FORMACIÓN X CTROS'!$AS$11:$AS$128,0,0)</f>
        <v>0</v>
      </c>
      <c r="E182" s="188" t="str">
        <f>_xlfn.XLOOKUP($C$11,'5. FORMACIÓN X CTROS'!$C$11:$C$128,'5. FORMACIÓN X CTROS'!$AT$11:$AT$128,0,0)</f>
        <v>N/A</v>
      </c>
      <c r="I182" s="256" t="s">
        <v>354</v>
      </c>
      <c r="J182" s="103">
        <f>_xlfn.XLOOKUP($J$11,'4. FORMACIÓN X REGIONAL'!$A$11:$A$43,'4. FORMACIÓN X REGIONAL'!$AP$11:$AP$43,0,0)</f>
        <v>161</v>
      </c>
      <c r="K182" s="103">
        <f>_xlfn.XLOOKUP($J$11,'4. FORMACIÓN X REGIONAL'!$A$11:$A$43,'4. FORMACIÓN X REGIONAL'!$AQ$11:$AQ$43,0,0)</f>
        <v>94</v>
      </c>
      <c r="L182" s="188">
        <f>_xlfn.XLOOKUP($J$11,'4. FORMACIÓN X REGIONAL'!$A$11:$A$43,'4. FORMACIÓN X REGIONAL'!$AR$11:$AR$43,0,0)</f>
        <v>0.58385093167701863</v>
      </c>
    </row>
    <row r="183" spans="2:12" x14ac:dyDescent="0.55000000000000004">
      <c r="B183" s="256" t="s">
        <v>351</v>
      </c>
      <c r="C183" s="103">
        <f>_xlfn.XLOOKUP($C$11,'5. FORMACIÓN X CTROS'!$C$11:$C$128,'5. FORMACIÓN X CTROS'!$BG$11:$BG$128,0,0)</f>
        <v>0</v>
      </c>
      <c r="D183" s="103">
        <f>_xlfn.XLOOKUP($C$11,'5. FORMACIÓN X CTROS'!$C$11:$C$128,'5. FORMACIÓN X CTROS'!$BH$11:$BH$128,0,0)</f>
        <v>0</v>
      </c>
      <c r="E183" s="188" t="str">
        <f>_xlfn.XLOOKUP($C$11,'5. FORMACIÓN X CTROS'!$C$11:$C$128,'5. FORMACIÓN X CTROS'!$BI$11:$BI$128,0,0)</f>
        <v>N/A</v>
      </c>
      <c r="I183" s="256" t="s">
        <v>351</v>
      </c>
      <c r="J183" s="103">
        <f>_xlfn.XLOOKUP($J$11,'4. FORMACIÓN X REGIONAL'!$A$11:$A$43,'4. FORMACIÓN X REGIONAL'!$BE$11:$BE$43,0,0)</f>
        <v>165</v>
      </c>
      <c r="K183" s="103">
        <f>_xlfn.XLOOKUP($J$11,'4. FORMACIÓN X REGIONAL'!$A$11:$A$43,'4. FORMACIÓN X REGIONAL'!$BF$11:$BF$43,0,0)</f>
        <v>54</v>
      </c>
      <c r="L183" s="188">
        <f>_xlfn.XLOOKUP($J$11,'4. FORMACIÓN X REGIONAL'!$A$11:$A$43,'4. FORMACIÓN X REGIONAL'!$BG$11:$BG$43,0,0)</f>
        <v>0.32727272727272727</v>
      </c>
    </row>
    <row r="184" spans="2:12" x14ac:dyDescent="0.55000000000000004">
      <c r="B184" s="258" t="s">
        <v>360</v>
      </c>
      <c r="C184" s="117">
        <f>_xlfn.XLOOKUP($C$11,'5. FORMACIÓN X CTROS'!$C$11:$C$128,'5. FORMACIÓN X CTROS'!$CQ$11:$CQ$128,0,0)</f>
        <v>225</v>
      </c>
      <c r="D184" s="117">
        <f>_xlfn.XLOOKUP($C$11,'5. FORMACIÓN X CTROS'!$C$11:$C$128,'5. FORMACIÓN X CTROS'!$CR$11:$CR$128,0,0)</f>
        <v>100</v>
      </c>
      <c r="E184" s="224">
        <f>_xlfn.XLOOKUP($C$11,'5. FORMACIÓN X CTROS'!$C$11:$C$128,'5. FORMACIÓN X CTROS'!$CS$11:$CS$128,0,0)</f>
        <v>0.44444444444444442</v>
      </c>
      <c r="I184" s="258" t="s">
        <v>360</v>
      </c>
      <c r="J184" s="117">
        <f>_xlfn.XLOOKUP($J$11,'4. FORMACIÓN X REGIONAL'!$A$11:$A$43,'4. FORMACIÓN X REGIONAL'!$CO$11:$CO$43,0,0)</f>
        <v>7040</v>
      </c>
      <c r="K184" s="117">
        <f>_xlfn.XLOOKUP($J$11,'4. FORMACIÓN X REGIONAL'!$A$11:$A$43,'4. FORMACIÓN X REGIONAL'!$CP$11:$CP$43,0,0)</f>
        <v>2610</v>
      </c>
      <c r="L184" s="224">
        <f>_xlfn.XLOOKUP($J$11,'4. FORMACIÓN X REGIONAL'!$A$11:$A$43,'4. FORMACIÓN X REGIONAL'!$CQ$11:$CQ$43,0,0)</f>
        <v>0.37073863636363635</v>
      </c>
    </row>
    <row r="185" spans="2:12" ht="18.3" x14ac:dyDescent="0.7">
      <c r="B185" s="214" t="s">
        <v>361</v>
      </c>
      <c r="C185" s="231">
        <f>_xlfn.XLOOKUP($C$11,'5. FORMACIÓN X CTROS'!$C$11:$C$128,'5. FORMACIÓN X CTROS'!$DC$11:$DC$128,0,0)</f>
        <v>225</v>
      </c>
      <c r="D185" s="231">
        <f>_xlfn.XLOOKUP($C$11,'5. FORMACIÓN X CTROS'!$C$11:$C$128,'5. FORMACIÓN X CTROS'!$DD$11:$DD$128,0,0)</f>
        <v>100</v>
      </c>
      <c r="E185" s="346">
        <f>_xlfn.XLOOKUP($C$11,'5. FORMACIÓN X CTROS'!$C$11:$C$128,'5. FORMACIÓN X CTROS'!$DE$11:$DE$128,0,0)</f>
        <v>0.44444444444444442</v>
      </c>
      <c r="F185" s="277"/>
      <c r="G185" s="277"/>
      <c r="H185" s="277"/>
      <c r="I185" s="214" t="s">
        <v>361</v>
      </c>
      <c r="J185" s="231">
        <f>_xlfn.XLOOKUP($J$11,'4. FORMACIÓN X REGIONAL'!$A$11:$A$43,'4. FORMACIÓN X REGIONAL'!$DA$11:$DA$43,0,0)</f>
        <v>7467</v>
      </c>
      <c r="K185" s="231">
        <f>_xlfn.XLOOKUP($J$11,'4. FORMACIÓN X REGIONAL'!$A$11:$A$43,'4. FORMACIÓN X REGIONAL'!$DB$11:$DB$43,0,0)</f>
        <v>2821</v>
      </c>
      <c r="L185" s="346">
        <f>_xlfn.XLOOKUP($J$11,'4. FORMACIÓN X REGIONAL'!$A$11:$A$43,'4. FORMACIÓN X REGIONAL'!$DC$11:$DC$43,0,0)</f>
        <v>0.37779563412347661</v>
      </c>
    </row>
    <row r="186" spans="2:12" x14ac:dyDescent="0.55000000000000004">
      <c r="B186" s="256" t="s">
        <v>689</v>
      </c>
      <c r="C186" s="90">
        <f>_xlfn.XLOOKUP($C$11,'5. FORMACIÓN X CTROS'!$C$11:$C$128,'5. FORMACIÓN X CTROS'!$FN$11:$FN$128,0,0)</f>
        <v>0.61009999999999998</v>
      </c>
      <c r="D186" s="90">
        <f>_xlfn.XLOOKUP($C$11,'5. FORMACIÓN X CTROS'!$C$11:$C$128,'5. FORMACIÓN X CTROS'!$FO$11:$FO$128,0,0)</f>
        <v>0.85</v>
      </c>
      <c r="E186" s="268">
        <f>_xlfn.XLOOKUP($C$11,'5. FORMACIÓN X CTROS'!$C$11:$C$128,'5. FORMACIÓN X CTROS'!$FP$11:$FP$128,0,0)</f>
        <v>1.3932142271758727</v>
      </c>
      <c r="I186" s="256" t="s">
        <v>689</v>
      </c>
      <c r="J186" s="90">
        <f>_xlfn.XLOOKUP($J$11,'4. FORMACIÓN X REGIONAL'!$A$11:$A$43,'4. FORMACIÓN X REGIONAL'!$FL$11:$FL$43,0,0)</f>
        <v>0.61009999999999998</v>
      </c>
      <c r="K186" s="90">
        <f>_xlfn.XLOOKUP($J$11,'4. FORMACIÓN X REGIONAL'!$A$11:$A$43,'4. FORMACIÓN X REGIONAL'!$FM$11:$FM$43,0,0)</f>
        <v>0.93619283941864595</v>
      </c>
      <c r="L186" s="268">
        <f>_xlfn.XLOOKUP($J$11,'4. FORMACIÓN X REGIONAL'!$A$11:$A$43,'4. FORMACIÓN X REGIONAL'!$FN$11:$FN$43,0,0)</f>
        <v>1.5344908038332175</v>
      </c>
    </row>
    <row r="187" spans="2:12" x14ac:dyDescent="0.55000000000000004">
      <c r="B187" s="256" t="s">
        <v>690</v>
      </c>
      <c r="C187" s="111">
        <f>_xlfn.XLOOKUP($C$11,'5. FORMACIÓN X CTROS'!$C$11:$C$128,'5. FORMACIÓN X CTROS'!$GL$11:$GL$128,0,0)</f>
        <v>137</v>
      </c>
      <c r="D187" s="111">
        <f>_xlfn.XLOOKUP($C$11,'5. FORMACIÓN X CTROS'!$C$11:$C$128,'5. FORMACIÓN X CTROS'!$GM$11:$GM$128,0,0)</f>
        <v>59</v>
      </c>
      <c r="E187" s="112">
        <f>_xlfn.XLOOKUP($C$11,'5. FORMACIÓN X CTROS'!$C$11:$C$128,'5. FORMACIÓN X CTROS'!$GN$11:$GN$128,0,0)</f>
        <v>0.43065693430656932</v>
      </c>
      <c r="I187" s="269" t="s">
        <v>690</v>
      </c>
      <c r="J187" s="122">
        <f>_xlfn.XLOOKUP($J$11,'4. FORMACIÓN X REGIONAL'!$A$11:$A$43,'4. FORMACIÓN X REGIONAL'!$GJ$11:$GJ$43,0,0)</f>
        <v>4295</v>
      </c>
      <c r="K187" s="122">
        <f>_xlfn.XLOOKUP($J$11,'4. FORMACIÓN X REGIONAL'!$A$11:$A$43,'4. FORMACIÓN X REGIONAL'!$GK$11:$GK$43,0,0)</f>
        <v>1246</v>
      </c>
      <c r="L187" s="112">
        <f>_xlfn.XLOOKUP($J$11,'4. FORMACIÓN X REGIONAL'!$A$11:$A$43,'4. FORMACIÓN X REGIONAL'!$GL$11:$GL$43,0,0)</f>
        <v>0.290104772991851</v>
      </c>
    </row>
    <row r="188" spans="2:12" ht="16" customHeight="1" thickBot="1" x14ac:dyDescent="0.6">
      <c r="B188" s="120" t="s">
        <v>383</v>
      </c>
      <c r="C188" s="121">
        <f>_xlfn.XLOOKUP($C$11,'7. SNFT X CTROS'!$C$9:$C$126,'7. SNFT X CTROS'!$H$9:$H$126,0)</f>
        <v>34</v>
      </c>
      <c r="D188" s="121">
        <f>_xlfn.XLOOKUP($C$11,'7. SNFT X CTROS'!$C$9:$C$126,'7. SNFT X CTROS'!$I$9:$I$126,0)</f>
        <v>34</v>
      </c>
      <c r="E188" s="341">
        <f>_xlfn.XLOOKUP($C$11,'7. SNFT X CTROS'!$C$9:$C$126,'7. SNFT X CTROS'!$J$9:$J$126,0)</f>
        <v>1</v>
      </c>
      <c r="I188" s="120" t="s">
        <v>384</v>
      </c>
      <c r="J188" s="121">
        <f>_xlfn.XLOOKUP($J$11,'6. SNFT X REG'!$A$9:$A$41,'6. SNFT X REG'!$F$9:$F$41,0,0)</f>
        <v>3659</v>
      </c>
      <c r="K188" s="121">
        <f>_xlfn.XLOOKUP($J$11,'6. SNFT X REG'!$A$9:$A$41,'6. SNFT X REG'!$G$9:$G$41,0,0)</f>
        <v>1117</v>
      </c>
      <c r="L188" s="341">
        <f>_xlfn.XLOOKUP($J$11,'6. SNFT X REG'!$A$9:$A$41,'6. SNFT X REG'!$H$9:$H$41,0,0)</f>
        <v>0.30527466520907354</v>
      </c>
    </row>
  </sheetData>
  <sheetProtection algorithmName="SHA-512" hashValue="FiCfO+vjRiJXnucGbKs6Mm/hUgunszJcaie0Y5qNj2H4b+NB9K8NBq6nDb8zIpgV8hxBS0sdeJetnypBuKUOaA==" saltValue="7S68Gmz8HaRc/ZK16YXVnw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1 J11" name="Codigo"/>
  </protectedRanges>
  <mergeCells count="7">
    <mergeCell ref="I56:L56"/>
    <mergeCell ref="B56:E56"/>
    <mergeCell ref="B9:E10"/>
    <mergeCell ref="I9:L10"/>
    <mergeCell ref="B12:E12"/>
    <mergeCell ref="B13:E13"/>
    <mergeCell ref="I12:L13"/>
  </mergeCells>
  <conditionalFormatting sqref="E15:E17">
    <cfRule type="containsText" priority="897" stopIfTrue="1" operator="containsText" text="N/A">
      <formula>NOT(ISERROR(SEARCH("N/A",E15)))</formula>
    </cfRule>
  </conditionalFormatting>
  <conditionalFormatting sqref="E15:E18">
    <cfRule type="containsBlanks" priority="867" stopIfTrue="1">
      <formula>LEN(TRIM(E15))=0</formula>
    </cfRule>
  </conditionalFormatting>
  <conditionalFormatting sqref="E18:E22">
    <cfRule type="containsText" priority="837" stopIfTrue="1" operator="containsText" text="N/A">
      <formula>NOT(ISERROR(SEARCH("N/A",E18)))</formula>
    </cfRule>
  </conditionalFormatting>
  <conditionalFormatting sqref="E19:E23">
    <cfRule type="containsBlanks" priority="836" stopIfTrue="1">
      <formula>LEN(TRIM(E19))=0</formula>
    </cfRule>
  </conditionalFormatting>
  <conditionalFormatting sqref="E23:E24">
    <cfRule type="containsText" priority="32" stopIfTrue="1" operator="containsText" text="N/A">
      <formula>NOT(ISERROR(SEARCH("N/A",E23)))</formula>
    </cfRule>
  </conditionalFormatting>
  <conditionalFormatting sqref="E24">
    <cfRule type="containsBlanks" priority="31" stopIfTrue="1">
      <formula>LEN(TRIM(E24))=0</formula>
    </cfRule>
  </conditionalFormatting>
  <conditionalFormatting sqref="E25:E26">
    <cfRule type="containsText" priority="831" stopIfTrue="1" operator="containsText" text="N/A">
      <formula>NOT(ISERROR(SEARCH("N/A",E25)))</formula>
    </cfRule>
  </conditionalFormatting>
  <conditionalFormatting sqref="E25:E27">
    <cfRule type="containsBlanks" priority="830" stopIfTrue="1">
      <formula>LEN(TRIM(E25))=0</formula>
    </cfRule>
  </conditionalFormatting>
  <conditionalFormatting sqref="E27:E31">
    <cfRule type="containsText" priority="38" stopIfTrue="1" operator="containsText" text="N/A">
      <formula>NOT(ISERROR(SEARCH("N/A",E27)))</formula>
    </cfRule>
  </conditionalFormatting>
  <conditionalFormatting sqref="E28:E32">
    <cfRule type="containsBlanks" priority="37" stopIfTrue="1">
      <formula>LEN(TRIM(E28))=0</formula>
    </cfRule>
  </conditionalFormatting>
  <conditionalFormatting sqref="E32:E47">
    <cfRule type="containsText" priority="26" stopIfTrue="1" operator="containsText" text="N/A">
      <formula>NOT(ISERROR(SEARCH("N/A",E32)))</formula>
    </cfRule>
  </conditionalFormatting>
  <conditionalFormatting sqref="E33:E47">
    <cfRule type="containsBlanks" priority="25" stopIfTrue="1">
      <formula>LEN(TRIM(E33))=0</formula>
    </cfRule>
  </conditionalFormatting>
  <conditionalFormatting sqref="E51:E52">
    <cfRule type="containsBlanks" priority="20">
      <formula>LEN(TRIM(E51))=0</formula>
    </cfRule>
    <cfRule type="containsText" priority="19" operator="containsText" text="N/A">
      <formula>NOT(ISERROR(SEARCH("N/A",E51)))</formula>
    </cfRule>
  </conditionalFormatting>
  <conditionalFormatting sqref="E53">
    <cfRule type="containsText" priority="212" stopIfTrue="1" operator="containsText" text="N/A">
      <formula>NOT(ISERROR(SEARCH("N/A",E53)))</formula>
    </cfRule>
    <cfRule type="containsBlanks" priority="211" stopIfTrue="1">
      <formula>LEN(TRIM(E53))=0</formula>
    </cfRule>
  </conditionalFormatting>
  <conditionalFormatting sqref="E81:E85">
    <cfRule type="containsText" priority="260" stopIfTrue="1" operator="containsText" text="N/A">
      <formula>NOT(ISERROR(SEARCH("N/A",E81)))</formula>
    </cfRule>
    <cfRule type="containsBlanks" priority="259" stopIfTrue="1">
      <formula>LEN(TRIM(E81))=0</formula>
    </cfRule>
  </conditionalFormatting>
  <conditionalFormatting sqref="E92">
    <cfRule type="containsText" priority="705" stopIfTrue="1" operator="containsText" text="N/A">
      <formula>NOT(ISERROR(SEARCH("N/A",E92)))</formula>
    </cfRule>
  </conditionalFormatting>
  <conditionalFormatting sqref="E92:E93">
    <cfRule type="containsBlanks" priority="699" stopIfTrue="1">
      <formula>LEN(TRIM(E92))=0</formula>
    </cfRule>
  </conditionalFormatting>
  <conditionalFormatting sqref="E93:E98">
    <cfRule type="containsText" priority="188" stopIfTrue="1" operator="containsText" text="N/A">
      <formula>NOT(ISERROR(SEARCH("N/A",E93)))</formula>
    </cfRule>
  </conditionalFormatting>
  <conditionalFormatting sqref="E94:E98">
    <cfRule type="containsBlanks" priority="187" stopIfTrue="1">
      <formula>LEN(TRIM(E94))=0</formula>
    </cfRule>
  </conditionalFormatting>
  <conditionalFormatting sqref="E133:E134">
    <cfRule type="containsText" priority="2" stopIfTrue="1" operator="containsText" text="N/A">
      <formula>NOT(ISERROR(SEARCH("N/A",E133)))</formula>
    </cfRule>
    <cfRule type="containsBlanks" priority="1" stopIfTrue="1">
      <formula>LEN(TRIM(E133))=0</formula>
    </cfRule>
  </conditionalFormatting>
  <conditionalFormatting sqref="E163:E166">
    <cfRule type="containsBlanks" priority="398" stopIfTrue="1">
      <formula>LEN(TRIM(E163))=0</formula>
    </cfRule>
  </conditionalFormatting>
  <conditionalFormatting sqref="E163:E167">
    <cfRule type="containsText" priority="230" stopIfTrue="1" operator="containsText" text="N/A">
      <formula>NOT(ISERROR(SEARCH("N/A",E163)))</formula>
    </cfRule>
  </conditionalFormatting>
  <conditionalFormatting sqref="E167">
    <cfRule type="containsBlanks" priority="229" stopIfTrue="1">
      <formula>LEN(TRIM(E167))=0</formula>
    </cfRule>
  </conditionalFormatting>
  <conditionalFormatting sqref="E168">
    <cfRule type="containsBlanks" priority="386">
      <formula>LEN(TRIM(E168))=0</formula>
    </cfRule>
    <cfRule type="containsText" priority="385" operator="containsText" text="N/A">
      <formula>NOT(ISERROR(SEARCH("N/A",E168)))</formula>
    </cfRule>
  </conditionalFormatting>
  <conditionalFormatting sqref="E171">
    <cfRule type="containsBlanks" priority="379" stopIfTrue="1">
      <formula>LEN(TRIM(E171))=0</formula>
    </cfRule>
    <cfRule type="containsText" priority="380" stopIfTrue="1" operator="containsText" text="N/A">
      <formula>NOT(ISERROR(SEARCH("N/A",E171)))</formula>
    </cfRule>
  </conditionalFormatting>
  <conditionalFormatting sqref="E180:E183">
    <cfRule type="containsBlanks" priority="313" stopIfTrue="1">
      <formula>LEN(TRIM(E180))=0</formula>
    </cfRule>
    <cfRule type="containsText" priority="314" stopIfTrue="1" operator="containsText" text="N/A">
      <formula>NOT(ISERROR(SEARCH("N/A",E180)))</formula>
    </cfRule>
  </conditionalFormatting>
  <conditionalFormatting sqref="E184">
    <cfRule type="notContainsBlanks" priority="307">
      <formula>LEN(TRIM(E184))&gt;0</formula>
    </cfRule>
  </conditionalFormatting>
  <conditionalFormatting sqref="E184:E185">
    <cfRule type="containsText" priority="223" operator="containsText" text="N/A">
      <formula>NOT(ISERROR(SEARCH("N/A",E184)))</formula>
    </cfRule>
  </conditionalFormatting>
  <conditionalFormatting sqref="E185">
    <cfRule type="containsBlanks" priority="224">
      <formula>LEN(TRIM(E185))=0</formula>
    </cfRule>
  </conditionalFormatting>
  <conditionalFormatting sqref="E188">
    <cfRule type="containsText" priority="301" stopIfTrue="1" operator="containsText" text="N/A">
      <formula>NOT(ISERROR(SEARCH("N/A",E188)))</formula>
    </cfRule>
    <cfRule type="containsBlanks" priority="302" stopIfTrue="1">
      <formula>LEN(TRIM(E188))=0</formula>
    </cfRule>
  </conditionalFormatting>
  <conditionalFormatting sqref="L15:L17">
    <cfRule type="containsText" priority="559" stopIfTrue="1" operator="containsText" text="N/A">
      <formula>NOT(ISERROR(SEARCH("N/A",L15)))</formula>
    </cfRule>
  </conditionalFormatting>
  <conditionalFormatting sqref="L15:L18">
    <cfRule type="containsBlanks" priority="536" stopIfTrue="1">
      <formula>LEN(TRIM(L15))=0</formula>
    </cfRule>
  </conditionalFormatting>
  <conditionalFormatting sqref="L18:L22">
    <cfRule type="containsText" priority="515" stopIfTrue="1" operator="containsText" text="N/A">
      <formula>NOT(ISERROR(SEARCH("N/A",L18)))</formula>
    </cfRule>
  </conditionalFormatting>
  <conditionalFormatting sqref="L19:L23">
    <cfRule type="containsBlanks" priority="514" stopIfTrue="1">
      <formula>LEN(TRIM(L19))=0</formula>
    </cfRule>
  </conditionalFormatting>
  <conditionalFormatting sqref="L23:L26">
    <cfRule type="containsText" priority="509" stopIfTrue="1" operator="containsText" text="N/A">
      <formula>NOT(ISERROR(SEARCH("N/A",L23)))</formula>
    </cfRule>
  </conditionalFormatting>
  <conditionalFormatting sqref="L24:L27">
    <cfRule type="containsBlanks" priority="508" stopIfTrue="1">
      <formula>LEN(TRIM(L24))=0</formula>
    </cfRule>
  </conditionalFormatting>
  <conditionalFormatting sqref="L27:L31">
    <cfRule type="containsText" priority="503" stopIfTrue="1" operator="containsText" text="N/A">
      <formula>NOT(ISERROR(SEARCH("N/A",L27)))</formula>
    </cfRule>
  </conditionalFormatting>
  <conditionalFormatting sqref="L28:L32">
    <cfRule type="containsBlanks" priority="502" stopIfTrue="1">
      <formula>LEN(TRIM(L28))=0</formula>
    </cfRule>
  </conditionalFormatting>
  <conditionalFormatting sqref="L32:L44">
    <cfRule type="containsText" priority="487" stopIfTrue="1" operator="containsText" text="N/A">
      <formula>NOT(ISERROR(SEARCH("N/A",L32)))</formula>
    </cfRule>
  </conditionalFormatting>
  <conditionalFormatting sqref="L33:L44">
    <cfRule type="containsBlanks" priority="486" stopIfTrue="1">
      <formula>LEN(TRIM(L33))=0</formula>
    </cfRule>
  </conditionalFormatting>
  <conditionalFormatting sqref="L45">
    <cfRule type="containsText" priority="542" operator="containsText" text="N/A">
      <formula>NOT(ISERROR(SEARCH("N/A",L45)))</formula>
    </cfRule>
    <cfRule type="notContainsBlanks" priority="541">
      <formula>LEN(TRIM(L45))&gt;0</formula>
    </cfRule>
  </conditionalFormatting>
  <conditionalFormatting sqref="L46:L47">
    <cfRule type="containsBlanks" priority="492" stopIfTrue="1">
      <formula>LEN(TRIM(L46))=0</formula>
    </cfRule>
    <cfRule type="containsText" priority="493" stopIfTrue="1" operator="containsText" text="N/A">
      <formula>NOT(ISERROR(SEARCH("N/A",L46)))</formula>
    </cfRule>
  </conditionalFormatting>
  <conditionalFormatting sqref="L51:L52">
    <cfRule type="containsBlanks" priority="206">
      <formula>LEN(TRIM(L51))=0</formula>
    </cfRule>
    <cfRule type="containsText" priority="205" operator="containsText" text="N/A">
      <formula>NOT(ISERROR(SEARCH("N/A",L51)))</formula>
    </cfRule>
  </conditionalFormatting>
  <conditionalFormatting sqref="L53">
    <cfRule type="containsText" priority="475" stopIfTrue="1" operator="containsText" text="N/A">
      <formula>NOT(ISERROR(SEARCH("N/A",L53)))</formula>
    </cfRule>
    <cfRule type="containsBlanks" priority="474" stopIfTrue="1">
      <formula>LEN(TRIM(L53))=0</formula>
    </cfRule>
  </conditionalFormatting>
  <conditionalFormatting sqref="L81:L85">
    <cfRule type="containsText" priority="457" stopIfTrue="1" operator="containsText" text="N/A">
      <formula>NOT(ISERROR(SEARCH("N/A",L81)))</formula>
    </cfRule>
    <cfRule type="containsBlanks" priority="456" stopIfTrue="1">
      <formula>LEN(TRIM(L81))=0</formula>
    </cfRule>
  </conditionalFormatting>
  <conditionalFormatting sqref="L92">
    <cfRule type="containsText" priority="451" stopIfTrue="1" operator="containsText" text="N/A">
      <formula>NOT(ISERROR(SEARCH("N/A",L92)))</formula>
    </cfRule>
  </conditionalFormatting>
  <conditionalFormatting sqref="L92:L93">
    <cfRule type="containsBlanks" priority="446" stopIfTrue="1">
      <formula>LEN(TRIM(L92))=0</formula>
    </cfRule>
  </conditionalFormatting>
  <conditionalFormatting sqref="L93:L98">
    <cfRule type="containsText" priority="182" stopIfTrue="1" operator="containsText" text="N/A">
      <formula>NOT(ISERROR(SEARCH("N/A",L93)))</formula>
    </cfRule>
  </conditionalFormatting>
  <conditionalFormatting sqref="L94:L98">
    <cfRule type="containsBlanks" priority="181" stopIfTrue="1">
      <formula>LEN(TRIM(L94))=0</formula>
    </cfRule>
  </conditionalFormatting>
  <conditionalFormatting sqref="L129:L136">
    <cfRule type="containsBlanks" priority="139" stopIfTrue="1">
      <formula>LEN(TRIM(L129))=0</formula>
    </cfRule>
    <cfRule type="containsText" priority="140" stopIfTrue="1" operator="containsText" text="N/A">
      <formula>NOT(ISERROR(SEARCH("N/A",L129)))</formula>
    </cfRule>
  </conditionalFormatting>
  <conditionalFormatting sqref="L142:L146">
    <cfRule type="containsBlanks" priority="109" stopIfTrue="1">
      <formula>LEN(TRIM(L142))=0</formula>
    </cfRule>
    <cfRule type="containsText" priority="110" stopIfTrue="1" operator="containsText" text="N/A">
      <formula>NOT(ISERROR(SEARCH("N/A",L142)))</formula>
    </cfRule>
  </conditionalFormatting>
  <conditionalFormatting sqref="L148:L149">
    <cfRule type="containsText" priority="8" stopIfTrue="1" operator="containsText" text="N/A">
      <formula>NOT(ISERROR(SEARCH("N/A",L148)))</formula>
    </cfRule>
    <cfRule type="containsBlanks" priority="7" stopIfTrue="1">
      <formula>LEN(TRIM(L148))=0</formula>
    </cfRule>
  </conditionalFormatting>
  <conditionalFormatting sqref="L152:L154">
    <cfRule type="containsBlanks" priority="61" stopIfTrue="1">
      <formula>LEN(TRIM(L152))=0</formula>
    </cfRule>
    <cfRule type="containsText" priority="62" stopIfTrue="1" operator="containsText" text="N/A">
      <formula>NOT(ISERROR(SEARCH("N/A",L152)))</formula>
    </cfRule>
  </conditionalFormatting>
  <conditionalFormatting sqref="L156:L157">
    <cfRule type="containsText" priority="44" stopIfTrue="1" operator="containsText" text="N/A">
      <formula>NOT(ISERROR(SEARCH("N/A",L156)))</formula>
    </cfRule>
    <cfRule type="containsBlanks" priority="43" stopIfTrue="1">
      <formula>LEN(TRIM(L156))=0</formula>
    </cfRule>
  </conditionalFormatting>
  <conditionalFormatting sqref="L163:L166">
    <cfRule type="containsBlanks" priority="356" stopIfTrue="1">
      <formula>LEN(TRIM(L163))=0</formula>
    </cfRule>
  </conditionalFormatting>
  <conditionalFormatting sqref="L163:L167">
    <cfRule type="containsText" priority="350" stopIfTrue="1" operator="containsText" text="N/A">
      <formula>NOT(ISERROR(SEARCH("N/A",L163)))</formula>
    </cfRule>
  </conditionalFormatting>
  <conditionalFormatting sqref="L167">
    <cfRule type="containsBlanks" priority="349" stopIfTrue="1">
      <formula>LEN(TRIM(L167))=0</formula>
    </cfRule>
  </conditionalFormatting>
  <conditionalFormatting sqref="L168">
    <cfRule type="containsBlanks" priority="344">
      <formula>LEN(TRIM(L168))=0</formula>
    </cfRule>
    <cfRule type="containsText" priority="343" operator="containsText" text="N/A">
      <formula>NOT(ISERROR(SEARCH("N/A",L168)))</formula>
    </cfRule>
  </conditionalFormatting>
  <conditionalFormatting sqref="L171">
    <cfRule type="containsText" priority="338" stopIfTrue="1" operator="containsText" text="N/A">
      <formula>NOT(ISERROR(SEARCH("N/A",L171)))</formula>
    </cfRule>
    <cfRule type="containsBlanks" priority="337" stopIfTrue="1">
      <formula>LEN(TRIM(L171))=0</formula>
    </cfRule>
  </conditionalFormatting>
  <conditionalFormatting sqref="L180:L183">
    <cfRule type="containsBlanks" priority="277" stopIfTrue="1">
      <formula>LEN(TRIM(L180))=0</formula>
    </cfRule>
    <cfRule type="containsText" priority="278" stopIfTrue="1" operator="containsText" text="N/A">
      <formula>NOT(ISERROR(SEARCH("N/A",L180)))</formula>
    </cfRule>
  </conditionalFormatting>
  <conditionalFormatting sqref="L184">
    <cfRule type="notContainsBlanks" priority="271">
      <formula>LEN(TRIM(L184))&gt;0</formula>
    </cfRule>
  </conditionalFormatting>
  <conditionalFormatting sqref="L184:L185">
    <cfRule type="containsText" priority="217" operator="containsText" text="N/A">
      <formula>NOT(ISERROR(SEARCH("N/A",L184)))</formula>
    </cfRule>
  </conditionalFormatting>
  <conditionalFormatting sqref="L185">
    <cfRule type="containsBlanks" priority="218">
      <formula>LEN(TRIM(L185))=0</formula>
    </cfRule>
  </conditionalFormatting>
  <conditionalFormatting sqref="L188">
    <cfRule type="containsText" priority="265" stopIfTrue="1" operator="containsText" text="N/A">
      <formula>NOT(ISERROR(SEARCH("N/A",L188)))</formula>
    </cfRule>
    <cfRule type="containsBlanks" priority="266" stopIfTrue="1">
      <formula>LEN(TRIM(L188))=0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899" stopIfTrue="1" operator="between" id="{2D180664-C752-45B0-899E-35C8E07B18EB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898" stopIfTrue="1" operator="greaterThanOrEqual" id="{EEDDB6CD-3A37-4B41-BE2D-341895E8FB89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900" stopIfTrue="1" operator="between" id="{94294307-5B29-49D5-94B5-16EEC14E8BD6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901" stopIfTrue="1" operator="between" id="{F3C49DA6-E8B8-4EA5-86D9-44B84C7872C5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m:sqref>E15:E17 E20:E22 E25:E26 E29:E31</xm:sqref>
        </x14:conditionalFormatting>
        <x14:conditionalFormatting xmlns:xm="http://schemas.microsoft.com/office/excel/2006/main">
          <x14:cfRule type="cellIs" priority="871" stopIfTrue="1" operator="between" id="{32DDB68F-27BF-4EA3-B654-99FEADCE0697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14:cfRule type="cellIs" priority="870" stopIfTrue="1" operator="between" id="{35372983-070D-47FD-A5C6-8A5EEF32C0B0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14:cfRule type="cellIs" priority="869" stopIfTrue="1" operator="between" id="{A60F0F5A-6B30-498D-830E-128467270049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14:cfRule type="cellIs" priority="868" stopIfTrue="1" operator="greaterThanOrEqual" id="{A72A7D6C-5492-40D0-A2FE-A1F995AA11BB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ellIs" priority="840" stopIfTrue="1" operator="between" id="{2BFF346E-F08C-4683-AE27-D7B01579EFA2}">
            <xm:f>'1. Semáforos mayo'!$H$439</xm:f>
            <xm:f>'1. Semáforos mayo'!$H$439</xm:f>
            <x14:dxf>
              <fill>
                <patternFill>
                  <bgColor rgb="FFFFFF00"/>
                </patternFill>
              </fill>
            </x14:dxf>
          </x14:cfRule>
          <x14:cfRule type="cellIs" priority="841" stopIfTrue="1" operator="between" id="{59CF80B1-BAB7-4A8B-B9BC-484A8BA7C23F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14:cfRule type="cellIs" priority="838" stopIfTrue="1" operator="greaterThanOrEqual" id="{28F828C3-EC7E-48CB-95C1-EC869051CBEA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14:cfRule type="cellIs" priority="839" stopIfTrue="1" operator="between" id="{703CE5DD-11A0-4AFB-9FFB-AB8AC8C5F77E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m:sqref>E19</xm:sqref>
        </x14:conditionalFormatting>
        <x14:conditionalFormatting xmlns:xm="http://schemas.microsoft.com/office/excel/2006/main">
          <x14:cfRule type="cellIs" priority="865" stopIfTrue="1" operator="between" id="{DE120985-459F-48F9-B89E-2DE473826517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14:cfRule type="cellIs" priority="864" stopIfTrue="1" operator="between" id="{B43C5D66-9FFC-4E91-8135-FC495793E08A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14:cfRule type="cellIs" priority="863" stopIfTrue="1" operator="between" id="{7D84E017-4065-4383-9B48-F7C1526562CC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14:cfRule type="cellIs" priority="862" stopIfTrue="1" operator="greaterThanOrEqual" id="{CA1879BC-932F-4806-B032-5C291DA660BC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ellIs" priority="35" stopIfTrue="1" operator="between" id="{91620ED0-1D2E-4B06-99F9-323A934F787A}">
            <xm:f>'1. Semáforos mayo'!$I$439</xm:f>
            <xm:f>'1. Semáforos mayo'!$J$439</xm:f>
            <x14:dxf>
              <fill>
                <patternFill>
                  <bgColor rgb="FFFFFF00"/>
                </patternFill>
              </fill>
            </x14:dxf>
          </x14:cfRule>
          <x14:cfRule type="cellIs" priority="36" stopIfTrue="1" operator="between" id="{D70B5076-94B9-4B1A-AD31-97C67854EE9B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14:cfRule type="cellIs" priority="33" stopIfTrue="1" operator="greaterThanOrEqual" id="{B58F8BB3-DF30-457F-9F43-AC1B45BA0EBE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14:cfRule type="cellIs" priority="34" stopIfTrue="1" operator="between" id="{AAB38BD9-9CE7-40CE-A6DA-5835D9061C15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m:sqref>E24</xm:sqref>
        </x14:conditionalFormatting>
        <x14:conditionalFormatting xmlns:xm="http://schemas.microsoft.com/office/excel/2006/main">
          <x14:cfRule type="cellIs" priority="856" stopIfTrue="1" operator="greaterThanOrEqual" id="{27B68F91-0929-445F-83A3-EAD9EBC76A19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14:cfRule type="cellIs" priority="857" stopIfTrue="1" operator="between" id="{8D805FEA-BB76-4CE4-AEF6-909190C28B16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14:cfRule type="cellIs" priority="858" stopIfTrue="1" operator="between" id="{34F65C32-C5C9-465B-AFB8-9B75F1446F5C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14:cfRule type="cellIs" priority="859" stopIfTrue="1" operator="between" id="{87685894-F89B-4B6D-AC0B-F15856D7B18E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ellIs" priority="42" stopIfTrue="1" operator="between" id="{E391592D-7BE8-49F8-B436-FCDC0FE85B54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14:cfRule type="cellIs" priority="39" stopIfTrue="1" operator="greaterThanOrEqual" id="{E29D19BC-9844-4F8C-8056-D9310B3088D4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5A99A1C9-FE02-424E-BC5C-596312FCAD2B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14:cfRule type="cellIs" priority="41" stopIfTrue="1" operator="between" id="{762F4689-3D53-44FC-8154-804D7DAE42D4}">
            <xm:f>'1. Semáforos mayo'!$I$439</xm:f>
            <xm:f>'1. Semáforos mayo'!$J$439</xm:f>
            <x14:dxf>
              <fill>
                <patternFill>
                  <bgColor rgb="FFFFFF00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ellIs" priority="850" stopIfTrue="1" operator="greaterThanOrEqual" id="{E841DAE9-52EF-4F71-9B11-634106E33A84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14:cfRule type="cellIs" priority="851" stopIfTrue="1" operator="between" id="{CA35561D-C0E6-4F67-BA3D-3D74608D53AC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14:cfRule type="cellIs" priority="852" stopIfTrue="1" operator="between" id="{01326EF8-6609-48DB-8D3D-D2F742AAE6E4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14:cfRule type="cellIs" priority="853" stopIfTrue="1" operator="between" id="{ED9EBCDD-66DF-4469-AC02-9ADD0DC50ED3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ellIs" priority="28" stopIfTrue="1" operator="between" id="{6DD88B3D-E985-49DD-AA97-E893315FE58A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14:cfRule type="cellIs" priority="27" stopIfTrue="1" operator="greaterThanOrEqual" id="{47D7E15F-E293-4632-AB6C-A90EA228C94F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14:cfRule type="cellIs" priority="29" stopIfTrue="1" operator="between" id="{C7A6884E-58B6-4FA8-8142-7B5A9D2DF194}">
            <xm:f>'1. Semáforos mayo'!$I$439</xm:f>
            <xm:f>'1. Semáforos mayo'!$J$439</xm:f>
            <x14:dxf>
              <fill>
                <patternFill>
                  <bgColor rgb="FFFFFF00"/>
                </patternFill>
              </fill>
            </x14:dxf>
          </x14:cfRule>
          <x14:cfRule type="cellIs" priority="30" stopIfTrue="1" operator="between" id="{52F64CB7-439C-44F8-80AC-C60E31F3FBA2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ellIs" priority="255" stopIfTrue="1" operator="greaterThanOrEqual" id="{CBF29EC2-BF48-4635-815E-6504C587945E}">
            <xm:f>'1. Semáforos mayo'!$M$35</xm:f>
            <x14:dxf>
              <fill>
                <patternFill>
                  <bgColor rgb="FFFFC000"/>
                </patternFill>
              </fill>
            </x14:dxf>
          </x14:cfRule>
          <x14:cfRule type="cellIs" priority="256" stopIfTrue="1" operator="between" id="{D66DFFD2-95EB-494D-B395-3DC5E9486B5C}">
            <xm:f>'1. Semáforos mayo'!$K$35</xm:f>
            <xm:f>'1. Semáforos mayo'!$L$35</xm:f>
            <x14:dxf>
              <fill>
                <patternFill>
                  <bgColor rgb="FF92D050"/>
                </patternFill>
              </fill>
            </x14:dxf>
          </x14:cfRule>
          <x14:cfRule type="cellIs" priority="257" stopIfTrue="1" operator="between" id="{7602D04E-88C5-4252-8328-C50A520FD141}">
            <xm:f>'1. Semáforos mayo'!$I$35</xm:f>
            <xm:f>'1. Semáforos mayo'!$J$35</xm:f>
            <x14:dxf>
              <fill>
                <patternFill>
                  <bgColor rgb="FFFFFF00"/>
                </patternFill>
              </fill>
            </x14:dxf>
          </x14:cfRule>
          <x14:cfRule type="cellIs" priority="258" stopIfTrue="1" operator="between" id="{9CC776F0-DBF8-4611-82D5-4B04EC1BF6D5}">
            <xm:f>'1. Semáforos mayo'!$G$35</xm:f>
            <xm:f>'1. Semáforos mayo'!$H$35</xm:f>
            <x14:dxf>
              <fill>
                <patternFill>
                  <bgColor rgb="FFFF0000"/>
                </patternFill>
              </fill>
            </x14:dxf>
          </x14:cfRule>
          <xm:sqref>E34</xm:sqref>
        </x14:conditionalFormatting>
        <x14:conditionalFormatting xmlns:xm="http://schemas.microsoft.com/office/excel/2006/main">
          <x14:cfRule type="cellIs" priority="888" stopIfTrue="1" operator="between" id="{28F971A7-C9B4-41C5-89B0-F49FE4DCD7ED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889" stopIfTrue="1" operator="between" id="{AA96883F-82AA-45B3-A54D-FD4E34A46C1B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886" stopIfTrue="1" operator="greaterThanOrEqual" id="{C8E2B8D0-F1CE-4249-9494-FA7503DEA0AA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887" stopIfTrue="1" operator="between" id="{86A80197-31C2-430B-8056-1B2F877A7E55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m:sqref>E35:E38</xm:sqref>
        </x14:conditionalFormatting>
        <x14:conditionalFormatting xmlns:xm="http://schemas.microsoft.com/office/excel/2006/main">
          <x14:cfRule type="cellIs" priority="243" stopIfTrue="1" operator="greaterThanOrEqual" id="{1460B325-CCDE-45DE-8D7C-9C9EB052EBDF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14:cfRule type="cellIs" priority="244" stopIfTrue="1" operator="between" id="{D4C636B8-6D68-4794-B726-F113A133F297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245" stopIfTrue="1" operator="between" id="{219E06E8-5997-42D1-AFC8-F11D3F158C3D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246" stopIfTrue="1" operator="between" id="{99140DFB-AD63-4D3E-8625-37776CE879EC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m:sqref>E39:E43</xm:sqref>
        </x14:conditionalFormatting>
        <x14:conditionalFormatting xmlns:xm="http://schemas.microsoft.com/office/excel/2006/main">
          <x14:cfRule type="cellIs" priority="882" stopIfTrue="1" operator="between" id="{A7F2FBDE-3591-477C-9029-EF0763F01445}">
            <xm:f>'1. Semáforos mayo'!$I$406</xm:f>
            <xm:f>'1. Semáforos mayo'!$J$406</xm:f>
            <x14:dxf>
              <fill>
                <patternFill>
                  <bgColor rgb="FFFFFF00"/>
                </patternFill>
              </fill>
            </x14:dxf>
          </x14:cfRule>
          <x14:cfRule type="cellIs" priority="880" stopIfTrue="1" operator="between" id="{982C3DD4-7509-431E-B320-DA4DD3F7907F}">
            <xm:f>'1. Semáforos mayo'!$K$406</xm:f>
            <xm:f>'1. Semáforos mayo'!$L$406</xm:f>
            <x14:dxf>
              <fill>
                <patternFill>
                  <bgColor rgb="FF92D050"/>
                </patternFill>
              </fill>
            </x14:dxf>
          </x14:cfRule>
          <x14:cfRule type="cellIs" priority="881" stopIfTrue="1" operator="greaterThanOrEqual" id="{E072CDAB-A30B-40A5-BE4B-6DB6C0577746}">
            <xm:f>'1. Semáforos mayo'!$K$406</xm:f>
            <x14:dxf>
              <fill>
                <patternFill>
                  <bgColor rgb="FFFFC000"/>
                </patternFill>
              </fill>
            </x14:dxf>
          </x14:cfRule>
          <x14:cfRule type="cellIs" priority="883" stopIfTrue="1" operator="between" id="{05E490DB-7EA0-4E2F-A431-FDB8FC1D992B}">
            <xm:f>'1. Semáforos mayo'!$G$406</xm:f>
            <xm:f>'1. Semáforos mayo'!$H$406</xm:f>
            <x14:dxf>
              <fill>
                <patternFill>
                  <bgColor rgb="FFFF0000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ellIs" priority="238" stopIfTrue="1" operator="between" id="{571A287F-68D7-4A7E-9B86-BCAEB835CBE4}">
            <xm:f>'1. Semáforos mayo'!$K$448</xm:f>
            <xm:f>'1. Semáforos mayo'!$L$448</xm:f>
            <x14:dxf>
              <fill>
                <patternFill>
                  <bgColor rgb="FF92D050"/>
                </patternFill>
              </fill>
            </x14:dxf>
          </x14:cfRule>
          <x14:cfRule type="cellIs" priority="239" stopIfTrue="1" operator="between" id="{ED3197FA-7A63-4D5A-BA7A-0A0893664427}">
            <xm:f>'1. Semáforos mayo'!$I$448</xm:f>
            <xm:f>'1. Semáforos mayo'!$J$448</xm:f>
            <x14:dxf>
              <fill>
                <patternFill>
                  <bgColor rgb="FFFFFF00"/>
                </patternFill>
              </fill>
            </x14:dxf>
          </x14:cfRule>
          <x14:cfRule type="cellIs" priority="240" stopIfTrue="1" operator="between" id="{0935CC2A-278E-493C-8123-5292B190BAB0}">
            <xm:f>'1. Semáforos mayo'!$G$448</xm:f>
            <xm:f>'1. Semáforos mayo'!$H$448</xm:f>
            <x14:dxf>
              <fill>
                <patternFill>
                  <bgColor rgb="FFFF0000"/>
                </patternFill>
              </fill>
            </x14:dxf>
          </x14:cfRule>
          <x14:cfRule type="cellIs" priority="237" stopIfTrue="1" operator="greaterThan" id="{E50E157F-AD4E-4709-B04E-A4E76499294F}">
            <xm:f>'1. Semáforos mayo'!$M$448</xm:f>
            <x14:dxf>
              <fill>
                <patternFill>
                  <bgColor rgb="FFFFC000"/>
                </patternFill>
              </fill>
            </x14:dxf>
          </x14:cfRule>
          <xm:sqref>E45</xm:sqref>
        </x14:conditionalFormatting>
        <x14:conditionalFormatting xmlns:xm="http://schemas.microsoft.com/office/excel/2006/main">
          <x14:cfRule type="cellIs" priority="815" stopIfTrue="1" operator="between" id="{AC87F8E7-FC55-4967-843C-F77FA974C344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816" stopIfTrue="1" operator="between" id="{D1D0BF22-4947-4E9C-86C7-9EB267BE3AFC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814" stopIfTrue="1" operator="greaterThanOrEqual" id="{619A71F3-49FE-4E61-A3F8-79F40B986E95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14:cfRule type="cellIs" priority="817" stopIfTrue="1" operator="between" id="{11EE4C68-0D1A-4FC4-9FDB-8664AF1FE25E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m:sqref>E46</xm:sqref>
        </x14:conditionalFormatting>
        <x14:conditionalFormatting xmlns:xm="http://schemas.microsoft.com/office/excel/2006/main">
          <x14:cfRule type="cellIs" priority="847" stopIfTrue="1" operator="between" id="{50AB721A-892B-4E4B-99A4-F0CCEA11E19C}">
            <xm:f>'1. Semáforos mayo'!$G$26</xm:f>
            <xm:f>'1. Semáforos mayo'!$H$26</xm:f>
            <x14:dxf>
              <fill>
                <patternFill>
                  <bgColor rgb="FFFF0000"/>
                </patternFill>
              </fill>
            </x14:dxf>
          </x14:cfRule>
          <x14:cfRule type="cellIs" priority="846" stopIfTrue="1" operator="between" id="{4CA0F507-D884-4B51-AA61-A45E321368B6}">
            <xm:f>'1. Semáforos mayo'!$I$26</xm:f>
            <xm:f>'1. Semáforos mayo'!$J$26</xm:f>
            <x14:dxf>
              <fill>
                <patternFill>
                  <bgColor rgb="FFFFFF00"/>
                </patternFill>
              </fill>
            </x14:dxf>
          </x14:cfRule>
          <x14:cfRule type="cellIs" priority="845" stopIfTrue="1" operator="between" id="{89364967-1AC8-4C91-9352-E092260AB2AF}">
            <xm:f>'1. Semáforos mayo'!$K$26</xm:f>
            <xm:f>'1. Semáforos mayo'!$L$26</xm:f>
            <x14:dxf>
              <fill>
                <patternFill>
                  <bgColor rgb="FF92D050"/>
                </patternFill>
              </fill>
            </x14:dxf>
          </x14:cfRule>
          <x14:cfRule type="cellIs" priority="844" stopIfTrue="1" operator="greaterThanOrEqual" id="{CF674C8B-2257-4E94-A68B-4A2D49D58B8F}">
            <xm:f>'1. Semáforos mayo'!$M$26</xm:f>
            <x14:dxf>
              <fill>
                <patternFill>
                  <bgColor rgb="FFFFC000"/>
                </patternFill>
              </fill>
            </x14:dxf>
          </x14:cfRule>
          <xm:sqref>E47</xm:sqref>
        </x14:conditionalFormatting>
        <x14:conditionalFormatting xmlns:xm="http://schemas.microsoft.com/office/excel/2006/main">
          <x14:cfRule type="cellIs" priority="805" operator="between" id="{7BE57EBA-17DD-4955-86F4-E9AAB05B7615}">
            <xm:f>'1. Semáforos mayo'!$G$415</xm:f>
            <xm:f>'1. Semáforos mayo'!$H$415</xm:f>
            <x14:dxf>
              <fill>
                <patternFill>
                  <bgColor rgb="FFFF0000"/>
                </patternFill>
              </fill>
            </x14:dxf>
          </x14:cfRule>
          <x14:cfRule type="cellIs" priority="804" operator="between" id="{042184D9-C5D2-4F77-B48D-B84B3C5FED00}">
            <xm:f>'1. Semáforos mayo'!$I$415</xm:f>
            <xm:f>'1. Semáforos mayo'!$J$415</xm:f>
            <x14:dxf>
              <fill>
                <patternFill>
                  <bgColor rgb="FFFFFF00"/>
                </patternFill>
              </fill>
            </x14:dxf>
          </x14:cfRule>
          <x14:cfRule type="cellIs" priority="803" operator="between" id="{55B39104-E918-45BF-8629-4C586AE50491}">
            <xm:f>'1. Semáforos mayo'!$K$415</xm:f>
            <xm:f>'1. Semáforos mayo'!$L$415</xm:f>
            <x14:dxf>
              <fill>
                <patternFill>
                  <bgColor rgb="FF92D050"/>
                </patternFill>
              </fill>
            </x14:dxf>
          </x14:cfRule>
          <x14:cfRule type="cellIs" priority="802" operator="greaterThanOrEqual" id="{6E8472C5-6B89-438A-8F12-A480BCCDCC8F}">
            <xm:f>'1. Semáforos mayo'!$M$415</xm:f>
            <x14:dxf>
              <fill>
                <patternFill>
                  <bgColor rgb="FFFFC000"/>
                </patternFill>
              </fill>
            </x14:dxf>
          </x14:cfRule>
          <xm:sqref>E51</xm:sqref>
        </x14:conditionalFormatting>
        <x14:conditionalFormatting xmlns:xm="http://schemas.microsoft.com/office/excel/2006/main">
          <x14:cfRule type="cellIs" priority="23" stopIfTrue="1" operator="between" id="{8C664FD8-058E-4E11-8C48-E436C6636DD6}">
            <xm:f>'1. Semáforos mayo'!$I$457</xm:f>
            <xm:f>'1. Semáforos mayo'!$J$457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3BFD7A35-511C-46BF-AAFD-4A4A89AC9983}">
            <xm:f>'1. Semáforos mayo'!$G$457</xm:f>
            <xm:f>'1. Semáforos mayo'!$H$457</xm:f>
            <x14:dxf>
              <fill>
                <patternFill>
                  <bgColor rgb="FFFF0000"/>
                </patternFill>
              </fill>
            </x14:dxf>
          </x14:cfRule>
          <x14:cfRule type="cellIs" priority="22" stopIfTrue="1" operator="between" id="{0D7C20B3-2559-40BE-AF61-22140A09FD4F}">
            <xm:f>'1. Semáforos mayo'!$K$457</xm:f>
            <xm:f>'1. Semáforos mayo'!$L$457</xm:f>
            <x14:dxf>
              <fill>
                <patternFill>
                  <bgColor rgb="FF92D050"/>
                </patternFill>
              </fill>
            </x14:dxf>
          </x14:cfRule>
          <x14:cfRule type="cellIs" priority="21" stopIfTrue="1" operator="greaterThanOrEqual" id="{A25C079C-43BC-43ED-ACED-DC9871BBAC37}">
            <xm:f>'1. Semáforos mayo'!$M$457</xm:f>
            <x14:dxf>
              <fill>
                <patternFill>
                  <bgColor rgb="FFFFC000"/>
                </patternFill>
              </fill>
            </x14:dxf>
          </x14:cfRule>
          <xm:sqref>E52</xm:sqref>
        </x14:conditionalFormatting>
        <x14:conditionalFormatting xmlns:xm="http://schemas.microsoft.com/office/excel/2006/main">
          <x14:cfRule type="cellIs" priority="215" stopIfTrue="1" operator="between" id="{65CB55A8-B947-4F15-A095-14EBC0142798}">
            <xm:f>'1. Semáforos mayo'!$I$26</xm:f>
            <xm:f>'1. Semáforos mayo'!$J$26</xm:f>
            <x14:dxf>
              <fill>
                <patternFill>
                  <bgColor rgb="FFFFFF00"/>
                </patternFill>
              </fill>
            </x14:dxf>
          </x14:cfRule>
          <x14:cfRule type="cellIs" priority="214" stopIfTrue="1" operator="between" id="{C3C3E62D-1929-4DC8-B29C-D6C1D6C2778D}">
            <xm:f>'1. Semáforos mayo'!$K$26</xm:f>
            <xm:f>'1. Semáforos mayo'!$L$26</xm:f>
            <x14:dxf>
              <fill>
                <patternFill>
                  <bgColor rgb="FF92D050"/>
                </patternFill>
              </fill>
            </x14:dxf>
          </x14:cfRule>
          <x14:cfRule type="cellIs" priority="213" stopIfTrue="1" operator="greaterThanOrEqual" id="{1AA5A82A-01B3-460C-82B5-38D1D601BFD1}">
            <xm:f>'1. Semáforos mayo'!$M$26</xm:f>
            <x14:dxf>
              <fill>
                <patternFill>
                  <bgColor rgb="FFFFC000"/>
                </patternFill>
              </fill>
            </x14:dxf>
          </x14:cfRule>
          <x14:cfRule type="cellIs" priority="216" stopIfTrue="1" operator="between" id="{75279FDE-834E-4AD4-8875-5B037F894001}">
            <xm:f>'1. Semáforos mayo'!$G$26</xm:f>
            <xm:f>'1. Semáforos mayo'!$H$26</xm:f>
            <x14:dxf>
              <fill>
                <patternFill>
                  <bgColor rgb="FFFF0000"/>
                </patternFill>
              </fill>
            </x14:dxf>
          </x14:cfRule>
          <xm:sqref>E53</xm:sqref>
        </x14:conditionalFormatting>
        <x14:conditionalFormatting xmlns:xm="http://schemas.microsoft.com/office/excel/2006/main">
          <x14:cfRule type="cellIs" priority="756" stopIfTrue="1" operator="between" id="{6C086278-A985-44B0-9F14-70D37D26DF0B}">
            <xm:f>'1. Semáforos mayo'!$I$270</xm:f>
            <xm:f>'1. Semáforos mayo'!$J$270</xm:f>
            <x14:dxf>
              <fill>
                <patternFill>
                  <bgColor rgb="FFFFFF00"/>
                </patternFill>
              </fill>
            </x14:dxf>
          </x14:cfRule>
          <x14:cfRule type="cellIs" priority="754" stopIfTrue="1" operator="greaterThanOrEqual" id="{303FD2D0-475C-4BBF-8880-791CCF66057F}">
            <xm:f>'1. Semáforos mayo'!$M$270</xm:f>
            <x14:dxf>
              <fill>
                <patternFill>
                  <bgColor rgb="FFFFC000"/>
                </patternFill>
              </fill>
            </x14:dxf>
          </x14:cfRule>
          <x14:cfRule type="cellIs" priority="755" stopIfTrue="1" operator="between" id="{BA213BBA-F354-4392-9CDD-DCB0BF0EF04D}">
            <xm:f>'1. Semáforos mayo'!$K$270</xm:f>
            <xm:f>'1. Semáforos mayo'!$L$270</xm:f>
            <x14:dxf>
              <fill>
                <patternFill>
                  <bgColor rgb="FF92D050"/>
                </patternFill>
              </fill>
            </x14:dxf>
          </x14:cfRule>
          <x14:cfRule type="cellIs" priority="757" stopIfTrue="1" operator="between" id="{CED32DA1-915B-4FC1-9D08-84A3296CCFEB}">
            <xm:f>'1. Semáforos mayo'!$G$270</xm:f>
            <xm:f>'1. Semáforos mayo'!$H$270</xm:f>
            <x14:dxf>
              <fill>
                <patternFill>
                  <bgColor rgb="FFFF0000"/>
                </patternFill>
              </fill>
            </x14:dxf>
          </x14:cfRule>
          <xm:sqref>E81</xm:sqref>
        </x14:conditionalFormatting>
        <x14:conditionalFormatting xmlns:xm="http://schemas.microsoft.com/office/excel/2006/main">
          <x14:cfRule type="cellIs" priority="748" stopIfTrue="1" operator="greaterThanOrEqual" id="{68C98E6A-8EAE-4071-AE73-9FAB4C05B654}">
            <xm:f>'1. Semáforos mayo'!$M$279</xm:f>
            <x14:dxf>
              <fill>
                <patternFill>
                  <bgColor rgb="FFFFC000"/>
                </patternFill>
              </fill>
            </x14:dxf>
          </x14:cfRule>
          <x14:cfRule type="cellIs" priority="750" stopIfTrue="1" operator="between" id="{6A93699D-9A9D-4340-8C65-5BE22E36BBF5}">
            <xm:f>'1. Semáforos mayo'!$I$279</xm:f>
            <xm:f>'1. Semáforos mayo'!$J$279</xm:f>
            <x14:dxf>
              <fill>
                <patternFill>
                  <bgColor rgb="FFFFFF00"/>
                </patternFill>
              </fill>
            </x14:dxf>
          </x14:cfRule>
          <x14:cfRule type="cellIs" priority="749" stopIfTrue="1" operator="between" id="{6E3F202E-83D2-449E-8DA0-B0B6E89F4E32}">
            <xm:f>'1. Semáforos mayo'!$K$279</xm:f>
            <xm:f>'1. Semáforos mayo'!$L$279</xm:f>
            <x14:dxf>
              <fill>
                <patternFill>
                  <bgColor rgb="FF92D050"/>
                </patternFill>
              </fill>
            </x14:dxf>
          </x14:cfRule>
          <x14:cfRule type="cellIs" priority="751" stopIfTrue="1" operator="between" id="{7E2EE85A-0858-4E0D-A8EE-6B698E2AED9E}">
            <xm:f>'1. Semáforos mayo'!$G$279</xm:f>
            <xm:f>'1. Semáforos mayo'!$H$279</xm:f>
            <x14:dxf>
              <fill>
                <patternFill>
                  <bgColor rgb="FFFF0000"/>
                </patternFill>
              </fill>
            </x14:dxf>
          </x14:cfRule>
          <xm:sqref>E82</xm:sqref>
        </x14:conditionalFormatting>
        <x14:conditionalFormatting xmlns:xm="http://schemas.microsoft.com/office/excel/2006/main">
          <x14:cfRule type="cellIs" priority="739" stopIfTrue="1" operator="between" id="{CECD7540-34B0-4CE8-A2A0-010835BE9191}">
            <xm:f>'1. Semáforos mayo'!$G$288</xm:f>
            <xm:f>'1. Semáforos mayo'!$H$288</xm:f>
            <x14:dxf>
              <fill>
                <patternFill>
                  <bgColor rgb="FFFF0000"/>
                </patternFill>
              </fill>
            </x14:dxf>
          </x14:cfRule>
          <x14:cfRule type="cellIs" priority="737" stopIfTrue="1" operator="between" id="{1929843A-0A3B-481E-8FC4-884C479281D4}">
            <xm:f>'1. Semáforos mayo'!$K$288</xm:f>
            <xm:f>'1. Semáforos mayo'!$L$288</xm:f>
            <x14:dxf>
              <fill>
                <patternFill>
                  <bgColor rgb="FF92D050"/>
                </patternFill>
              </fill>
            </x14:dxf>
          </x14:cfRule>
          <x14:cfRule type="cellIs" priority="736" stopIfTrue="1" operator="greaterThanOrEqual" id="{087B08B5-0557-472B-B00A-2D19F794AEA4}">
            <xm:f>'1. Semáforos mayo'!$M$288</xm:f>
            <x14:dxf>
              <fill>
                <patternFill>
                  <bgColor rgb="FFFFC000"/>
                </patternFill>
              </fill>
            </x14:dxf>
          </x14:cfRule>
          <x14:cfRule type="cellIs" priority="738" stopIfTrue="1" operator="between" id="{CC5103EF-F037-44B0-B614-709EF183F331}">
            <xm:f>'1. Semáforos mayo'!$I$288</xm:f>
            <xm:f>'1. Semáforos mayo'!$J$288</xm:f>
            <x14:dxf>
              <fill>
                <patternFill>
                  <bgColor rgb="FFFFFF00"/>
                </patternFill>
              </fill>
            </x14:dxf>
          </x14:cfRule>
          <xm:sqref>E83</xm:sqref>
        </x14:conditionalFormatting>
        <x14:conditionalFormatting xmlns:xm="http://schemas.microsoft.com/office/excel/2006/main">
          <x14:cfRule type="cellIs" priority="263" stopIfTrue="1" operator="between" id="{5E3536DF-B802-4F90-A9B3-2A2D823CAC31}">
            <xm:f>'1. Semáforos mayo'!$I$297</xm:f>
            <xm:f>'1. Semáforos mayo'!$J$297</xm:f>
            <x14:dxf>
              <fill>
                <patternFill>
                  <bgColor rgb="FFFFFF00"/>
                </patternFill>
              </fill>
            </x14:dxf>
          </x14:cfRule>
          <x14:cfRule type="cellIs" priority="264" stopIfTrue="1" operator="between" id="{364AB0DF-4382-4C59-A741-C388F8D8CA2A}">
            <xm:f>'1. Semáforos mayo'!$G$297</xm:f>
            <xm:f>'1. Semáforos mayo'!$I$297</xm:f>
            <x14:dxf>
              <fill>
                <patternFill>
                  <bgColor rgb="FFFF0000"/>
                </patternFill>
              </fill>
            </x14:dxf>
          </x14:cfRule>
          <x14:cfRule type="cellIs" priority="261" stopIfTrue="1" operator="greaterThan" id="{28A29310-0695-42E4-A5B2-94DD68D825A1}">
            <xm:f>'1. Semáforos mayo'!$M$297</xm:f>
            <x14:dxf>
              <fill>
                <patternFill>
                  <bgColor rgb="FFFFC000"/>
                </patternFill>
              </fill>
            </x14:dxf>
          </x14:cfRule>
          <x14:cfRule type="cellIs" priority="262" stopIfTrue="1" operator="between" id="{5F5C8AE3-24BA-4218-849E-3EEDED20D547}">
            <xm:f>'1. Semáforos mayo'!$K$297</xm:f>
            <xm:f>'1. Semáforos mayo'!$L$297</xm:f>
            <x14:dxf>
              <fill>
                <patternFill>
                  <bgColor rgb="FF92D050"/>
                </patternFill>
              </fill>
            </x14:dxf>
          </x14:cfRule>
          <xm:sqref>E84</xm:sqref>
        </x14:conditionalFormatting>
        <x14:conditionalFormatting xmlns:xm="http://schemas.microsoft.com/office/excel/2006/main">
          <x14:cfRule type="cellIs" priority="733" stopIfTrue="1" operator="between" id="{525B2FB9-86D9-4E71-9931-131D34500F23}">
            <xm:f>'1. Semáforos mayo'!$G$306</xm:f>
            <xm:f>'1. Semáforos mayo'!$H$306</xm:f>
            <x14:dxf>
              <fill>
                <patternFill>
                  <bgColor rgb="FFFF0000"/>
                </patternFill>
              </fill>
            </x14:dxf>
          </x14:cfRule>
          <x14:cfRule type="cellIs" priority="732" stopIfTrue="1" operator="between" id="{9122C2D8-A5B5-4230-B9BB-4CC742F21151}">
            <xm:f>'1. Semáforos mayo'!$I$306</xm:f>
            <xm:f>'1. Semáforos mayo'!$J$306</xm:f>
            <x14:dxf>
              <fill>
                <patternFill>
                  <bgColor rgb="FFFFFF00"/>
                </patternFill>
              </fill>
            </x14:dxf>
          </x14:cfRule>
          <x14:cfRule type="cellIs" priority="731" stopIfTrue="1" operator="between" id="{4FF13415-F6E7-4003-BA50-1A1D704FF8F1}">
            <xm:f>'1. Semáforos mayo'!$K$306</xm:f>
            <xm:f>'1. Semáforos mayo'!$L$306</xm:f>
            <x14:dxf>
              <fill>
                <patternFill>
                  <bgColor rgb="FF92D050"/>
                </patternFill>
              </fill>
            </x14:dxf>
          </x14:cfRule>
          <x14:cfRule type="cellIs" priority="730" stopIfTrue="1" operator="greaterThanOrEqual" id="{377A2667-5B1A-4607-BA8A-6BDBDC03EC3B}">
            <xm:f>'1. Semáforos mayo'!$M$306</xm:f>
            <x14:dxf>
              <fill>
                <patternFill>
                  <bgColor rgb="FFFFC000"/>
                </patternFill>
              </fill>
            </x14:dxf>
          </x14:cfRule>
          <xm:sqref>E85</xm:sqref>
        </x14:conditionalFormatting>
        <x14:conditionalFormatting xmlns:xm="http://schemas.microsoft.com/office/excel/2006/main">
          <x14:cfRule type="cellIs" priority="708" stopIfTrue="1" operator="between" id="{D3E62B02-00B5-4E06-ACAC-75E8850FE1E2}">
            <xm:f>'1. Semáforos mayo'!$I$364</xm:f>
            <xm:f>'1. Semáforos mayo'!$J$349</xm:f>
            <x14:dxf>
              <fill>
                <patternFill>
                  <bgColor rgb="FFFFFF00"/>
                </patternFill>
              </fill>
            </x14:dxf>
          </x14:cfRule>
          <x14:cfRule type="cellIs" priority="709" stopIfTrue="1" operator="between" id="{759B6254-460F-4316-AE66-063B801687E4}">
            <xm:f>'1. Semáforos mayo'!$G$364</xm:f>
            <xm:f>'1. Semáforos mayo'!$H$364</xm:f>
            <x14:dxf>
              <fill>
                <patternFill>
                  <bgColor rgb="FFFF0000"/>
                </patternFill>
              </fill>
            </x14:dxf>
          </x14:cfRule>
          <x14:cfRule type="cellIs" priority="707" stopIfTrue="1" operator="between" id="{F0C0E73A-5BDD-408E-9E96-C7B8A196F800}">
            <xm:f>'1. Semáforos mayo'!$K$364</xm:f>
            <xm:f>'1. Semáforos mayo'!$L$364</xm:f>
            <x14:dxf>
              <fill>
                <patternFill>
                  <bgColor rgb="FF92D050"/>
                </patternFill>
              </fill>
            </x14:dxf>
          </x14:cfRule>
          <x14:cfRule type="cellIs" priority="706" stopIfTrue="1" operator="greaterThan" id="{DF54C777-34C1-44FE-82E1-1EAF6C6AC6D4}">
            <xm:f>'1. Semáforos mayo'!$M$364</xm:f>
            <x14:dxf>
              <fill>
                <patternFill>
                  <bgColor rgb="FFFFC000"/>
                </patternFill>
              </fill>
            </x14:dxf>
          </x14:cfRule>
          <xm:sqref>E92</xm:sqref>
        </x14:conditionalFormatting>
        <x14:conditionalFormatting xmlns:xm="http://schemas.microsoft.com/office/excel/2006/main">
          <x14:cfRule type="cellIs" priority="703" stopIfTrue="1" operator="between" id="{776720BA-AE5D-4DB4-909D-5EE85CE0CBEB}">
            <xm:f>'1. Semáforos mayo'!$G$373</xm:f>
            <xm:f>'1. Semáforos mayo'!$H$373</xm:f>
            <x14:dxf>
              <fill>
                <patternFill>
                  <bgColor rgb="FFFF0000"/>
                </patternFill>
              </fill>
            </x14:dxf>
          </x14:cfRule>
          <x14:cfRule type="cellIs" priority="702" stopIfTrue="1" operator="between" id="{338AD286-FC0D-46A8-8798-8080AF88ED7C}">
            <xm:f>'1. Semáforos mayo'!$I$373</xm:f>
            <xm:f>'1. Semáforos mayo'!$J$373</xm:f>
            <x14:dxf>
              <fill>
                <patternFill>
                  <bgColor rgb="FFFFFF00"/>
                </patternFill>
              </fill>
            </x14:dxf>
          </x14:cfRule>
          <x14:cfRule type="cellIs" priority="701" stopIfTrue="1" operator="between" id="{640799DC-6C74-4ED6-B4A5-B2828EA192F2}">
            <xm:f>'1. Semáforos mayo'!$K$373</xm:f>
            <xm:f>'1. Semáforos mayo'!$L$373</xm:f>
            <x14:dxf>
              <fill>
                <patternFill>
                  <bgColor rgb="FF92D050"/>
                </patternFill>
              </fill>
            </x14:dxf>
          </x14:cfRule>
          <x14:cfRule type="cellIs" priority="700" stopIfTrue="1" operator="greaterThan" id="{6B34CC2E-E367-4D43-B510-2F4AD167F35E}">
            <xm:f>'1. Semáforos mayo'!$M$373</xm:f>
            <x14:dxf>
              <fill>
                <patternFill>
                  <bgColor rgb="FFFFC000"/>
                </patternFill>
              </fill>
            </x14:dxf>
          </x14:cfRule>
          <xm:sqref>E93</xm:sqref>
        </x14:conditionalFormatting>
        <x14:conditionalFormatting xmlns:xm="http://schemas.microsoft.com/office/excel/2006/main">
          <x14:cfRule type="cellIs" priority="687" stopIfTrue="1" operator="between" id="{034165D0-6593-4464-936A-D81047F7FB65}">
            <xm:f>'1. Semáforos mayo'!$G$340</xm:f>
            <xm:f>'1. Semáforos mayo'!$H$340</xm:f>
            <x14:dxf>
              <fill>
                <patternFill>
                  <bgColor rgb="FFFF0000"/>
                </patternFill>
              </fill>
            </x14:dxf>
          </x14:cfRule>
          <x14:cfRule type="cellIs" priority="686" stopIfTrue="1" operator="between" id="{D16B2E21-91CC-420C-BF8E-77B520E8D01F}">
            <xm:f>'1. Semáforos mayo'!$I$340</xm:f>
            <xm:f>'1. Semáforos mayo'!$J$340</xm:f>
            <x14:dxf>
              <fill>
                <patternFill>
                  <bgColor rgb="FFFFFF00"/>
                </patternFill>
              </fill>
            </x14:dxf>
          </x14:cfRule>
          <x14:cfRule type="cellIs" priority="685" stopIfTrue="1" operator="between" id="{0115E045-9C87-4CB6-BDDF-DE25E37D04AB}">
            <xm:f>'1. Semáforos mayo'!$K$340</xm:f>
            <xm:f>'1. Semáforos mayo'!$L$340</xm:f>
            <x14:dxf>
              <fill>
                <patternFill>
                  <bgColor rgb="FF92D050"/>
                </patternFill>
              </fill>
            </x14:dxf>
          </x14:cfRule>
          <x14:cfRule type="cellIs" priority="684" stopIfTrue="1" operator="greaterThan" id="{8D4D54CB-F8E2-40B5-80F7-8A0873470C9E}">
            <xm:f>'1. Semáforos mayo'!$M$340</xm:f>
            <x14:dxf>
              <fill>
                <patternFill>
                  <bgColor rgb="FFFFC000"/>
                </patternFill>
              </fill>
            </x14:dxf>
          </x14:cfRule>
          <xm:sqref>E94:E95</xm:sqref>
        </x14:conditionalFormatting>
        <x14:conditionalFormatting xmlns:xm="http://schemas.microsoft.com/office/excel/2006/main">
          <x14:cfRule type="cellIs" priority="201" stopIfTrue="1" operator="greaterThan" id="{FAD7D791-0058-4183-A3C9-A1009D8FF62D}">
            <xm:f>'1. Semáforos mayo'!$M$322</xm:f>
            <x14:dxf>
              <fill>
                <patternFill>
                  <bgColor rgb="FFFFC000"/>
                </patternFill>
              </fill>
            </x14:dxf>
          </x14:cfRule>
          <x14:cfRule type="cellIs" priority="202" stopIfTrue="1" operator="between" id="{595AF7DB-797B-4628-8234-88CCA5BD2F5C}">
            <xm:f>'1. Semáforos mayo'!$K$322</xm:f>
            <xm:f>'1. Semáforos mayo'!$L$322</xm:f>
            <x14:dxf>
              <fill>
                <patternFill>
                  <bgColor rgb="FF92D050"/>
                </patternFill>
              </fill>
            </x14:dxf>
          </x14:cfRule>
          <x14:cfRule type="cellIs" priority="203" stopIfTrue="1" operator="between" id="{C58EB442-2259-47F1-93C5-247B187CF6B0}">
            <xm:f>'1. Semáforos mayo'!$I$322</xm:f>
            <xm:f>'1. Semáforos mayo'!$J$322</xm:f>
            <x14:dxf>
              <fill>
                <patternFill>
                  <bgColor rgb="FFFFFF00"/>
                </patternFill>
              </fill>
            </x14:dxf>
          </x14:cfRule>
          <x14:cfRule type="cellIs" priority="204" stopIfTrue="1" operator="between" id="{0CC0254F-C615-419C-B38B-BF5BA980A6B6}">
            <xm:f>'1. Semáforos mayo'!$G$322</xm:f>
            <xm:f>'1. Semáforos mayo'!$H$322</xm:f>
            <x14:dxf>
              <fill>
                <patternFill>
                  <bgColor rgb="FFFF0000"/>
                </patternFill>
              </fill>
            </x14:dxf>
          </x14:cfRule>
          <xm:sqref>E96</xm:sqref>
        </x14:conditionalFormatting>
        <x14:conditionalFormatting xmlns:xm="http://schemas.microsoft.com/office/excel/2006/main">
          <x14:cfRule type="cellIs" priority="682" stopIfTrue="1" operator="between" id="{C0A3A96B-FDE2-40AF-91F6-5CF11ED8DF81}">
            <xm:f>'1. Semáforos mayo'!$I$331</xm:f>
            <xm:f>'1. Semáforos mayo'!$J$331</xm:f>
            <x14:dxf>
              <fill>
                <patternFill>
                  <bgColor rgb="FFFFFF00"/>
                </patternFill>
              </fill>
            </x14:dxf>
          </x14:cfRule>
          <x14:cfRule type="cellIs" priority="683" stopIfTrue="1" operator="between" id="{18C2DA8E-9728-49C5-8ADD-17C588DE8858}">
            <xm:f>'1. Semáforos mayo'!$G$331</xm:f>
            <xm:f>'1. Semáforos mayo'!$H$331</xm:f>
            <x14:dxf>
              <fill>
                <patternFill>
                  <bgColor rgb="FFFF0000"/>
                </patternFill>
              </fill>
            </x14:dxf>
          </x14:cfRule>
          <x14:cfRule type="cellIs" priority="680" stopIfTrue="1" operator="greaterThanOrEqual" id="{78EFAE68-426F-4A31-B421-2D3690EF88E8}">
            <xm:f>'1. Semáforos mayo'!$M$331</xm:f>
            <x14:dxf>
              <fill>
                <patternFill>
                  <bgColor rgb="FFFFC000"/>
                </patternFill>
              </fill>
            </x14:dxf>
          </x14:cfRule>
          <x14:cfRule type="cellIs" priority="681" stopIfTrue="1" operator="between" id="{5ADE55AD-CF8F-47AF-84FA-1312006DC555}">
            <xm:f>'1. Semáforos mayo'!$K$331</xm:f>
            <xm:f>'1. Semáforos mayo'!$L$331</xm:f>
            <x14:dxf>
              <fill>
                <patternFill>
                  <bgColor rgb="FF92D050"/>
                </patternFill>
              </fill>
            </x14:dxf>
          </x14:cfRule>
          <xm:sqref>E97</xm:sqref>
        </x14:conditionalFormatting>
        <x14:conditionalFormatting xmlns:xm="http://schemas.microsoft.com/office/excel/2006/main">
          <x14:cfRule type="cellIs" priority="190" stopIfTrue="1" operator="between" id="{4971F38C-DE50-484B-9602-9FA8B60BBDA1}">
            <xm:f>'1. Semáforos mayo'!$K$349</xm:f>
            <xm:f>'1. Semáforos mayo'!$L$349</xm:f>
            <x14:dxf>
              <fill>
                <patternFill>
                  <bgColor rgb="FF92D050"/>
                </patternFill>
              </fill>
            </x14:dxf>
          </x14:cfRule>
          <x14:cfRule type="cellIs" priority="191" stopIfTrue="1" operator="between" id="{F79ECC05-0F13-4700-A9CA-7977B9FCC5ED}">
            <xm:f>'1. Semáforos mayo'!$I$349</xm:f>
            <xm:f>'1. Semáforos mayo'!$J$349</xm:f>
            <x14:dxf>
              <fill>
                <patternFill>
                  <bgColor rgb="FFFFFF00"/>
                </patternFill>
              </fill>
            </x14:dxf>
          </x14:cfRule>
          <x14:cfRule type="cellIs" priority="192" stopIfTrue="1" operator="between" id="{5AF410DC-26C2-41BC-99EC-3FE4B28936DE}">
            <xm:f>'1. Semáforos mayo'!$G$349</xm:f>
            <xm:f>'1. Semáforos mayo'!$H$349</xm:f>
            <x14:dxf>
              <fill>
                <patternFill>
                  <bgColor rgb="FFFF0000"/>
                </patternFill>
              </fill>
            </x14:dxf>
          </x14:cfRule>
          <x14:cfRule type="cellIs" priority="189" stopIfTrue="1" operator="greaterThan" id="{C7D21A18-EA83-4A78-BE12-BE32C9F48173}">
            <xm:f>'1. Semáforos mayo'!$M$349</xm:f>
            <x14:dxf>
              <fill>
                <patternFill>
                  <bgColor rgb="FFFFC000"/>
                </patternFill>
              </fill>
            </x14:dxf>
          </x14:cfRule>
          <xm:sqref>E98</xm:sqref>
        </x14:conditionalFormatting>
        <x14:conditionalFormatting xmlns:xm="http://schemas.microsoft.com/office/excel/2006/main">
          <x14:cfRule type="cellIs" priority="671" stopIfTrue="1" operator="between" id="{A70C4A3A-0A9A-475E-B38F-0B6C4B5DA447}">
            <xm:f>'1. Semáforos mayo'!$K$234</xm:f>
            <xm:f>'1. Semáforos mayo'!$L$234</xm:f>
            <x14:dxf>
              <fill>
                <patternFill>
                  <bgColor rgb="FF92D050"/>
                </patternFill>
              </fill>
            </x14:dxf>
          </x14:cfRule>
          <x14:cfRule type="cellIs" priority="672" stopIfTrue="1" operator="between" id="{D3951AF9-3E63-415E-BFEC-8B5A186E7B5F}">
            <xm:f>'1. Semáforos mayo'!$I$234</xm:f>
            <xm:f>'1. Semáforos mayo'!$J$234</xm:f>
            <x14:dxf>
              <fill>
                <patternFill>
                  <bgColor rgb="FFFFFF00"/>
                </patternFill>
              </fill>
            </x14:dxf>
          </x14:cfRule>
          <x14:cfRule type="cellIs" priority="670" stopIfTrue="1" operator="greaterThan" id="{F925A78F-E924-4808-B3ED-637B2D06FB4D}">
            <xm:f>'1. Semáforos mayo'!$M$234</xm:f>
            <x14:dxf>
              <fill>
                <patternFill>
                  <bgColor rgb="FFFFC000"/>
                </patternFill>
              </fill>
            </x14:dxf>
          </x14:cfRule>
          <x14:cfRule type="cellIs" priority="673" stopIfTrue="1" operator="between" id="{22E53A1E-D995-417F-807E-11D31165DAE8}">
            <xm:f>'1. Semáforos mayo'!$G$234</xm:f>
            <xm:f>'1. Semáforos mayo'!$H$234</xm:f>
            <x14:dxf>
              <fill>
                <patternFill>
                  <bgColor rgb="FFFF0000"/>
                </patternFill>
              </fill>
            </x14:dxf>
          </x14:cfRule>
          <xm:sqref>E133</xm:sqref>
        </x14:conditionalFormatting>
        <x14:conditionalFormatting xmlns:xm="http://schemas.microsoft.com/office/excel/2006/main">
          <x14:cfRule type="cellIs" priority="3" stopIfTrue="1" operator="greaterThan" id="{9371C7E3-2342-4C41-B25E-74BFB9ED9C88}">
            <xm:f>'1. Semáforos mayo'!$M$243</xm:f>
            <x14:dxf>
              <fill>
                <patternFill>
                  <bgColor rgb="FFFFC000"/>
                </patternFill>
              </fill>
            </x14:dxf>
          </x14:cfRule>
          <x14:cfRule type="cellIs" priority="6" stopIfTrue="1" operator="between" id="{217EB1D0-5B22-40A8-AE08-FC66AC66889B}">
            <xm:f>'1. Semáforos mayo'!$G$243</xm:f>
            <xm:f>'1. Semáforos mayo'!$H$243</xm:f>
            <x14:dxf>
              <fill>
                <patternFill>
                  <bgColor rgb="FFFF0000"/>
                </patternFill>
              </fill>
            </x14:dxf>
          </x14:cfRule>
          <x14:cfRule type="cellIs" priority="5" stopIfTrue="1" operator="between" id="{6B619550-7B62-4AEB-B1CA-768053F4B15E}">
            <xm:f>'1. Semáforos mayo'!$I$243</xm:f>
            <xm:f>'1. Semáforos mayo'!$J$243</xm:f>
            <x14:dxf>
              <fill>
                <patternFill>
                  <bgColor rgb="FFFFFF00"/>
                </patternFill>
              </fill>
            </x14:dxf>
          </x14:cfRule>
          <x14:cfRule type="cellIs" priority="4" stopIfTrue="1" operator="between" id="{23C47CB7-94B8-4272-AE13-4D73AAC75B66}">
            <xm:f>'1. Semáforos mayo'!$K$243</xm:f>
            <xm:f>'1. Semáforos mayo'!$L$234</xm:f>
            <x14:dxf>
              <fill>
                <patternFill>
                  <bgColor rgb="FF92D050"/>
                </patternFill>
              </fill>
            </x14:dxf>
          </x14:cfRule>
          <xm:sqref>E134</xm:sqref>
        </x14:conditionalFormatting>
        <x14:conditionalFormatting xmlns:xm="http://schemas.microsoft.com/office/excel/2006/main">
          <x14:cfRule type="cellIs" priority="400" stopIfTrue="1" operator="between" id="{414BC02F-C1A8-4560-A61C-65EBEEB57094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14:cfRule type="cellIs" priority="399" stopIfTrue="1" operator="greaterThanOrEqual" id="{CF24065B-590F-40D3-95C3-FADE80144A33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14:cfRule type="cellIs" priority="401" stopIfTrue="1" operator="between" id="{0455A512-2FD2-4E0A-87A7-8B1CC006D626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14:cfRule type="cellIs" priority="402" stopIfTrue="1" operator="between" id="{3AB40D47-DA42-4C1A-AE6A-FC6E5AC5CB7E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m:sqref>E163:E166</xm:sqref>
        </x14:conditionalFormatting>
        <x14:conditionalFormatting xmlns:xm="http://schemas.microsoft.com/office/excel/2006/main">
          <x14:cfRule type="cellIs" priority="231" stopIfTrue="1" operator="greaterThan" id="{C3FEF1EB-3374-4BB9-809E-76F7348328E9}">
            <xm:f>'1. Semáforos mayo'!$M$448</xm:f>
            <x14:dxf>
              <fill>
                <patternFill>
                  <bgColor rgb="FFFFC000"/>
                </patternFill>
              </fill>
            </x14:dxf>
          </x14:cfRule>
          <x14:cfRule type="cellIs" priority="233" stopIfTrue="1" operator="between" id="{FCBAF537-C069-45FD-BE22-9FD1E40B8AA4}">
            <xm:f>'1. Semáforos mayo'!$I$448</xm:f>
            <xm:f>'1. Semáforos mayo'!$J$448</xm:f>
            <x14:dxf>
              <fill>
                <patternFill>
                  <bgColor rgb="FFFFFF00"/>
                </patternFill>
              </fill>
            </x14:dxf>
          </x14:cfRule>
          <x14:cfRule type="cellIs" priority="234" stopIfTrue="1" operator="between" id="{A3AB0B08-8CB0-4BFE-9DF1-9EC107BFE0BE}">
            <xm:f>'1. Semáforos mayo'!$G$448</xm:f>
            <xm:f>'1. Semáforos mayo'!$H$448</xm:f>
            <x14:dxf>
              <fill>
                <patternFill>
                  <bgColor rgb="FFFF0000"/>
                </patternFill>
              </fill>
            </x14:dxf>
          </x14:cfRule>
          <x14:cfRule type="cellIs" priority="232" stopIfTrue="1" operator="between" id="{7BE55BA5-B203-40A1-9DD9-FD124F9C2D45}">
            <xm:f>'1. Semáforos mayo'!$K$448</xm:f>
            <xm:f>'1. Semáforos mayo'!$L$448</xm:f>
            <x14:dxf>
              <fill>
                <patternFill>
                  <bgColor rgb="FF92D050"/>
                </patternFill>
              </fill>
            </x14:dxf>
          </x14:cfRule>
          <xm:sqref>E167</xm:sqref>
        </x14:conditionalFormatting>
        <x14:conditionalFormatting xmlns:xm="http://schemas.microsoft.com/office/excel/2006/main">
          <x14:cfRule type="cellIs" priority="387" operator="greaterThanOrEqual" id="{297B3EBF-6968-44B4-93EC-5C327422A857}">
            <xm:f>'1. Semáforos mayo'!$M$415</xm:f>
            <x14:dxf>
              <fill>
                <patternFill>
                  <bgColor rgb="FFFFC000"/>
                </patternFill>
              </fill>
            </x14:dxf>
          </x14:cfRule>
          <x14:cfRule type="cellIs" priority="390" operator="between" id="{C702664D-357A-48AC-9FF9-99888CC9D72D}">
            <xm:f>'1. Semáforos mayo'!$G$415</xm:f>
            <xm:f>'1. Semáforos mayo'!$H$415</xm:f>
            <x14:dxf>
              <fill>
                <patternFill>
                  <bgColor rgb="FFFF0000"/>
                </patternFill>
              </fill>
            </x14:dxf>
          </x14:cfRule>
          <x14:cfRule type="cellIs" priority="388" operator="between" id="{3CE2A231-B3DE-4F06-86EC-0903D5FD4374}">
            <xm:f>'1. Semáforos mayo'!$K$415</xm:f>
            <xm:f>'1. Semáforos mayo'!$L$415</xm:f>
            <x14:dxf>
              <fill>
                <patternFill>
                  <bgColor rgb="FF92D050"/>
                </patternFill>
              </fill>
            </x14:dxf>
          </x14:cfRule>
          <x14:cfRule type="cellIs" priority="389" operator="between" id="{CD4AD906-7639-4561-A091-F7E0CD162302}">
            <xm:f>'1. Semáforos mayo'!$I$415</xm:f>
            <xm:f>'1. Semáforos mayo'!$J$415</xm:f>
            <x14:dxf>
              <fill>
                <patternFill>
                  <bgColor rgb="FFFFFF00"/>
                </patternFill>
              </fill>
            </x14:dxf>
          </x14:cfRule>
          <xm:sqref>E168</xm:sqref>
        </x14:conditionalFormatting>
        <x14:conditionalFormatting xmlns:xm="http://schemas.microsoft.com/office/excel/2006/main">
          <x14:cfRule type="cellIs" priority="383" stopIfTrue="1" operator="between" id="{637362F8-B849-4B4C-9F96-6741C4622EFB}">
            <xm:f>'1. Semáforos mayo'!$I$364</xm:f>
            <xm:f>'1. Semáforos mayo'!$J$349</xm:f>
            <x14:dxf>
              <fill>
                <patternFill>
                  <bgColor rgb="FFFFFF00"/>
                </patternFill>
              </fill>
            </x14:dxf>
          </x14:cfRule>
          <x14:cfRule type="cellIs" priority="381" stopIfTrue="1" operator="greaterThan" id="{75A10C76-755A-475F-8FB5-23A73CFA3979}">
            <xm:f>'1. Semáforos mayo'!$M$364</xm:f>
            <x14:dxf>
              <fill>
                <patternFill>
                  <bgColor rgb="FFFFC000"/>
                </patternFill>
              </fill>
            </x14:dxf>
          </x14:cfRule>
          <x14:cfRule type="cellIs" priority="382" stopIfTrue="1" operator="between" id="{C50773BD-2F37-42A9-ACE8-7ADE37ACDAC8}">
            <xm:f>'1. Semáforos mayo'!$K$364</xm:f>
            <xm:f>'1. Semáforos mayo'!$L$364</xm:f>
            <x14:dxf>
              <fill>
                <patternFill>
                  <bgColor rgb="FF92D050"/>
                </patternFill>
              </fill>
            </x14:dxf>
          </x14:cfRule>
          <x14:cfRule type="cellIs" priority="384" stopIfTrue="1" operator="between" id="{3444780F-525A-46F4-9CF9-50CF58479A79}">
            <xm:f>'1. Semáforos mayo'!$G$364</xm:f>
            <xm:f>'1. Semáforos mayo'!$H$364</xm:f>
            <x14:dxf>
              <fill>
                <patternFill>
                  <bgColor rgb="FFFF0000"/>
                </patternFill>
              </fill>
            </x14:dxf>
          </x14:cfRule>
          <xm:sqref>E171</xm:sqref>
        </x14:conditionalFormatting>
        <x14:conditionalFormatting xmlns:xm="http://schemas.microsoft.com/office/excel/2006/main">
          <x14:cfRule type="cellIs" priority="324" stopIfTrue="1" operator="between" id="{2F0033EF-6DCA-4F39-8879-CDA2D3F9FE96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14:cfRule type="cellIs" priority="323" stopIfTrue="1" operator="between" id="{01B1C20D-949C-4F26-A04B-1777B926C7BA}">
            <xm:f>'1. Semáforos mayo'!$H$439</xm:f>
            <xm:f>'1. Semáforos mayo'!$H$439</xm:f>
            <x14:dxf>
              <fill>
                <patternFill>
                  <bgColor rgb="FFFFFF00"/>
                </patternFill>
              </fill>
            </x14:dxf>
          </x14:cfRule>
          <xm:sqref>E180:E182</xm:sqref>
        </x14:conditionalFormatting>
        <x14:conditionalFormatting xmlns:xm="http://schemas.microsoft.com/office/excel/2006/main">
          <x14:cfRule type="cellIs" priority="315" stopIfTrue="1" operator="greaterThanOrEqual" id="{47E0C2BE-5516-4A76-A8DA-3D4196A3C58F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14:cfRule type="cellIs" priority="316" stopIfTrue="1" operator="between" id="{1F31BDCF-5744-49E7-9383-D85511E979EA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m:sqref>E180:E183</xm:sqref>
        </x14:conditionalFormatting>
        <x14:conditionalFormatting xmlns:xm="http://schemas.microsoft.com/office/excel/2006/main">
          <x14:cfRule type="cellIs" priority="317" stopIfTrue="1" operator="between" id="{73412A7B-2787-4B9E-BC22-F830AD343A78}">
            <xm:f>'1. Semáforos mayo'!$G$439</xm:f>
            <xm:f>'1. Semáforos mayo'!$H$439</xm:f>
            <x14:dxf>
              <fill>
                <patternFill>
                  <bgColor rgb="FFFFFF00"/>
                </patternFill>
              </fill>
            </x14:dxf>
          </x14:cfRule>
          <x14:cfRule type="cellIs" priority="318" stopIfTrue="1" operator="between" id="{CC9947E3-0EF7-4658-BDEA-BC1487BEAAAF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m:sqref>E183</xm:sqref>
        </x14:conditionalFormatting>
        <x14:conditionalFormatting xmlns:xm="http://schemas.microsoft.com/office/excel/2006/main">
          <x14:cfRule type="cellIs" priority="309" stopIfTrue="1" operator="greaterThanOrEqual" id="{B037A94E-0E9E-4F09-B9F7-A53795D653A5}">
            <xm:f>'1. Semáforos mayo'!$M$448</xm:f>
            <x14:dxf>
              <fill>
                <patternFill>
                  <bgColor rgb="FFFFC000"/>
                </patternFill>
              </fill>
            </x14:dxf>
          </x14:cfRule>
          <x14:cfRule type="cellIs" priority="310" stopIfTrue="1" operator="between" id="{EEF0593A-3561-41EE-A14D-3E13E6A4C3C4}">
            <xm:f>'1. Semáforos mayo'!$K$448</xm:f>
            <xm:f>'1. Semáforos mayo'!$L$448</xm:f>
            <x14:dxf>
              <fill>
                <patternFill>
                  <bgColor rgb="FF92D050"/>
                </patternFill>
              </fill>
            </x14:dxf>
          </x14:cfRule>
          <x14:cfRule type="cellIs" priority="311" stopIfTrue="1" operator="between" id="{9461BE04-376F-46A1-BB5D-3EEF026C4F86}">
            <xm:f>'1. Semáforos mayo'!$I$448</xm:f>
            <xm:f>'1. Semáforos mayo'!$J$448</xm:f>
            <x14:dxf>
              <fill>
                <patternFill>
                  <bgColor rgb="FFFFFF00"/>
                </patternFill>
              </fill>
            </x14:dxf>
          </x14:cfRule>
          <x14:cfRule type="cellIs" priority="312" stopIfTrue="1" operator="between" id="{164E6341-F27A-4CB8-A9EB-2CF0B666362D}">
            <xm:f>'1. Semáforos mayo'!$G$448</xm:f>
            <xm:f>'1. Semáforos mayo'!$H$448</xm:f>
            <x14:dxf>
              <fill>
                <patternFill>
                  <bgColor rgb="FFFF0000"/>
                </patternFill>
              </fill>
            </x14:dxf>
          </x14:cfRule>
          <xm:sqref>E184</xm:sqref>
        </x14:conditionalFormatting>
        <x14:conditionalFormatting xmlns:xm="http://schemas.microsoft.com/office/excel/2006/main">
          <x14:cfRule type="cellIs" priority="226" operator="between" id="{2F7D1379-5B6E-4D00-BC61-4B36581C8872}">
            <xm:f>'1. Semáforos mayo'!$K$415</xm:f>
            <xm:f>'1. Semáforos mayo'!$L$415</xm:f>
            <x14:dxf>
              <fill>
                <patternFill>
                  <bgColor rgb="FF92D050"/>
                </patternFill>
              </fill>
            </x14:dxf>
          </x14:cfRule>
          <x14:cfRule type="cellIs" priority="225" operator="greaterThanOrEqual" id="{0AADE454-5652-41B7-87A8-6D4170CB3D15}">
            <xm:f>'1. Semáforos mayo'!$M$415</xm:f>
            <x14:dxf>
              <fill>
                <patternFill>
                  <bgColor rgb="FFFFC000"/>
                </patternFill>
              </fill>
            </x14:dxf>
          </x14:cfRule>
          <x14:cfRule type="cellIs" priority="228" operator="between" id="{89C272A4-CF05-4E56-875A-DB84D8C097D6}">
            <xm:f>'1. Semáforos mayo'!$G$415</xm:f>
            <xm:f>'1. Semáforos mayo'!$H$415</xm:f>
            <x14:dxf>
              <fill>
                <patternFill>
                  <bgColor rgb="FFFF0000"/>
                </patternFill>
              </fill>
            </x14:dxf>
          </x14:cfRule>
          <x14:cfRule type="cellIs" priority="227" operator="between" id="{12FDB1C3-D733-491E-B5DD-E388D9707274}">
            <xm:f>'1. Semáforos mayo'!$I$415</xm:f>
            <xm:f>'1. Semáforos mayo'!$J$415</xm:f>
            <x14:dxf>
              <fill>
                <patternFill>
                  <bgColor rgb="FFFFFF00"/>
                </patternFill>
              </fill>
            </x14:dxf>
          </x14:cfRule>
          <xm:sqref>E185</xm:sqref>
        </x14:conditionalFormatting>
        <x14:conditionalFormatting xmlns:xm="http://schemas.microsoft.com/office/excel/2006/main">
          <x14:cfRule type="cellIs" priority="305" stopIfTrue="1" operator="between" id="{B1F2BB36-75B6-4BDD-94EB-D94275BFAD55}">
            <xm:f>'1. Semáforos mayo'!$I$373</xm:f>
            <xm:f>'1. Semáforos mayo'!$J$373</xm:f>
            <x14:dxf>
              <fill>
                <patternFill>
                  <bgColor rgb="FFFFFF00"/>
                </patternFill>
              </fill>
            </x14:dxf>
          </x14:cfRule>
          <x14:cfRule type="cellIs" priority="306" stopIfTrue="1" operator="between" id="{90A02393-C226-4465-AD69-42119578166B}">
            <xm:f>'1. Semáforos mayo'!$G$373</xm:f>
            <xm:f>'1. Semáforos mayo'!$H$373</xm:f>
            <x14:dxf>
              <fill>
                <patternFill>
                  <bgColor rgb="FFFF0000"/>
                </patternFill>
              </fill>
            </x14:dxf>
          </x14:cfRule>
          <x14:cfRule type="cellIs" priority="303" stopIfTrue="1" operator="greaterThan" id="{1050EAD9-0133-42FB-8A7A-72F3D07D9C39}">
            <xm:f>'1. Semáforos mayo'!$M$373</xm:f>
            <x14:dxf>
              <fill>
                <patternFill>
                  <bgColor rgb="FFFFC000"/>
                </patternFill>
              </fill>
            </x14:dxf>
          </x14:cfRule>
          <x14:cfRule type="cellIs" priority="304" stopIfTrue="1" operator="between" id="{D63F8F6B-2B08-4CC9-8F0D-A6D9A08DDA9F}">
            <xm:f>'1. Semáforos mayo'!$K$373</xm:f>
            <xm:f>'1. Semáforos mayo'!$L$373</xm:f>
            <x14:dxf>
              <fill>
                <patternFill>
                  <bgColor rgb="FF92D050"/>
                </patternFill>
              </fill>
            </x14:dxf>
          </x14:cfRule>
          <xm:sqref>E188</xm:sqref>
        </x14:conditionalFormatting>
        <x14:conditionalFormatting xmlns:xm="http://schemas.microsoft.com/office/excel/2006/main">
          <x14:cfRule type="cellIs" priority="561" stopIfTrue="1" operator="between" id="{98A708B6-1086-43CD-8631-E74B97DF4B7C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563" stopIfTrue="1" operator="between" id="{6360F137-2DB9-49BD-92DC-B7D08226B3C3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560" stopIfTrue="1" operator="greaterThanOrEqual" id="{AF5DB90D-8DCC-4C0C-8FA0-F7F2371B4990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562" stopIfTrue="1" operator="between" id="{A82596BB-87B8-47D4-AA39-E053BFA64DC5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m:sqref>L15:L17 L20:L22 L25:L26 L29:L31</xm:sqref>
        </x14:conditionalFormatting>
        <x14:conditionalFormatting xmlns:xm="http://schemas.microsoft.com/office/excel/2006/main">
          <x14:cfRule type="cellIs" priority="537" stopIfTrue="1" operator="greaterThanOrEqual" id="{104B9C51-A44E-45A8-8573-DF213097FECF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14:cfRule type="cellIs" priority="538" stopIfTrue="1" operator="between" id="{FE788EA6-33C2-4B6F-A28B-8F6AC734D26F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14:cfRule type="cellIs" priority="540" stopIfTrue="1" operator="between" id="{D3F9F837-5D5A-41C4-AB3D-FD2D52F9C364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14:cfRule type="cellIs" priority="539" stopIfTrue="1" operator="between" id="{3312268A-E829-4F69-9363-13BDA6D3DB90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m:sqref>L18</xm:sqref>
        </x14:conditionalFormatting>
        <x14:conditionalFormatting xmlns:xm="http://schemas.microsoft.com/office/excel/2006/main">
          <x14:cfRule type="cellIs" priority="519" stopIfTrue="1" operator="between" id="{BF304110-2F06-4EB5-9601-D2DDA1F70DF8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14:cfRule type="cellIs" priority="517" stopIfTrue="1" operator="between" id="{B4CA36B3-DB96-4573-B0CB-00EF487B4A37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14:cfRule type="cellIs" priority="516" stopIfTrue="1" operator="greaterThanOrEqual" id="{13F0B923-8B2B-4FB5-9C99-2410A3032A29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14:cfRule type="cellIs" priority="518" stopIfTrue="1" operator="between" id="{28FB0811-9893-42DC-8F9E-D8665C74C285}">
            <xm:f>'1. Semáforos mayo'!$H$439</xm:f>
            <xm:f>'1. Semáforos mayo'!$H$439</xm:f>
            <x14:dxf>
              <fill>
                <patternFill>
                  <bgColor rgb="FFFFFF00"/>
                </patternFill>
              </fill>
            </x14:dxf>
          </x14:cfRule>
          <xm:sqref>L19</xm:sqref>
        </x14:conditionalFormatting>
        <x14:conditionalFormatting xmlns:xm="http://schemas.microsoft.com/office/excel/2006/main">
          <x14:cfRule type="cellIs" priority="535" stopIfTrue="1" operator="between" id="{67CD7049-8F58-4F57-AC64-039049B590B1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14:cfRule type="cellIs" priority="534" stopIfTrue="1" operator="between" id="{AF952300-AD31-40EA-880B-F2E385771AA7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14:cfRule type="cellIs" priority="532" stopIfTrue="1" operator="greaterThanOrEqual" id="{1D674D43-5CE8-452D-AD85-EF24CB3611D0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14:cfRule type="cellIs" priority="533" stopIfTrue="1" operator="between" id="{0A77C0E0-F039-40B6-9E6C-CE6467ED434F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m:sqref>L23</xm:sqref>
        </x14:conditionalFormatting>
        <x14:conditionalFormatting xmlns:xm="http://schemas.microsoft.com/office/excel/2006/main">
          <x14:cfRule type="cellIs" priority="512" stopIfTrue="1" operator="between" id="{152B3AFB-8C43-4085-BAB2-38F090D03222}">
            <xm:f>'1. Semáforos mayo'!$H$439</xm:f>
            <xm:f>'1. Semáforos mayo'!$H$439</xm:f>
            <x14:dxf>
              <fill>
                <patternFill>
                  <bgColor rgb="FFFFFF00"/>
                </patternFill>
              </fill>
            </x14:dxf>
          </x14:cfRule>
          <x14:cfRule type="cellIs" priority="510" stopIfTrue="1" operator="greaterThanOrEqual" id="{7DC6A302-533C-4E0B-BD44-4ABF3DF7D5C2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14:cfRule type="cellIs" priority="511" stopIfTrue="1" operator="between" id="{7DA57BC2-C9F7-454E-9DBC-E7642827845A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14:cfRule type="cellIs" priority="513" stopIfTrue="1" operator="between" id="{A75F25AE-8094-4668-9280-25595EACFCDA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m:sqref>L24</xm:sqref>
        </x14:conditionalFormatting>
        <x14:conditionalFormatting xmlns:xm="http://schemas.microsoft.com/office/excel/2006/main">
          <x14:cfRule type="cellIs" priority="530" stopIfTrue="1" operator="between" id="{26F2EA45-B243-4227-AA38-431A7F52A776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14:cfRule type="cellIs" priority="529" stopIfTrue="1" operator="between" id="{A55298A2-F941-4785-8E71-6886F48E1DCE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14:cfRule type="cellIs" priority="531" stopIfTrue="1" operator="between" id="{7BEB9B6E-0EEF-4743-9484-792F8F603D78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14:cfRule type="cellIs" priority="528" stopIfTrue="1" operator="greaterThanOrEqual" id="{043A9D83-783B-4E7C-AA67-6E3B2EB662E5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m:sqref>L27</xm:sqref>
        </x14:conditionalFormatting>
        <x14:conditionalFormatting xmlns:xm="http://schemas.microsoft.com/office/excel/2006/main">
          <x14:cfRule type="cellIs" priority="504" stopIfTrue="1" operator="greaterThanOrEqual" id="{4C692AA1-2F2C-4616-8BB9-61CD22FC8A9D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14:cfRule type="cellIs" priority="506" stopIfTrue="1" operator="between" id="{6B7AF475-3E0B-474D-B78B-B296C174B5D8}">
            <xm:f>'1. Semáforos mayo'!$H$439</xm:f>
            <xm:f>'1. Semáforos mayo'!$H$439</xm:f>
            <x14:dxf>
              <fill>
                <patternFill>
                  <bgColor rgb="FFFFFF00"/>
                </patternFill>
              </fill>
            </x14:dxf>
          </x14:cfRule>
          <x14:cfRule type="cellIs" priority="505" stopIfTrue="1" operator="between" id="{895279A3-620D-40E0-9235-BA2EEE196E5B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14:cfRule type="cellIs" priority="507" stopIfTrue="1" operator="between" id="{D60376BD-C609-4DCF-8977-F033523FC903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m:sqref>L28</xm:sqref>
        </x14:conditionalFormatting>
        <x14:conditionalFormatting xmlns:xm="http://schemas.microsoft.com/office/excel/2006/main">
          <x14:cfRule type="cellIs" priority="527" stopIfTrue="1" operator="between" id="{CFB00BBB-B283-4459-A362-85E9AF5E0117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14:cfRule type="cellIs" priority="524" stopIfTrue="1" operator="greaterThanOrEqual" id="{F670F8F9-AF6D-444E-AF49-2137B382640C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14:cfRule type="cellIs" priority="525" stopIfTrue="1" operator="between" id="{9556F15C-A94B-40C8-8AA5-F69A56BE56EA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14:cfRule type="cellIs" priority="526" stopIfTrue="1" operator="between" id="{5D9779BB-6C11-4E1F-AF4F-21924559476E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m:sqref>L32</xm:sqref>
        </x14:conditionalFormatting>
        <x14:conditionalFormatting xmlns:xm="http://schemas.microsoft.com/office/excel/2006/main">
          <x14:cfRule type="cellIs" priority="501" stopIfTrue="1" operator="between" id="{86F9DEBE-BF67-4F3A-B22B-2609CA23FD0D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14:cfRule type="cellIs" priority="500" stopIfTrue="1" operator="between" id="{B24B743E-15D5-4AE2-8E80-8A426A7530B3}">
            <xm:f>'1. Semáforos mayo'!$H$439</xm:f>
            <xm:f>'1. Semáforos mayo'!$H$439</xm:f>
            <x14:dxf>
              <fill>
                <patternFill>
                  <bgColor rgb="FFFFFF00"/>
                </patternFill>
              </fill>
            </x14:dxf>
          </x14:cfRule>
          <x14:cfRule type="cellIs" priority="499" stopIfTrue="1" operator="between" id="{74EE5321-E7E9-4851-AFEA-B041CEED02E0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14:cfRule type="cellIs" priority="498" stopIfTrue="1" operator="greaterThanOrEqual" id="{35ECAC34-E9FE-42DE-B11B-9D05168E7325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m:sqref>L33</xm:sqref>
        </x14:conditionalFormatting>
        <x14:conditionalFormatting xmlns:xm="http://schemas.microsoft.com/office/excel/2006/main">
          <x14:cfRule type="cellIs" priority="558" stopIfTrue="1" operator="between" id="{6B858581-B4F8-495E-B18D-9FDDE5041578}">
            <xm:f>'1. Semáforos mayo'!$G$35</xm:f>
            <xm:f>'1. Semáforos mayo'!$H$35</xm:f>
            <x14:dxf>
              <fill>
                <patternFill>
                  <bgColor rgb="FFFF0000"/>
                </patternFill>
              </fill>
            </x14:dxf>
          </x14:cfRule>
          <x14:cfRule type="cellIs" priority="555" stopIfTrue="1" operator="greaterThanOrEqual" id="{F1A51F3A-C6F2-4E29-BAEE-1D564D2EC450}">
            <xm:f>'1. Semáforos mayo'!$M$26</xm:f>
            <x14:dxf>
              <fill>
                <patternFill>
                  <bgColor rgb="FFFFC000"/>
                </patternFill>
              </fill>
            </x14:dxf>
          </x14:cfRule>
          <x14:cfRule type="cellIs" priority="556" stopIfTrue="1" operator="between" id="{B314E914-9645-4B39-8900-FC1122DBE51F}">
            <xm:f>'1. Semáforos mayo'!$K$26</xm:f>
            <xm:f>'1. Semáforos mayo'!$L$26</xm:f>
            <x14:dxf>
              <fill>
                <patternFill>
                  <bgColor rgb="FF92D050"/>
                </patternFill>
              </fill>
            </x14:dxf>
          </x14:cfRule>
          <x14:cfRule type="cellIs" priority="557" stopIfTrue="1" operator="between" id="{B6160569-4DFA-4E05-9440-12F011D742BA}">
            <xm:f>'1. Semáforos mayo'!$I$35</xm:f>
            <xm:f>'1. Semáforos mayo'!$J$44</xm:f>
            <x14:dxf>
              <fill>
                <patternFill>
                  <bgColor rgb="FFFFFF00"/>
                </patternFill>
              </fill>
            </x14:dxf>
          </x14:cfRule>
          <xm:sqref>L34</xm:sqref>
        </x14:conditionalFormatting>
        <x14:conditionalFormatting xmlns:xm="http://schemas.microsoft.com/office/excel/2006/main">
          <x14:cfRule type="cellIs" priority="553" stopIfTrue="1" operator="between" id="{92F1CE5E-0A6C-492E-80A1-CD6A860F6E35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552" stopIfTrue="1" operator="between" id="{CADBB0A4-DB77-424D-90F3-3773FD2B5EEB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554" stopIfTrue="1" operator="between" id="{E38DD8BE-E50F-474D-A1A4-F207EC863DD1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551" stopIfTrue="1" operator="greaterThanOrEqual" id="{D2671EE7-5464-4F3A-8067-9D1F5E1FB20D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m:sqref>L35:L38</xm:sqref>
        </x14:conditionalFormatting>
        <x14:conditionalFormatting xmlns:xm="http://schemas.microsoft.com/office/excel/2006/main">
          <x14:cfRule type="cellIs" priority="489" stopIfTrue="1" operator="between" id="{0C705338-3074-486D-A309-649561E932D1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491" stopIfTrue="1" operator="between" id="{C4D058C5-CBE7-4530-9C38-DFE276212385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14:cfRule type="cellIs" priority="490" stopIfTrue="1" operator="between" id="{B6713887-8DD7-41CB-ACAD-C9902FDEB1DD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488" stopIfTrue="1" operator="greaterThanOrEqual" id="{9B88DE8D-19B7-4F71-94EE-C25FB9C19757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m:sqref>L39:L43</xm:sqref>
        </x14:conditionalFormatting>
        <x14:conditionalFormatting xmlns:xm="http://schemas.microsoft.com/office/excel/2006/main">
          <x14:cfRule type="cellIs" priority="549" stopIfTrue="1" operator="between" id="{7A42F213-BC40-484A-979E-CC186419E2D6}">
            <xm:f>'1. Semáforos mayo'!$I$406</xm:f>
            <xm:f>'1. Semáforos mayo'!$J$406</xm:f>
            <x14:dxf>
              <fill>
                <patternFill>
                  <bgColor rgb="FFFFFF00"/>
                </patternFill>
              </fill>
            </x14:dxf>
          </x14:cfRule>
          <x14:cfRule type="cellIs" priority="550" stopIfTrue="1" operator="between" id="{6A2B7E41-5119-4ADB-A25A-B7ED4D2ED736}">
            <xm:f>'1. Semáforos mayo'!$G$406</xm:f>
            <xm:f>'1. Semáforos mayo'!$H$406</xm:f>
            <x14:dxf>
              <fill>
                <patternFill>
                  <bgColor rgb="FFFF0000"/>
                </patternFill>
              </fill>
            </x14:dxf>
          </x14:cfRule>
          <x14:cfRule type="cellIs" priority="547" stopIfTrue="1" operator="between" id="{C447D6AF-31B8-4DFF-A3F9-F956AC1411FA}">
            <xm:f>'1. Semáforos mayo'!$K$406</xm:f>
            <xm:f>'1. Semáforos mayo'!$L$406</xm:f>
            <x14:dxf>
              <fill>
                <patternFill>
                  <bgColor rgb="FF92D050"/>
                </patternFill>
              </fill>
            </x14:dxf>
          </x14:cfRule>
          <x14:cfRule type="cellIs" priority="548" stopIfTrue="1" operator="greaterThanOrEqual" id="{4B4D85F1-D274-461B-9E7E-F8295560528C}">
            <xm:f>'1. Semáforos mayo'!$K$406</xm:f>
            <x14:dxf>
              <fill>
                <patternFill>
                  <bgColor rgb="FFFFC000"/>
                </patternFill>
              </fill>
            </x14:dxf>
          </x14:cfRule>
          <xm:sqref>L44</xm:sqref>
        </x14:conditionalFormatting>
        <x14:conditionalFormatting xmlns:xm="http://schemas.microsoft.com/office/excel/2006/main">
          <x14:cfRule type="cellIs" priority="545" stopIfTrue="1" operator="between" id="{9BEE7076-2B1E-40EC-8828-8D55C1C2DA83}">
            <xm:f>'1. Semáforos mayo'!$I$448</xm:f>
            <xm:f>'1. Semáforos mayo'!$J$448</xm:f>
            <x14:dxf>
              <fill>
                <patternFill>
                  <bgColor rgb="FFFFFF00"/>
                </patternFill>
              </fill>
            </x14:dxf>
          </x14:cfRule>
          <x14:cfRule type="cellIs" priority="544" stopIfTrue="1" operator="between" id="{F3DA832B-3626-4232-A067-32F50F29FDE7}">
            <xm:f>'1. Semáforos mayo'!$K$448</xm:f>
            <xm:f>'1. Semáforos mayo'!$L$448</xm:f>
            <x14:dxf>
              <fill>
                <patternFill>
                  <bgColor rgb="FF92D050"/>
                </patternFill>
              </fill>
            </x14:dxf>
          </x14:cfRule>
          <x14:cfRule type="cellIs" priority="543" stopIfTrue="1" operator="greaterThanOrEqual" id="{C6EEDCA8-CC68-43D6-9EFE-FBFD2868F8CB}">
            <xm:f>'1. Semáforos mayo'!$M$448</xm:f>
            <x14:dxf>
              <fill>
                <patternFill>
                  <bgColor rgb="FFFFC000"/>
                </patternFill>
              </fill>
            </x14:dxf>
          </x14:cfRule>
          <x14:cfRule type="cellIs" priority="546" stopIfTrue="1" operator="between" id="{778A5C6A-9DEB-42FF-B614-0258DDE7CC25}">
            <xm:f>'1. Semáforos mayo'!$G$448</xm:f>
            <xm:f>'1. Semáforos mayo'!$H$448</xm:f>
            <x14:dxf>
              <fill>
                <patternFill>
                  <bgColor rgb="FFFF0000"/>
                </patternFill>
              </fill>
            </x14:dxf>
          </x14:cfRule>
          <xm:sqref>L45</xm:sqref>
        </x14:conditionalFormatting>
        <x14:conditionalFormatting xmlns:xm="http://schemas.microsoft.com/office/excel/2006/main">
          <x14:cfRule type="cellIs" priority="494" stopIfTrue="1" operator="greaterThanOrEqual" id="{9F54D300-ED63-4C73-874E-00ED3C918678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14:cfRule type="cellIs" priority="495" stopIfTrue="1" operator="between" id="{D65AA56A-421D-4B15-8F03-70D0A2FDD6A6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496" stopIfTrue="1" operator="between" id="{8AA32343-A33A-4BF3-AE73-970D9C4FC42B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497" stopIfTrue="1" operator="between" id="{E43E2875-BEEA-424C-A5F6-B7D8B09465C6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m:sqref>L46</xm:sqref>
        </x14:conditionalFormatting>
        <x14:conditionalFormatting xmlns:xm="http://schemas.microsoft.com/office/excel/2006/main">
          <x14:cfRule type="cellIs" priority="520" stopIfTrue="1" operator="greaterThanOrEqual" id="{0C4C0814-C639-4590-A4F3-C27F204EAED8}">
            <xm:f>'1. Semáforos mayo'!$M$26</xm:f>
            <x14:dxf>
              <fill>
                <patternFill>
                  <bgColor rgb="FFFFC000"/>
                </patternFill>
              </fill>
            </x14:dxf>
          </x14:cfRule>
          <x14:cfRule type="cellIs" priority="522" stopIfTrue="1" operator="between" id="{13BA1951-3ADB-4560-9F64-79631B6EA466}">
            <xm:f>'1. Semáforos mayo'!$I$26</xm:f>
            <xm:f>'1. Semáforos mayo'!$J$26</xm:f>
            <x14:dxf>
              <fill>
                <patternFill>
                  <bgColor rgb="FFFFFF00"/>
                </patternFill>
              </fill>
            </x14:dxf>
          </x14:cfRule>
          <x14:cfRule type="cellIs" priority="523" stopIfTrue="1" operator="between" id="{5FC38589-C137-4B04-8224-E73D45CBBFCE}">
            <xm:f>'1. Semáforos mayo'!$G$26</xm:f>
            <xm:f>'1. Semáforos mayo'!$H$26</xm:f>
            <x14:dxf>
              <fill>
                <patternFill>
                  <bgColor rgb="FFFF0000"/>
                </patternFill>
              </fill>
            </x14:dxf>
          </x14:cfRule>
          <x14:cfRule type="cellIs" priority="521" stopIfTrue="1" operator="between" id="{0FCEC8BE-2B90-4816-AA7F-C6EB19AB9DAF}">
            <xm:f>'1. Semáforos mayo'!$K$26</xm:f>
            <xm:f>'1. Semáforos mayo'!$L$26</xm:f>
            <x14:dxf>
              <fill>
                <patternFill>
                  <bgColor rgb="FF92D050"/>
                </patternFill>
              </fill>
            </x14:dxf>
          </x14:cfRule>
          <xm:sqref>L47</xm:sqref>
        </x14:conditionalFormatting>
        <x14:conditionalFormatting xmlns:xm="http://schemas.microsoft.com/office/excel/2006/main">
          <x14:cfRule type="cellIs" priority="210" operator="between" id="{4919BDE6-D101-4BAA-9081-AE9D17DCD5E4}">
            <xm:f>'1. Semáforos mayo'!$G$415</xm:f>
            <xm:f>'1. Semáforos mayo'!$H$415</xm:f>
            <x14:dxf>
              <fill>
                <patternFill>
                  <bgColor rgb="FFFF0000"/>
                </patternFill>
              </fill>
            </x14:dxf>
          </x14:cfRule>
          <x14:cfRule type="cellIs" priority="209" operator="between" id="{D23ECD6F-74D5-4C18-B212-3ABB329E24C2}">
            <xm:f>'1. Semáforos mayo'!$I$415</xm:f>
            <xm:f>'1. Semáforos mayo'!$J$415</xm:f>
            <x14:dxf>
              <fill>
                <patternFill>
                  <bgColor rgb="FFFFFF00"/>
                </patternFill>
              </fill>
            </x14:dxf>
          </x14:cfRule>
          <x14:cfRule type="cellIs" priority="208" operator="between" id="{B8150381-E7A7-462E-84DE-0D0DA760EEEE}">
            <xm:f>'1. Semáforos mayo'!$K$415</xm:f>
            <xm:f>'1. Semáforos mayo'!$L$415</xm:f>
            <x14:dxf>
              <fill>
                <patternFill>
                  <bgColor rgb="FF92D050"/>
                </patternFill>
              </fill>
            </x14:dxf>
          </x14:cfRule>
          <x14:cfRule type="cellIs" priority="207" operator="greaterThanOrEqual" id="{00CA4D57-767B-4DF5-A182-AC47CD41A5C8}">
            <xm:f>'1. Semáforos mayo'!$M$415</xm:f>
            <x14:dxf>
              <fill>
                <patternFill>
                  <bgColor rgb="FFFFC000"/>
                </patternFill>
              </fill>
            </x14:dxf>
          </x14:cfRule>
          <xm:sqref>L51:L52</xm:sqref>
        </x14:conditionalFormatting>
        <x14:conditionalFormatting xmlns:xm="http://schemas.microsoft.com/office/excel/2006/main">
          <x14:cfRule type="cellIs" priority="479" stopIfTrue="1" operator="between" id="{3D9904E0-3F83-4432-9A92-3767F0D009A7}">
            <xm:f>'1. Semáforos mayo'!$G$26</xm:f>
            <xm:f>'1. Semáforos mayo'!$H$26</xm:f>
            <x14:dxf>
              <fill>
                <patternFill>
                  <bgColor rgb="FFFF0000"/>
                </patternFill>
              </fill>
            </x14:dxf>
          </x14:cfRule>
          <x14:cfRule type="cellIs" priority="476" stopIfTrue="1" operator="greaterThanOrEqual" id="{4407909D-44B3-4427-93C9-26EEC311DC89}">
            <xm:f>'1. Semáforos mayo'!$M$26</xm:f>
            <x14:dxf>
              <fill>
                <patternFill>
                  <bgColor rgb="FFFFC000"/>
                </patternFill>
              </fill>
            </x14:dxf>
          </x14:cfRule>
          <x14:cfRule type="cellIs" priority="477" stopIfTrue="1" operator="between" id="{2DB825C2-CA03-402A-8520-4867C86B5E9D}">
            <xm:f>'1. Semáforos mayo'!$K$26</xm:f>
            <xm:f>'1. Semáforos mayo'!$L$26</xm:f>
            <x14:dxf>
              <fill>
                <patternFill>
                  <bgColor rgb="FF92D050"/>
                </patternFill>
              </fill>
            </x14:dxf>
          </x14:cfRule>
          <x14:cfRule type="cellIs" priority="478" stopIfTrue="1" operator="between" id="{B5BADBA9-B1A4-40DA-8064-F9E1BBC0C909}">
            <xm:f>'1. Semáforos mayo'!$I$26</xm:f>
            <xm:f>'1. Semáforos mayo'!$J$26</xm:f>
            <x14:dxf>
              <fill>
                <patternFill>
                  <bgColor rgb="FFFFFF00"/>
                </patternFill>
              </fill>
            </x14:dxf>
          </x14:cfRule>
          <xm:sqref>L53</xm:sqref>
        </x14:conditionalFormatting>
        <x14:conditionalFormatting xmlns:xm="http://schemas.microsoft.com/office/excel/2006/main">
          <x14:cfRule type="cellIs" priority="473" stopIfTrue="1" operator="between" id="{35E41AA4-1175-4CB9-AEAA-98A2EE7DC215}">
            <xm:f>'1. Semáforos mayo'!$G$270</xm:f>
            <xm:f>'1. Semáforos mayo'!$H$270</xm:f>
            <x14:dxf>
              <fill>
                <patternFill>
                  <bgColor rgb="FFFF0000"/>
                </patternFill>
              </fill>
            </x14:dxf>
          </x14:cfRule>
          <x14:cfRule type="cellIs" priority="472" stopIfTrue="1" operator="between" id="{2101339B-68EF-4351-898D-AA5D58C74C13}">
            <xm:f>'1. Semáforos mayo'!$I$270</xm:f>
            <xm:f>'1. Semáforos mayo'!$J$270</xm:f>
            <x14:dxf>
              <fill>
                <patternFill>
                  <bgColor rgb="FFFFFF00"/>
                </patternFill>
              </fill>
            </x14:dxf>
          </x14:cfRule>
          <x14:cfRule type="cellIs" priority="471" stopIfTrue="1" operator="between" id="{15B5728D-AB41-4820-B542-46B57648B0DE}">
            <xm:f>'1. Semáforos mayo'!$K$270</xm:f>
            <xm:f>'1. Semáforos mayo'!$L$270</xm:f>
            <x14:dxf>
              <fill>
                <patternFill>
                  <bgColor rgb="FF92D050"/>
                </patternFill>
              </fill>
            </x14:dxf>
          </x14:cfRule>
          <x14:cfRule type="cellIs" priority="470" stopIfTrue="1" operator="greaterThanOrEqual" id="{E8D95755-5257-46C7-A8A7-62A93BFFF45D}">
            <xm:f>'1. Semáforos mayo'!$M$270</xm:f>
            <x14:dxf>
              <fill>
                <patternFill>
                  <bgColor rgb="FFFFC000"/>
                </patternFill>
              </fill>
            </x14:dxf>
          </x14:cfRule>
          <xm:sqref>L81</xm:sqref>
        </x14:conditionalFormatting>
        <x14:conditionalFormatting xmlns:xm="http://schemas.microsoft.com/office/excel/2006/main">
          <x14:cfRule type="cellIs" priority="469" stopIfTrue="1" operator="between" id="{BDCE9BAC-3AD7-4EAC-BBD2-D96D21CF0488}">
            <xm:f>'1. Semáforos mayo'!$G$279</xm:f>
            <xm:f>'1. Semáforos mayo'!$H$279</xm:f>
            <x14:dxf>
              <fill>
                <patternFill>
                  <bgColor rgb="FFFF0000"/>
                </patternFill>
              </fill>
            </x14:dxf>
          </x14:cfRule>
          <x14:cfRule type="cellIs" priority="468" stopIfTrue="1" operator="between" id="{8535B676-BEEF-4CFB-B798-A9EB8F75FD39}">
            <xm:f>'1. Semáforos mayo'!$I$279</xm:f>
            <xm:f>'1. Semáforos mayo'!$J$279</xm:f>
            <x14:dxf>
              <fill>
                <patternFill>
                  <bgColor rgb="FFFFFF00"/>
                </patternFill>
              </fill>
            </x14:dxf>
          </x14:cfRule>
          <x14:cfRule type="cellIs" priority="467" stopIfTrue="1" operator="between" id="{AE85B58C-5FFC-42F7-9735-46AEBE6B107A}">
            <xm:f>'1. Semáforos mayo'!$K$279</xm:f>
            <xm:f>'1. Semáforos mayo'!$L$279</xm:f>
            <x14:dxf>
              <fill>
                <patternFill>
                  <bgColor rgb="FF92D050"/>
                </patternFill>
              </fill>
            </x14:dxf>
          </x14:cfRule>
          <x14:cfRule type="cellIs" priority="466" stopIfTrue="1" operator="greaterThanOrEqual" id="{DAC3EA2B-82D4-4041-8AC4-0E92CC43F4D8}">
            <xm:f>'1. Semáforos mayo'!$M$279</xm:f>
            <x14:dxf>
              <fill>
                <patternFill>
                  <bgColor rgb="FFFFC000"/>
                </patternFill>
              </fill>
            </x14:dxf>
          </x14:cfRule>
          <xm:sqref>L82</xm:sqref>
        </x14:conditionalFormatting>
        <x14:conditionalFormatting xmlns:xm="http://schemas.microsoft.com/office/excel/2006/main">
          <x14:cfRule type="cellIs" priority="462" stopIfTrue="1" operator="greaterThanOrEqual" id="{D289947E-3C80-4378-819E-BE6CE1BB21DD}">
            <xm:f>'1. Semáforos mayo'!$M$288</xm:f>
            <x14:dxf>
              <fill>
                <patternFill>
                  <bgColor rgb="FFFFC000"/>
                </patternFill>
              </fill>
            </x14:dxf>
          </x14:cfRule>
          <x14:cfRule type="cellIs" priority="465" stopIfTrue="1" operator="between" id="{DA7D5E39-1969-42D7-9433-136069552F76}">
            <xm:f>'1. Semáforos mayo'!$G$288</xm:f>
            <xm:f>'1. Semáforos mayo'!$H$288</xm:f>
            <x14:dxf>
              <fill>
                <patternFill>
                  <bgColor rgb="FFFF0000"/>
                </patternFill>
              </fill>
            </x14:dxf>
          </x14:cfRule>
          <x14:cfRule type="cellIs" priority="464" stopIfTrue="1" operator="between" id="{06856C06-8A6E-45A1-BF12-29E843BEB595}">
            <xm:f>'1. Semáforos mayo'!$I$288</xm:f>
            <xm:f>'1. Semáforos mayo'!$J$288</xm:f>
            <x14:dxf>
              <fill>
                <patternFill>
                  <bgColor rgb="FFFFFF00"/>
                </patternFill>
              </fill>
            </x14:dxf>
          </x14:cfRule>
          <x14:cfRule type="cellIs" priority="463" stopIfTrue="1" operator="between" id="{04517380-0D01-4525-9682-79D654CEBAAF}">
            <xm:f>'1. Semáforos mayo'!$K$288</xm:f>
            <xm:f>'1. Semáforos mayo'!$L$288</xm:f>
            <x14:dxf>
              <fill>
                <patternFill>
                  <bgColor rgb="FF92D050"/>
                </patternFill>
              </fill>
            </x14:dxf>
          </x14:cfRule>
          <xm:sqref>L83:L84</xm:sqref>
        </x14:conditionalFormatting>
        <x14:conditionalFormatting xmlns:xm="http://schemas.microsoft.com/office/excel/2006/main">
          <x14:cfRule type="cellIs" priority="459" stopIfTrue="1" operator="between" id="{E95C098F-D738-4549-8FE6-4C70A40900B5}">
            <xm:f>'1. Semáforos mayo'!$K$306</xm:f>
            <xm:f>'1. Semáforos mayo'!$L$306</xm:f>
            <x14:dxf>
              <fill>
                <patternFill>
                  <bgColor rgb="FF92D050"/>
                </patternFill>
              </fill>
            </x14:dxf>
          </x14:cfRule>
          <x14:cfRule type="cellIs" priority="460" stopIfTrue="1" operator="between" id="{71FC9A51-0FAA-47EC-A96B-74F3E85E0C22}">
            <xm:f>'1. Semáforos mayo'!$I$306</xm:f>
            <xm:f>'1. Semáforos mayo'!$J$306</xm:f>
            <x14:dxf>
              <fill>
                <patternFill>
                  <bgColor rgb="FFFFFF00"/>
                </patternFill>
              </fill>
            </x14:dxf>
          </x14:cfRule>
          <x14:cfRule type="cellIs" priority="461" stopIfTrue="1" operator="between" id="{6DA349ED-A7FB-49FE-A23C-E7D37C551D1C}">
            <xm:f>'1. Semáforos mayo'!$G$306</xm:f>
            <xm:f>'1. Semáforos mayo'!$H$306</xm:f>
            <x14:dxf>
              <fill>
                <patternFill>
                  <bgColor rgb="FFFF0000"/>
                </patternFill>
              </fill>
            </x14:dxf>
          </x14:cfRule>
          <x14:cfRule type="cellIs" priority="458" stopIfTrue="1" operator="greaterThanOrEqual" id="{97881265-E96B-4665-8FB0-306AAB32165C}">
            <xm:f>'1. Semáforos mayo'!$M$306</xm:f>
            <x14:dxf>
              <fill>
                <patternFill>
                  <bgColor rgb="FFFFC000"/>
                </patternFill>
              </fill>
            </x14:dxf>
          </x14:cfRule>
          <xm:sqref>L85</xm:sqref>
        </x14:conditionalFormatting>
        <x14:conditionalFormatting xmlns:xm="http://schemas.microsoft.com/office/excel/2006/main">
          <x14:cfRule type="cellIs" priority="452" stopIfTrue="1" operator="greaterThan" id="{BE86C61C-4F29-46E1-8D9C-B8520C58E6C8}">
            <xm:f>'1. Semáforos mayo'!$M$364</xm:f>
            <x14:dxf>
              <fill>
                <patternFill>
                  <bgColor rgb="FFFFC000"/>
                </patternFill>
              </fill>
            </x14:dxf>
          </x14:cfRule>
          <x14:cfRule type="cellIs" priority="455" stopIfTrue="1" operator="between" id="{3BC2DBA8-FBC2-44E2-A6B3-89DF750D9EB1}">
            <xm:f>'1. Semáforos mayo'!$G$364</xm:f>
            <xm:f>'1. Semáforos mayo'!$H$364</xm:f>
            <x14:dxf>
              <fill>
                <patternFill>
                  <bgColor rgb="FFFF0000"/>
                </patternFill>
              </fill>
            </x14:dxf>
          </x14:cfRule>
          <x14:cfRule type="cellIs" priority="454" stopIfTrue="1" operator="between" id="{8D2C8629-7B90-40E8-9591-930B4138B7E7}">
            <xm:f>'1. Semáforos mayo'!$I$364</xm:f>
            <xm:f>'1. Semáforos mayo'!$J$349</xm:f>
            <x14:dxf>
              <fill>
                <patternFill>
                  <bgColor rgb="FFFFFF00"/>
                </patternFill>
              </fill>
            </x14:dxf>
          </x14:cfRule>
          <x14:cfRule type="cellIs" priority="453" stopIfTrue="1" operator="between" id="{E73728C4-6F32-4DEA-89BE-09708145854A}">
            <xm:f>'1. Semáforos mayo'!$K$364</xm:f>
            <xm:f>'1. Semáforos mayo'!$L$364</xm:f>
            <x14:dxf>
              <fill>
                <patternFill>
                  <bgColor rgb="FF92D050"/>
                </patternFill>
              </fill>
            </x14:dxf>
          </x14:cfRule>
          <xm:sqref>L92</xm:sqref>
        </x14:conditionalFormatting>
        <x14:conditionalFormatting xmlns:xm="http://schemas.microsoft.com/office/excel/2006/main">
          <x14:cfRule type="cellIs" priority="447" stopIfTrue="1" operator="greaterThan" id="{A49311AB-CACE-403C-A7BA-7AE65A99F633}">
            <xm:f>'1. Semáforos mayo'!$M$373</xm:f>
            <x14:dxf>
              <fill>
                <patternFill>
                  <bgColor rgb="FFFFC000"/>
                </patternFill>
              </fill>
            </x14:dxf>
          </x14:cfRule>
          <x14:cfRule type="cellIs" priority="450" stopIfTrue="1" operator="between" id="{CB1A518C-2741-46CE-A63D-B87A60C3EE76}">
            <xm:f>'1. Semáforos mayo'!$G$373</xm:f>
            <xm:f>'1. Semáforos mayo'!$H$373</xm:f>
            <x14:dxf>
              <fill>
                <patternFill>
                  <bgColor rgb="FFFF0000"/>
                </patternFill>
              </fill>
            </x14:dxf>
          </x14:cfRule>
          <x14:cfRule type="cellIs" priority="449" stopIfTrue="1" operator="between" id="{02F75C52-5471-4935-AC56-32F8F79D47B3}">
            <xm:f>'1. Semáforos mayo'!$I$373</xm:f>
            <xm:f>'1. Semáforos mayo'!$J$373</xm:f>
            <x14:dxf>
              <fill>
                <patternFill>
                  <bgColor rgb="FFFFFF00"/>
                </patternFill>
              </fill>
            </x14:dxf>
          </x14:cfRule>
          <x14:cfRule type="cellIs" priority="448" stopIfTrue="1" operator="between" id="{98ECC37A-627F-4865-B5EC-7657A3356159}">
            <xm:f>'1. Semáforos mayo'!$K$373</xm:f>
            <xm:f>'1. Semáforos mayo'!$L$373</xm:f>
            <x14:dxf>
              <fill>
                <patternFill>
                  <bgColor rgb="FF92D050"/>
                </patternFill>
              </fill>
            </x14:dxf>
          </x14:cfRule>
          <xm:sqref>L93</xm:sqref>
        </x14:conditionalFormatting>
        <x14:conditionalFormatting xmlns:xm="http://schemas.microsoft.com/office/excel/2006/main">
          <x14:cfRule type="cellIs" priority="433" stopIfTrue="1" operator="between" id="{2D53ADCD-7831-41E1-80C5-3C432DC1F742}">
            <xm:f>'1. Semáforos mayo'!$I$340</xm:f>
            <xm:f>'1. Semáforos mayo'!$J$340</xm:f>
            <x14:dxf>
              <fill>
                <patternFill>
                  <bgColor rgb="FFFFFF00"/>
                </patternFill>
              </fill>
            </x14:dxf>
          </x14:cfRule>
          <x14:cfRule type="cellIs" priority="434" stopIfTrue="1" operator="between" id="{CDE75134-4324-485E-9B8E-691C598E36B3}">
            <xm:f>'1. Semáforos mayo'!$G$340</xm:f>
            <xm:f>'1. Semáforos mayo'!$H$340</xm:f>
            <x14:dxf>
              <fill>
                <patternFill>
                  <bgColor rgb="FFFF0000"/>
                </patternFill>
              </fill>
            </x14:dxf>
          </x14:cfRule>
          <x14:cfRule type="cellIs" priority="431" stopIfTrue="1" operator="greaterThan" id="{88237DE5-285D-4317-BC69-2892FD218796}">
            <xm:f>'1. Semáforos mayo'!$M$340</xm:f>
            <x14:dxf>
              <fill>
                <patternFill>
                  <bgColor rgb="FFFFC000"/>
                </patternFill>
              </fill>
            </x14:dxf>
          </x14:cfRule>
          <x14:cfRule type="cellIs" priority="432" stopIfTrue="1" operator="between" id="{BD01FF42-A2DE-4C6D-9889-89D8A0ABE286}">
            <xm:f>'1. Semáforos mayo'!$K$340</xm:f>
            <xm:f>'1. Semáforos mayo'!$L$340</xm:f>
            <x14:dxf>
              <fill>
                <patternFill>
                  <bgColor rgb="FF92D050"/>
                </patternFill>
              </fill>
            </x14:dxf>
          </x14:cfRule>
          <xm:sqref>L94:L95</xm:sqref>
        </x14:conditionalFormatting>
        <x14:conditionalFormatting xmlns:xm="http://schemas.microsoft.com/office/excel/2006/main">
          <x14:cfRule type="cellIs" priority="196" stopIfTrue="1" operator="between" id="{5D3F004F-2669-4EA7-AB62-E0D72C51DAE8}">
            <xm:f>'1. Semáforos mayo'!$K$331</xm:f>
            <xm:f>'1. Semáforos mayo'!$L$331</xm:f>
            <x14:dxf>
              <fill>
                <patternFill>
                  <bgColor rgb="FF92D050"/>
                </patternFill>
              </fill>
            </x14:dxf>
          </x14:cfRule>
          <x14:cfRule type="cellIs" priority="195" stopIfTrue="1" operator="greaterThanOrEqual" id="{817CD5EF-E7FF-45E3-9462-3CF1891F7587}">
            <xm:f>'1. Semáforos mayo'!$M$331</xm:f>
            <x14:dxf>
              <fill>
                <patternFill>
                  <bgColor rgb="FFFFC000"/>
                </patternFill>
              </fill>
            </x14:dxf>
          </x14:cfRule>
          <x14:cfRule type="cellIs" priority="198" stopIfTrue="1" operator="between" id="{4DD07CD9-0EAB-4633-9746-80593B44F60D}">
            <xm:f>'1. Semáforos mayo'!$G$331</xm:f>
            <xm:f>'1. Semáforos mayo'!$H$331</xm:f>
            <x14:dxf>
              <fill>
                <patternFill>
                  <bgColor rgb="FFFF0000"/>
                </patternFill>
              </fill>
            </x14:dxf>
          </x14:cfRule>
          <x14:cfRule type="cellIs" priority="197" stopIfTrue="1" operator="between" id="{3A7CC10C-AD99-4ECC-A9B9-5FE4D3E74742}">
            <xm:f>'1. Semáforos mayo'!$I$331</xm:f>
            <xm:f>'1. Semáforos mayo'!$J$331</xm:f>
            <x14:dxf>
              <fill>
                <patternFill>
                  <bgColor rgb="FFFFFF00"/>
                </patternFill>
              </fill>
            </x14:dxf>
          </x14:cfRule>
          <xm:sqref>L96:L97</xm:sqref>
        </x14:conditionalFormatting>
        <x14:conditionalFormatting xmlns:xm="http://schemas.microsoft.com/office/excel/2006/main">
          <x14:cfRule type="cellIs" priority="185" stopIfTrue="1" operator="between" id="{E72B92B1-474A-4B67-B7BB-344E78C93A9E}">
            <xm:f>'1. Semáforos mayo'!$I$349</xm:f>
            <xm:f>'1. Semáforos mayo'!$J$349</xm:f>
            <x14:dxf>
              <fill>
                <patternFill>
                  <bgColor rgb="FFFFFF00"/>
                </patternFill>
              </fill>
            </x14:dxf>
          </x14:cfRule>
          <x14:cfRule type="cellIs" priority="184" stopIfTrue="1" operator="between" id="{EC1BFAD2-D2CC-4CC5-9C81-15AD40D8891C}">
            <xm:f>'1. Semáforos mayo'!$K$349</xm:f>
            <xm:f>'1. Semáforos mayo'!$L$349</xm:f>
            <x14:dxf>
              <fill>
                <patternFill>
                  <bgColor rgb="FF92D050"/>
                </patternFill>
              </fill>
            </x14:dxf>
          </x14:cfRule>
          <x14:cfRule type="cellIs" priority="183" stopIfTrue="1" operator="greaterThan" id="{6B55CBAF-8AD1-4FBE-8C0A-7AF4B47BAA1C}">
            <xm:f>'1. Semáforos mayo'!$M$349</xm:f>
            <x14:dxf>
              <fill>
                <patternFill>
                  <bgColor rgb="FFFFC000"/>
                </patternFill>
              </fill>
            </x14:dxf>
          </x14:cfRule>
          <x14:cfRule type="cellIs" priority="186" stopIfTrue="1" operator="between" id="{5A238CC1-F8C1-4C81-91AC-E644DDB197A2}">
            <xm:f>'1. Semáforos mayo'!$G$349</xm:f>
            <xm:f>'1. Semáforos mayo'!$H$349</xm:f>
            <x14:dxf>
              <fill>
                <patternFill>
                  <bgColor rgb="FFFF0000"/>
                </patternFill>
              </fill>
            </x14:dxf>
          </x14:cfRule>
          <xm:sqref>L98</xm:sqref>
        </x14:conditionalFormatting>
        <x14:conditionalFormatting xmlns:xm="http://schemas.microsoft.com/office/excel/2006/main">
          <x14:cfRule type="cellIs" priority="180" stopIfTrue="1" operator="between" id="{E3726B72-5DDB-47FA-99DD-2835A7A21C24}">
            <xm:f>'1. Semáforos mayo'!$G$44</xm:f>
            <xm:f>'1. Semáforos mayo'!$H$44</xm:f>
            <x14:dxf>
              <fill>
                <patternFill>
                  <bgColor rgb="FFFF0000"/>
                </patternFill>
              </fill>
            </x14:dxf>
          </x14:cfRule>
          <x14:cfRule type="cellIs" priority="179" stopIfTrue="1" operator="between" id="{CD2125AF-B27B-41DA-89CA-4095BFA42675}">
            <xm:f>'1. Semáforos mayo'!$I$44</xm:f>
            <xm:f>'1. Semáforos mayo'!$J$44</xm:f>
            <x14:dxf>
              <fill>
                <patternFill>
                  <bgColor rgb="FFFFFF00"/>
                </patternFill>
              </fill>
            </x14:dxf>
          </x14:cfRule>
          <x14:cfRule type="cellIs" priority="178" stopIfTrue="1" operator="between" id="{DFFABE20-ACD0-4C29-9D3F-156883CE8973}">
            <xm:f>'1. Semáforos mayo'!$K$44</xm:f>
            <xm:f>'1. Semáforos mayo'!$L$44</xm:f>
            <x14:dxf>
              <fill>
                <patternFill>
                  <bgColor rgb="FF92D050"/>
                </patternFill>
              </fill>
            </x14:dxf>
          </x14:cfRule>
          <x14:cfRule type="cellIs" priority="177" stopIfTrue="1" operator="greaterThan" id="{68FB5063-1578-428D-AA32-2A071B73E4E1}">
            <xm:f>'1. Semáforos mayo'!$M$44</xm:f>
            <x14:dxf>
              <fill>
                <patternFill>
                  <bgColor rgb="FFFFC000"/>
                </patternFill>
              </fill>
            </x14:dxf>
          </x14:cfRule>
          <xm:sqref>L129</xm:sqref>
        </x14:conditionalFormatting>
        <x14:conditionalFormatting xmlns:xm="http://schemas.microsoft.com/office/excel/2006/main">
          <x14:cfRule type="cellIs" priority="172" stopIfTrue="1" operator="between" id="{6D91AB67-CC1F-45DB-9751-F81572AEB3BA}">
            <xm:f>'1. Semáforos mayo'!$K$53</xm:f>
            <xm:f>'1. Semáforos mayo'!$L$53</xm:f>
            <x14:dxf>
              <fill>
                <patternFill>
                  <bgColor rgb="FF92D050"/>
                </patternFill>
              </fill>
            </x14:dxf>
          </x14:cfRule>
          <x14:cfRule type="cellIs" priority="171" stopIfTrue="1" operator="greaterThan" id="{A976AC14-CBA8-4BDD-B3B3-33D84678B239}">
            <xm:f>'1. Semáforos mayo'!$M$53</xm:f>
            <x14:dxf>
              <fill>
                <patternFill>
                  <bgColor rgb="FFFFC000"/>
                </patternFill>
              </fill>
            </x14:dxf>
          </x14:cfRule>
          <x14:cfRule type="cellIs" priority="173" stopIfTrue="1" operator="between" id="{7FFA68CE-CD8B-44EA-8CA7-FDD2C9DC7E5C}">
            <xm:f>'1. Semáforos mayo'!$I$53</xm:f>
            <xm:f>'1. Semáforos mayo'!$J$53</xm:f>
            <x14:dxf>
              <fill>
                <patternFill>
                  <bgColor rgb="FFFFFF00"/>
                </patternFill>
              </fill>
            </x14:dxf>
          </x14:cfRule>
          <x14:cfRule type="cellIs" priority="174" stopIfTrue="1" operator="between" id="{5AE5E857-491C-4B1D-85DF-14EBC70FB0B9}">
            <xm:f>'1. Semáforos mayo'!$G$53</xm:f>
            <xm:f>'1. Semáforos mayo'!$H$53</xm:f>
            <x14:dxf>
              <fill>
                <patternFill>
                  <bgColor rgb="FFFF0000"/>
                </patternFill>
              </fill>
            </x14:dxf>
          </x14:cfRule>
          <xm:sqref>L130</xm:sqref>
        </x14:conditionalFormatting>
        <x14:conditionalFormatting xmlns:xm="http://schemas.microsoft.com/office/excel/2006/main">
          <x14:cfRule type="cellIs" priority="166" stopIfTrue="1" operator="between" id="{5E6D4F99-5640-4F8F-93A3-728A2494BBA9}">
            <xm:f>'1. Semáforos mayo'!$K$62</xm:f>
            <xm:f>'1. Semáforos mayo'!$L$62</xm:f>
            <x14:dxf>
              <fill>
                <patternFill>
                  <bgColor rgb="FF92D050"/>
                </patternFill>
              </fill>
            </x14:dxf>
          </x14:cfRule>
          <x14:cfRule type="cellIs" priority="168" stopIfTrue="1" operator="between" id="{019B977E-9A92-4CAB-863A-F7BB7C0BD1B6}">
            <xm:f>'1. Semáforos mayo'!$G$62</xm:f>
            <xm:f>'1. Semáforos mayo'!$H$62</xm:f>
            <x14:dxf>
              <fill>
                <patternFill>
                  <bgColor rgb="FFFF0000"/>
                </patternFill>
              </fill>
            </x14:dxf>
          </x14:cfRule>
          <x14:cfRule type="cellIs" priority="167" stopIfTrue="1" operator="between" id="{5674F8D4-B9CE-48F6-B387-0C6729048539}">
            <xm:f>'1. Semáforos mayo'!$I$62</xm:f>
            <xm:f>'1. Semáforos mayo'!$J$62</xm:f>
            <x14:dxf>
              <fill>
                <patternFill>
                  <bgColor rgb="FFFFFF00"/>
                </patternFill>
              </fill>
            </x14:dxf>
          </x14:cfRule>
          <x14:cfRule type="cellIs" priority="165" stopIfTrue="1" operator="greaterThan" id="{DA698D83-127E-4A1E-8A46-3236B77871A5}">
            <xm:f>'1. Semáforos mayo'!$M$62</xm:f>
            <x14:dxf>
              <fill>
                <patternFill>
                  <bgColor rgb="FFFFC000"/>
                </patternFill>
              </fill>
            </x14:dxf>
          </x14:cfRule>
          <xm:sqref>L131</xm:sqref>
        </x14:conditionalFormatting>
        <x14:conditionalFormatting xmlns:xm="http://schemas.microsoft.com/office/excel/2006/main">
          <x14:cfRule type="cellIs" priority="162" stopIfTrue="1" operator="between" id="{EB6D12C2-D4B5-4FAD-AE12-6FE49F409B6A}">
            <xm:f>'1. Semáforos mayo'!$G$71</xm:f>
            <xm:f>'1. Semáforos mayo'!$H$71</xm:f>
            <x14:dxf>
              <fill>
                <patternFill>
                  <bgColor rgb="FFFF0000"/>
                </patternFill>
              </fill>
            </x14:dxf>
          </x14:cfRule>
          <x14:cfRule type="cellIs" priority="161" stopIfTrue="1" operator="between" id="{1358CBDE-07E7-4B67-BC9B-0E07B2329DB6}">
            <xm:f>'1. Semáforos mayo'!$I$71</xm:f>
            <xm:f>'1. Semáforos mayo'!$J$71</xm:f>
            <x14:dxf>
              <fill>
                <patternFill>
                  <bgColor rgb="FFFFFF00"/>
                </patternFill>
              </fill>
            </x14:dxf>
          </x14:cfRule>
          <x14:cfRule type="cellIs" priority="160" stopIfTrue="1" operator="between" id="{71F0AAD2-71AD-44B5-BD23-0C4A12042A12}">
            <xm:f>'1. Semáforos mayo'!$K$71</xm:f>
            <xm:f>'1. Semáforos mayo'!$L$71</xm:f>
            <x14:dxf>
              <fill>
                <patternFill>
                  <bgColor rgb="FF92D050"/>
                </patternFill>
              </fill>
            </x14:dxf>
          </x14:cfRule>
          <x14:cfRule type="cellIs" priority="159" stopIfTrue="1" operator="greaterThan" id="{055F48FC-9724-4255-A473-D10050B0D88B}">
            <xm:f>'1. Semáforos mayo'!$M$71</xm:f>
            <x14:dxf>
              <fill>
                <patternFill>
                  <bgColor rgb="FFFFC000"/>
                </patternFill>
              </fill>
            </x14:dxf>
          </x14:cfRule>
          <xm:sqref>L132</xm:sqref>
        </x14:conditionalFormatting>
        <x14:conditionalFormatting xmlns:xm="http://schemas.microsoft.com/office/excel/2006/main">
          <x14:cfRule type="cellIs" priority="643" stopIfTrue="1" operator="between" id="{ECD6E56E-725F-490C-8BAB-94976DDCA409}">
            <xm:f>'1. Semáforos mayo'!$G$80</xm:f>
            <xm:f>'1. Semáforos mayo'!$H$80</xm:f>
            <x14:dxf>
              <fill>
                <patternFill>
                  <bgColor rgb="FFFF0000"/>
                </patternFill>
              </fill>
            </x14:dxf>
          </x14:cfRule>
          <x14:cfRule type="cellIs" priority="640" stopIfTrue="1" operator="greaterThan" id="{8E307721-8E8E-40D9-82DE-9DDA34DCA7E0}">
            <xm:f>'1. Semáforos mayo'!$M$80</xm:f>
            <x14:dxf>
              <fill>
                <patternFill>
                  <bgColor rgb="FFFFC000"/>
                </patternFill>
              </fill>
            </x14:dxf>
          </x14:cfRule>
          <x14:cfRule type="cellIs" priority="641" stopIfTrue="1" operator="between" id="{EA95A878-8558-41A8-9BA6-A328DE3DD3B1}">
            <xm:f>'1. Semáforos mayo'!$K$80</xm:f>
            <xm:f>'1. Semáforos mayo'!$L$80</xm:f>
            <x14:dxf>
              <fill>
                <patternFill>
                  <bgColor rgb="FF92D050"/>
                </patternFill>
              </fill>
            </x14:dxf>
          </x14:cfRule>
          <x14:cfRule type="cellIs" priority="642" stopIfTrue="1" operator="between" id="{2C736EE6-ECC9-45F0-8626-7F50F18A34E1}">
            <xm:f>'1. Semáforos mayo'!$I$80</xm:f>
            <xm:f>'1. Semáforos mayo'!$J$80</xm:f>
            <x14:dxf>
              <fill>
                <patternFill>
                  <bgColor rgb="FFFFFF00"/>
                </patternFill>
              </fill>
            </x14:dxf>
          </x14:cfRule>
          <xm:sqref>L133</xm:sqref>
        </x14:conditionalFormatting>
        <x14:conditionalFormatting xmlns:xm="http://schemas.microsoft.com/office/excel/2006/main">
          <x14:cfRule type="cellIs" priority="156" stopIfTrue="1" operator="between" id="{21A9DA8E-43E4-482A-BE1C-FAE0DA24C4DA}">
            <xm:f>'1. Semáforos mayo'!$G$98</xm:f>
            <xm:f>'1. Semáforos mayo'!$H$98</xm:f>
            <x14:dxf>
              <fill>
                <patternFill>
                  <bgColor rgb="FFFF0000"/>
                </patternFill>
              </fill>
            </x14:dxf>
          </x14:cfRule>
          <xm:sqref>L134</xm:sqref>
        </x14:conditionalFormatting>
        <x14:conditionalFormatting xmlns:xm="http://schemas.microsoft.com/office/excel/2006/main">
          <x14:cfRule type="cellIs" priority="149" stopIfTrue="1" operator="between" id="{56674D3C-101D-4232-973F-78343B74AB93}">
            <xm:f>'1. Semáforos mayo'!$I$98</xm:f>
            <xm:f>'1. Semáforos mayo'!$J$98</xm:f>
            <x14:dxf>
              <fill>
                <patternFill>
                  <bgColor rgb="FFFFFF00"/>
                </patternFill>
              </fill>
            </x14:dxf>
          </x14:cfRule>
          <x14:cfRule type="cellIs" priority="148" stopIfTrue="1" operator="between" id="{007C86CA-F79C-4E1A-B2D1-B6F5AC0A6BCD}">
            <xm:f>'1. Semáforos mayo'!$K$98</xm:f>
            <xm:f>'1. Semáforos mayo'!$L$98</xm:f>
            <x14:dxf>
              <fill>
                <patternFill>
                  <bgColor rgb="FF92D050"/>
                </patternFill>
              </fill>
            </x14:dxf>
          </x14:cfRule>
          <x14:cfRule type="cellIs" priority="147" stopIfTrue="1" operator="greaterThan" id="{DB736EBD-FE99-46D8-B842-9C25371989CD}">
            <xm:f>'1. Semáforos mayo'!$M$98</xm:f>
            <x14:dxf>
              <fill>
                <patternFill>
                  <bgColor rgb="FFFFC000"/>
                </patternFill>
              </fill>
            </x14:dxf>
          </x14:cfRule>
          <xm:sqref>L134:L135</xm:sqref>
        </x14:conditionalFormatting>
        <x14:conditionalFormatting xmlns:xm="http://schemas.microsoft.com/office/excel/2006/main">
          <x14:cfRule type="cellIs" priority="150" stopIfTrue="1" operator="between" id="{AC667409-3B59-447D-8D38-97FFF1F38142}">
            <xm:f>'1. Semáforos mayo'!$G$98</xm:f>
            <xm:f>'1. Semáforos mayo'!$H$89</xm:f>
            <x14:dxf>
              <fill>
                <patternFill>
                  <bgColor rgb="FFFF0000"/>
                </patternFill>
              </fill>
            </x14:dxf>
          </x14:cfRule>
          <xm:sqref>L135</xm:sqref>
        </x14:conditionalFormatting>
        <x14:conditionalFormatting xmlns:xm="http://schemas.microsoft.com/office/excel/2006/main">
          <x14:cfRule type="cellIs" priority="142" stopIfTrue="1" operator="between" id="{79AF8618-8084-49EC-9E7A-AC6EC805559A}">
            <xm:f>'1. Semáforos mayo'!$K$107</xm:f>
            <xm:f>'1. Semáforos mayo'!$L$107</xm:f>
            <x14:dxf>
              <fill>
                <patternFill>
                  <bgColor rgb="FF92D050"/>
                </patternFill>
              </fill>
            </x14:dxf>
          </x14:cfRule>
          <x14:cfRule type="cellIs" priority="141" stopIfTrue="1" operator="greaterThan" id="{5481BBB8-144F-4C02-AE31-523A0607316F}">
            <xm:f>'1. Semáforos mayo'!$M$107</xm:f>
            <x14:dxf>
              <fill>
                <patternFill>
                  <bgColor rgb="FFFFC000"/>
                </patternFill>
              </fill>
            </x14:dxf>
          </x14:cfRule>
          <x14:cfRule type="cellIs" priority="144" stopIfTrue="1" operator="between" id="{540DAD99-C558-4A60-B239-E330CC4BC978}">
            <xm:f>'1. Semáforos mayo'!$G$107</xm:f>
            <xm:f>'1. Semáforos mayo'!$H$107</xm:f>
            <x14:dxf>
              <fill>
                <patternFill>
                  <bgColor rgb="FFFF0000"/>
                </patternFill>
              </fill>
            </x14:dxf>
          </x14:cfRule>
          <x14:cfRule type="cellIs" priority="143" stopIfTrue="1" operator="between" id="{7A882AFC-B1CC-405B-B35E-8C1C21154293}">
            <xm:f>'1. Semáforos mayo'!$I$107</xm:f>
            <xm:f>'1. Semáforos mayo'!$J$107</xm:f>
            <x14:dxf>
              <fill>
                <patternFill>
                  <bgColor rgb="FFFFFF00"/>
                </patternFill>
              </fill>
            </x14:dxf>
          </x14:cfRule>
          <xm:sqref>L136</xm:sqref>
        </x14:conditionalFormatting>
        <x14:conditionalFormatting xmlns:xm="http://schemas.microsoft.com/office/excel/2006/main">
          <x14:cfRule type="cellIs" priority="138" stopIfTrue="1" operator="between" id="{D6CDBBFF-B6EB-44A8-91FC-C47AAB88D491}">
            <xm:f>'1. Semáforos mayo'!$G$170</xm:f>
            <xm:f>'1. Semáforos mayo'!$H$170</xm:f>
            <x14:dxf>
              <fill>
                <patternFill>
                  <bgColor rgb="FFFF0000"/>
                </patternFill>
              </fill>
            </x14:dxf>
          </x14:cfRule>
          <x14:cfRule type="cellIs" priority="137" stopIfTrue="1" operator="between" id="{92645B13-7F04-4D0E-B6C5-8A077FDE23BE}">
            <xm:f>'1. Semáforos mayo'!$I$170</xm:f>
            <xm:f>'1. Semáforos mayo'!$J$170</xm:f>
            <x14:dxf>
              <fill>
                <patternFill>
                  <bgColor rgb="FFFFFF00"/>
                </patternFill>
              </fill>
            </x14:dxf>
          </x14:cfRule>
          <x14:cfRule type="cellIs" priority="136" stopIfTrue="1" operator="between" id="{C3814BCC-526B-4E13-B2EE-BF20EFA4D431}">
            <xm:f>'1. Semáforos mayo'!$K$170</xm:f>
            <xm:f>'1. Semáforos mayo'!$L$170</xm:f>
            <x14:dxf>
              <fill>
                <patternFill>
                  <bgColor rgb="FF92D050"/>
                </patternFill>
              </fill>
            </x14:dxf>
          </x14:cfRule>
          <x14:cfRule type="cellIs" priority="135" stopIfTrue="1" operator="greaterThan" id="{E4822365-57A2-466D-8122-4415E32794C4}">
            <xm:f>'1. Semáforos mayo'!$M$170</xm:f>
            <x14:dxf>
              <fill>
                <patternFill>
                  <bgColor rgb="FFFFC000"/>
                </patternFill>
              </fill>
            </x14:dxf>
          </x14:cfRule>
          <xm:sqref>L142</xm:sqref>
        </x14:conditionalFormatting>
        <x14:conditionalFormatting xmlns:xm="http://schemas.microsoft.com/office/excel/2006/main">
          <x14:cfRule type="cellIs" priority="129" stopIfTrue="1" operator="greaterThan" id="{122D83C6-410B-4F84-A836-7552D6A97D14}">
            <xm:f>'1. Semáforos mayo'!$M$143</xm:f>
            <x14:dxf>
              <fill>
                <patternFill>
                  <bgColor rgb="FFFFC000"/>
                </patternFill>
              </fill>
            </x14:dxf>
          </x14:cfRule>
          <x14:cfRule type="cellIs" priority="130" stopIfTrue="1" operator="between" id="{A6E04445-A7CF-4A95-98B8-8B4A253A3860}">
            <xm:f>'1. Semáforos mayo'!$K$143</xm:f>
            <xm:f>'1. Semáforos mayo'!$L$143</xm:f>
            <x14:dxf>
              <fill>
                <patternFill>
                  <bgColor rgb="FF92D050"/>
                </patternFill>
              </fill>
            </x14:dxf>
          </x14:cfRule>
          <x14:cfRule type="cellIs" priority="132" stopIfTrue="1" operator="between" id="{3C5078C7-93DC-4CF7-9BA5-54C12D4E5C53}">
            <xm:f>'1. Semáforos mayo'!$G$143</xm:f>
            <xm:f>'1. Semáforos mayo'!$H$143</xm:f>
            <x14:dxf>
              <fill>
                <patternFill>
                  <bgColor rgb="FFFF0000"/>
                </patternFill>
              </fill>
            </x14:dxf>
          </x14:cfRule>
          <x14:cfRule type="cellIs" priority="131" stopIfTrue="1" operator="between" id="{EFF9CD28-714B-496A-BF94-72E0001C9CC0}">
            <xm:f>'1. Semáforos mayo'!$I$143</xm:f>
            <xm:f>'1. Semáforos mayo'!$J$143</xm:f>
            <x14:dxf>
              <fill>
                <patternFill>
                  <bgColor rgb="FFFFFF00"/>
                </patternFill>
              </fill>
            </x14:dxf>
          </x14:cfRule>
          <xm:sqref>L143</xm:sqref>
        </x14:conditionalFormatting>
        <x14:conditionalFormatting xmlns:xm="http://schemas.microsoft.com/office/excel/2006/main">
          <x14:cfRule type="cellIs" priority="117" stopIfTrue="1" operator="greaterThan" id="{6B33BB6F-B9CC-4BE5-8D8A-E7BB65A8F9E8}">
            <xm:f>'1. Semáforos mayo'!$M$134</xm:f>
            <x14:dxf>
              <fill>
                <patternFill>
                  <bgColor rgb="FFFFC000"/>
                </patternFill>
              </fill>
            </x14:dxf>
          </x14:cfRule>
          <x14:cfRule type="cellIs" priority="118" stopIfTrue="1" operator="between" id="{2A627475-D384-4B5E-8EF6-DF9CE7BE5136}">
            <xm:f>'1. Semáforos mayo'!$K$134</xm:f>
            <xm:f>'1. Semáforos mayo'!$L$134</xm:f>
            <x14:dxf>
              <fill>
                <patternFill>
                  <bgColor rgb="FF92D050"/>
                </patternFill>
              </fill>
            </x14:dxf>
          </x14:cfRule>
          <x14:cfRule type="cellIs" priority="119" stopIfTrue="1" operator="between" id="{918013A6-D9B0-4574-BEB6-586FBED87268}">
            <xm:f>'1. Semáforos mayo'!$I$134</xm:f>
            <xm:f>'1. Semáforos mayo'!$J$134</xm:f>
            <x14:dxf>
              <fill>
                <patternFill>
                  <bgColor rgb="FFFFFF00"/>
                </patternFill>
              </fill>
            </x14:dxf>
          </x14:cfRule>
          <x14:cfRule type="cellIs" priority="120" stopIfTrue="1" operator="between" id="{E1A3FC4E-8F4A-462C-87F4-368F29AEA5BE}">
            <xm:f>'1. Semáforos mayo'!$G$134</xm:f>
            <xm:f>'1. Semáforos mayo'!$H$134</xm:f>
            <x14:dxf>
              <fill>
                <patternFill>
                  <bgColor rgb="FFFF0000"/>
                </patternFill>
              </fill>
            </x14:dxf>
          </x14:cfRule>
          <xm:sqref>L144</xm:sqref>
        </x14:conditionalFormatting>
        <x14:conditionalFormatting xmlns:xm="http://schemas.microsoft.com/office/excel/2006/main">
          <x14:cfRule type="cellIs" priority="126" stopIfTrue="1" operator="between" id="{D2BD44C1-5095-468F-8BF0-B90DE048A25C}">
            <xm:f>'1. Semáforos mayo'!$G$116</xm:f>
            <xm:f>'1. Semáforos mayo'!$H$116</xm:f>
            <x14:dxf>
              <fill>
                <patternFill>
                  <bgColor rgb="FFFF0000"/>
                </patternFill>
              </fill>
            </x14:dxf>
          </x14:cfRule>
          <x14:cfRule type="cellIs" priority="125" stopIfTrue="1" operator="between" id="{BB31D144-7F7B-43F7-9F14-F084FA9833DB}">
            <xm:f>'1. Semáforos mayo'!$I$116</xm:f>
            <xm:f>'1. Semáforos mayo'!$J$116</xm:f>
            <x14:dxf>
              <fill>
                <patternFill>
                  <bgColor rgb="FFFFFF00"/>
                </patternFill>
              </fill>
            </x14:dxf>
          </x14:cfRule>
          <x14:cfRule type="cellIs" priority="123" stopIfTrue="1" operator="greaterThan" id="{F0593F78-DEA8-42D9-8E66-F74572E3B3BA}">
            <xm:f>'1. Semáforos mayo'!$M$116</xm:f>
            <x14:dxf>
              <fill>
                <patternFill>
                  <bgColor rgb="FFFFC000"/>
                </patternFill>
              </fill>
            </x14:dxf>
          </x14:cfRule>
          <x14:cfRule type="cellIs" priority="124" stopIfTrue="1" operator="between" id="{D77207A2-BC3F-4BF5-8818-09167C68D3F9}">
            <xm:f>'1. Semáforos mayo'!$K$116</xm:f>
            <xm:f>'1. Semáforos mayo'!$L$116</xm:f>
            <x14:dxf>
              <fill>
                <patternFill>
                  <bgColor rgb="FF92D050"/>
                </patternFill>
              </fill>
            </x14:dxf>
          </x14:cfRule>
          <xm:sqref>L145</xm:sqref>
        </x14:conditionalFormatting>
        <x14:conditionalFormatting xmlns:xm="http://schemas.microsoft.com/office/excel/2006/main">
          <x14:cfRule type="cellIs" priority="113" stopIfTrue="1" operator="between" id="{F6147024-AA6A-46A3-9545-1DE87DA84247}">
            <xm:f>'1. Semáforos mayo'!$I$125</xm:f>
            <xm:f>'1. Semáforos mayo'!$J$125</xm:f>
            <x14:dxf>
              <fill>
                <patternFill>
                  <bgColor rgb="FFFFFF00"/>
                </patternFill>
              </fill>
            </x14:dxf>
          </x14:cfRule>
          <x14:cfRule type="cellIs" priority="111" stopIfTrue="1" operator="greaterThan" id="{D56BE385-A3D3-4A69-A19C-A4FC96F1AB43}">
            <xm:f>'1. Semáforos mayo'!$M$125</xm:f>
            <x14:dxf>
              <fill>
                <patternFill>
                  <bgColor rgb="FFFFC000"/>
                </patternFill>
              </fill>
            </x14:dxf>
          </x14:cfRule>
          <x14:cfRule type="cellIs" priority="114" stopIfTrue="1" operator="between" id="{37BF3A87-9CFA-4CF6-A056-9CC47B70A4FA}">
            <xm:f>'1. Semáforos mayo'!$G$125</xm:f>
            <xm:f>'1. Semáforos mayo'!$H$125</xm:f>
            <x14:dxf>
              <fill>
                <patternFill>
                  <bgColor rgb="FFFF0000"/>
                </patternFill>
              </fill>
            </x14:dxf>
          </x14:cfRule>
          <x14:cfRule type="cellIs" priority="112" stopIfTrue="1" operator="between" id="{C4FB5E47-975C-40E6-A19C-C3E97933C968}">
            <xm:f>'1. Semáforos mayo'!$K$125</xm:f>
            <xm:f>'1. Semáforos mayo'!$L$125</xm:f>
            <x14:dxf>
              <fill>
                <patternFill>
                  <bgColor rgb="FF92D050"/>
                </patternFill>
              </fill>
            </x14:dxf>
          </x14:cfRule>
          <xm:sqref>L146</xm:sqref>
        </x14:conditionalFormatting>
        <x14:conditionalFormatting xmlns:xm="http://schemas.microsoft.com/office/excel/2006/main">
          <x14:cfRule type="cellIs" priority="12" stopIfTrue="1" operator="between" id="{0BB05DD0-DBB7-4831-B8E5-4FF58CC794ED}">
            <xm:f>'1. Semáforos mayo'!$G$125</xm:f>
            <xm:f>'1. Semáforos mayo'!$H$125</xm:f>
            <x14:dxf>
              <fill>
                <patternFill>
                  <bgColor rgb="FFFF0000"/>
                </patternFill>
              </fill>
            </x14:dxf>
          </x14:cfRule>
          <x14:cfRule type="cellIs" priority="11" stopIfTrue="1" operator="between" id="{03A32F52-0F20-4238-A98B-1C03107AB68B}">
            <xm:f>'1. Semáforos mayo'!$I$125</xm:f>
            <xm:f>'1. Semáforos mayo'!$J$125</xm:f>
            <x14:dxf>
              <fill>
                <patternFill>
                  <bgColor rgb="FFFFFF00"/>
                </patternFill>
              </fill>
            </x14:dxf>
          </x14:cfRule>
          <x14:cfRule type="cellIs" priority="10" stopIfTrue="1" operator="between" id="{8B0B5B78-76C9-407E-867A-2E3CB36CB085}">
            <xm:f>'1. Semáforos mayo'!$K$125</xm:f>
            <xm:f>'1. Semáforos mayo'!$L$125</xm:f>
            <x14:dxf>
              <fill>
                <patternFill>
                  <bgColor rgb="FF92D050"/>
                </patternFill>
              </fill>
            </x14:dxf>
          </x14:cfRule>
          <x14:cfRule type="cellIs" priority="9" stopIfTrue="1" operator="greaterThan" id="{847F76CD-F7A2-4356-A509-156F0AEF24E0}">
            <xm:f>'1. Semáforos mayo'!$M$125</xm:f>
            <x14:dxf>
              <fill>
                <patternFill>
                  <bgColor rgb="FFFFC000"/>
                </patternFill>
              </fill>
            </x14:dxf>
          </x14:cfRule>
          <xm:sqref>L148:L149</xm:sqref>
        </x14:conditionalFormatting>
        <x14:conditionalFormatting xmlns:xm="http://schemas.microsoft.com/office/excel/2006/main">
          <x14:cfRule type="cellIs" priority="76" stopIfTrue="1" operator="between" id="{F5AAEB0C-0EC1-4564-B8E2-D02EC0A58FC7}">
            <xm:f>'1. Semáforos mayo'!$K$252</xm:f>
            <xm:f>'1. Semáforos mayo'!$L$252</xm:f>
            <x14:dxf>
              <fill>
                <patternFill>
                  <bgColor rgb="FF92D050"/>
                </patternFill>
              </fill>
            </x14:dxf>
          </x14:cfRule>
          <x14:cfRule type="cellIs" priority="78" stopIfTrue="1" operator="between" id="{72C619B6-5BA5-40B6-A90A-510DC7255512}">
            <xm:f>'1. Semáforos mayo'!$G$252</xm:f>
            <xm:f>'1. Semáforos mayo'!$H$252</xm:f>
            <x14:dxf>
              <fill>
                <patternFill>
                  <bgColor rgb="FFFF0000"/>
                </patternFill>
              </fill>
            </x14:dxf>
          </x14:cfRule>
          <x14:cfRule type="cellIs" priority="77" stopIfTrue="1" operator="between" id="{38EE8B5D-0959-4717-9907-F1485E128561}">
            <xm:f>'1. Semáforos mayo'!$I$252</xm:f>
            <xm:f>'1. Semáforos mayo'!$J$252</xm:f>
            <x14:dxf>
              <fill>
                <patternFill>
                  <bgColor rgb="FFFFFF00"/>
                </patternFill>
              </fill>
            </x14:dxf>
          </x14:cfRule>
          <x14:cfRule type="cellIs" priority="75" stopIfTrue="1" operator="greaterThanOrEqual" id="{BE2C2A41-37CB-4BD7-BB7C-371F06CE6781}">
            <xm:f>'1. Semáforos mayo'!$M$252</xm:f>
            <x14:dxf>
              <fill>
                <patternFill>
                  <bgColor rgb="FFFFC000"/>
                </patternFill>
              </fill>
            </x14:dxf>
          </x14:cfRule>
          <xm:sqref>L152</xm:sqref>
        </x14:conditionalFormatting>
        <x14:conditionalFormatting xmlns:xm="http://schemas.microsoft.com/office/excel/2006/main">
          <x14:cfRule type="cellIs" priority="100" stopIfTrue="1" operator="between" id="{DCB0FE88-7830-4F78-9709-A202D76F5EAE}">
            <xm:f>'1. Semáforos mayo'!$K$261</xm:f>
            <xm:f>'1. Semáforos mayo'!$L$261</xm:f>
            <x14:dxf>
              <fill>
                <patternFill>
                  <bgColor rgb="FF92D050"/>
                </patternFill>
              </fill>
            </x14:dxf>
          </x14:cfRule>
          <x14:cfRule type="cellIs" priority="102" stopIfTrue="1" operator="between" id="{7F5229BF-DB24-4FC3-AE56-93A6C20B330D}">
            <xm:f>'1. Semáforos mayo'!$G$261</xm:f>
            <xm:f>'1. Semáforos mayo'!$H$261</xm:f>
            <x14:dxf>
              <fill>
                <patternFill>
                  <bgColor rgb="FFFF0000"/>
                </patternFill>
              </fill>
            </x14:dxf>
          </x14:cfRule>
          <x14:cfRule type="cellIs" priority="101" stopIfTrue="1" operator="between" id="{09ADF0C7-27F1-4C7C-A32B-7CF88F1535F5}">
            <xm:f>'1. Semáforos mayo'!$I$261</xm:f>
            <xm:f>'1. Semáforos mayo'!$J$261</xm:f>
            <x14:dxf>
              <fill>
                <patternFill>
                  <bgColor rgb="FFFFFF00"/>
                </patternFill>
              </fill>
            </x14:dxf>
          </x14:cfRule>
          <x14:cfRule type="cellIs" priority="99" stopIfTrue="1" operator="greaterThan" id="{3791843B-515A-401F-ABD0-9C2449C52563}">
            <xm:f>'1. Semáforos mayo'!$M$261</xm:f>
            <x14:dxf>
              <fill>
                <patternFill>
                  <bgColor rgb="FFFFC000"/>
                </patternFill>
              </fill>
            </x14:dxf>
          </x14:cfRule>
          <xm:sqref>L153</xm:sqref>
        </x14:conditionalFormatting>
        <x14:conditionalFormatting xmlns:xm="http://schemas.microsoft.com/office/excel/2006/main">
          <x14:cfRule type="cellIs" priority="65" stopIfTrue="1" operator="between" id="{46CE5F5D-F27E-42C3-AA93-203EC2B162FE}">
            <xm:f>'1. Semáforos mayo'!$I$243</xm:f>
            <xm:f>'1. Semáforos mayo'!$J$243</xm:f>
            <x14:dxf>
              <fill>
                <patternFill>
                  <bgColor rgb="FFFFFF00"/>
                </patternFill>
              </fill>
            </x14:dxf>
          </x14:cfRule>
          <x14:cfRule type="cellIs" priority="66" stopIfTrue="1" operator="between" id="{E715302A-170A-4EF7-8A5D-73CDAFCDFA04}">
            <xm:f>'1. Semáforos mayo'!$G$243</xm:f>
            <xm:f>'1. Semáforos mayo'!$H$243</xm:f>
            <x14:dxf>
              <fill>
                <patternFill>
                  <bgColor rgb="FFFF0000"/>
                </patternFill>
              </fill>
            </x14:dxf>
          </x14:cfRule>
          <x14:cfRule type="cellIs" priority="64" stopIfTrue="1" operator="between" id="{882BEE1C-13EB-47C1-9D85-3A807327E0A0}">
            <xm:f>'1. Semáforos mayo'!$K$243</xm:f>
            <xm:f>'1. Semáforos mayo'!$L$234</xm:f>
            <x14:dxf>
              <fill>
                <patternFill>
                  <bgColor rgb="FF92D050"/>
                </patternFill>
              </fill>
            </x14:dxf>
          </x14:cfRule>
          <x14:cfRule type="cellIs" priority="63" stopIfTrue="1" operator="greaterThan" id="{BE3F6D97-B71A-440E-870B-1C3204F1BFDD}">
            <xm:f>'1. Semáforos mayo'!$M$243</xm:f>
            <x14:dxf>
              <fill>
                <patternFill>
                  <bgColor rgb="FFFFC000"/>
                </patternFill>
              </fill>
            </x14:dxf>
          </x14:cfRule>
          <xm:sqref>L154</xm:sqref>
        </x14:conditionalFormatting>
        <x14:conditionalFormatting xmlns:xm="http://schemas.microsoft.com/office/excel/2006/main">
          <x14:cfRule type="cellIs" priority="60" stopIfTrue="1" operator="between" id="{3D011AAE-8A3A-43A4-81FE-7F999AD2AF8B}">
            <xm:f>'1. Semáforos mayo'!$G$234</xm:f>
            <xm:f>'1. Semáforos mayo'!$H$234</xm:f>
            <x14:dxf>
              <fill>
                <patternFill>
                  <bgColor rgb="FFFF0000"/>
                </patternFill>
              </fill>
            </x14:dxf>
          </x14:cfRule>
          <x14:cfRule type="cellIs" priority="59" stopIfTrue="1" operator="between" id="{A807CC23-33A3-4B21-B6CA-C7DB39432994}">
            <xm:f>'1. Semáforos mayo'!$I$234</xm:f>
            <xm:f>'1. Semáforos mayo'!$J$234</xm:f>
            <x14:dxf>
              <fill>
                <patternFill>
                  <bgColor rgb="FFFFFF00"/>
                </patternFill>
              </fill>
            </x14:dxf>
          </x14:cfRule>
          <x14:cfRule type="cellIs" priority="58" stopIfTrue="1" operator="between" id="{1B85E0E6-3AC0-4E65-9138-B05B0DE5E3CB}">
            <xm:f>'1. Semáforos mayo'!$K$234</xm:f>
            <xm:f>'1. Semáforos mayo'!$L$234</xm:f>
            <x14:dxf>
              <fill>
                <patternFill>
                  <bgColor rgb="FF92D050"/>
                </patternFill>
              </fill>
            </x14:dxf>
          </x14:cfRule>
          <x14:cfRule type="cellIs" priority="57" stopIfTrue="1" operator="greaterThan" id="{1B95BBFD-BADF-455E-A71E-DDF88DD6257A}">
            <xm:f>'1. Semáforos mayo'!$M$234</xm:f>
            <x14:dxf>
              <fill>
                <patternFill>
                  <bgColor rgb="FFFFC000"/>
                </patternFill>
              </fill>
            </x14:dxf>
          </x14:cfRule>
          <xm:sqref>L156</xm:sqref>
        </x14:conditionalFormatting>
        <x14:conditionalFormatting xmlns:xm="http://schemas.microsoft.com/office/excel/2006/main">
          <x14:cfRule type="cellIs" priority="45" stopIfTrue="1" operator="greaterThan" id="{FC75DA56-7CB0-48FF-BADE-DA0F1C6069BC}">
            <xm:f>'1. Semáforos mayo'!$M$243</xm:f>
            <x14:dxf>
              <fill>
                <patternFill>
                  <bgColor rgb="FFFFC000"/>
                </patternFill>
              </fill>
            </x14:dxf>
          </x14:cfRule>
          <x14:cfRule type="cellIs" priority="46" stopIfTrue="1" operator="between" id="{5C69D15F-11EE-49BF-B60B-62AC2D058024}">
            <xm:f>'1. Semáforos mayo'!$K$243</xm:f>
            <xm:f>'1. Semáforos mayo'!$L$234</xm:f>
            <x14:dxf>
              <fill>
                <patternFill>
                  <bgColor rgb="FF92D050"/>
                </patternFill>
              </fill>
            </x14:dxf>
          </x14:cfRule>
          <x14:cfRule type="cellIs" priority="47" stopIfTrue="1" operator="between" id="{DDC8F77F-3F1B-42CC-97EB-01B8650C1796}">
            <xm:f>'1. Semáforos mayo'!$I$243</xm:f>
            <xm:f>'1. Semáforos mayo'!$J$243</xm:f>
            <x14:dxf>
              <fill>
                <patternFill>
                  <bgColor rgb="FFFFFF00"/>
                </patternFill>
              </fill>
            </x14:dxf>
          </x14:cfRule>
          <x14:cfRule type="cellIs" priority="48" stopIfTrue="1" operator="between" id="{8F38A89A-6018-4023-887B-1A20F2920478}">
            <xm:f>'1. Semáforos mayo'!$G$243</xm:f>
            <xm:f>'1. Semáforos mayo'!$H$243</xm:f>
            <x14:dxf>
              <fill>
                <patternFill>
                  <bgColor rgb="FFFF0000"/>
                </patternFill>
              </fill>
            </x14:dxf>
          </x14:cfRule>
          <xm:sqref>L157</xm:sqref>
        </x14:conditionalFormatting>
        <x14:conditionalFormatting xmlns:xm="http://schemas.microsoft.com/office/excel/2006/main">
          <x14:cfRule type="cellIs" priority="359" stopIfTrue="1" operator="between" id="{7C7704A0-D0ED-4A80-B992-3BDB601EAFF5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14:cfRule type="cellIs" priority="357" stopIfTrue="1" operator="greaterThanOrEqual" id="{6BBAD2BF-A76E-42EE-8013-121482E64BAC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14:cfRule type="cellIs" priority="360" stopIfTrue="1" operator="between" id="{226D8905-9603-4759-A082-1F081324F5B8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14:cfRule type="cellIs" priority="358" stopIfTrue="1" operator="between" id="{7DBED713-E4C4-433E-AED0-5F0187937ED6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m:sqref>L163:L166</xm:sqref>
        </x14:conditionalFormatting>
        <x14:conditionalFormatting xmlns:xm="http://schemas.microsoft.com/office/excel/2006/main">
          <x14:cfRule type="cellIs" priority="351" stopIfTrue="1" operator="between" id="{EB0CA301-DB19-48AD-8537-E44B0B1D2437}">
            <xm:f>'1. Semáforos mayo'!$K$406</xm:f>
            <xm:f>'1. Semáforos mayo'!$L$406</xm:f>
            <x14:dxf>
              <fill>
                <patternFill>
                  <bgColor rgb="FF92D050"/>
                </patternFill>
              </fill>
            </x14:dxf>
          </x14:cfRule>
          <x14:cfRule type="cellIs" priority="352" stopIfTrue="1" operator="greaterThanOrEqual" id="{8317085B-B991-4AE7-AC1A-BBF715FE8ED2}">
            <xm:f>'1. Semáforos mayo'!$M$406</xm:f>
            <x14:dxf>
              <fill>
                <patternFill>
                  <bgColor rgb="FFFFC000"/>
                </patternFill>
              </fill>
            </x14:dxf>
          </x14:cfRule>
          <x14:cfRule type="cellIs" priority="354" stopIfTrue="1" operator="between" id="{34A2AD25-2E9A-4303-89D0-860D37AA36FA}">
            <xm:f>'1. Semáforos mayo'!$G$406</xm:f>
            <xm:f>'1. Semáforos mayo'!$H$406</xm:f>
            <x14:dxf>
              <fill>
                <patternFill>
                  <bgColor rgb="FFFF0000"/>
                </patternFill>
              </fill>
            </x14:dxf>
          </x14:cfRule>
          <x14:cfRule type="cellIs" priority="353" stopIfTrue="1" operator="between" id="{540B224B-A940-4E7A-B27A-B5B44A5B1A3A}">
            <xm:f>'1. Semáforos mayo'!$I$406</xm:f>
            <xm:f>'1. Semáforos mayo'!$J$406</xm:f>
            <x14:dxf>
              <fill>
                <patternFill>
                  <bgColor rgb="FFFFFF00"/>
                </patternFill>
              </fill>
            </x14:dxf>
          </x14:cfRule>
          <xm:sqref>L167</xm:sqref>
        </x14:conditionalFormatting>
        <x14:conditionalFormatting xmlns:xm="http://schemas.microsoft.com/office/excel/2006/main">
          <x14:cfRule type="cellIs" priority="346" operator="between" id="{2B8EF829-3FF6-4E93-A15E-934AFD0135FE}">
            <xm:f>'1. Semáforos mayo'!$K$415</xm:f>
            <xm:f>'1. Semáforos mayo'!$L$415</xm:f>
            <x14:dxf>
              <fill>
                <patternFill>
                  <bgColor rgb="FF92D050"/>
                </patternFill>
              </fill>
            </x14:dxf>
          </x14:cfRule>
          <x14:cfRule type="cellIs" priority="348" operator="between" id="{075E47AD-D74E-4DBA-BBA5-990A8D7E5C14}">
            <xm:f>'1. Semáforos mayo'!$G$415</xm:f>
            <xm:f>'1. Semáforos mayo'!$H$415</xm:f>
            <x14:dxf>
              <fill>
                <patternFill>
                  <bgColor rgb="FFFF0000"/>
                </patternFill>
              </fill>
            </x14:dxf>
          </x14:cfRule>
          <x14:cfRule type="cellIs" priority="347" operator="between" id="{09F66A1F-EFC6-4C05-9F81-5C7348CB48BD}">
            <xm:f>'1. Semáforos mayo'!$I$415</xm:f>
            <xm:f>'1. Semáforos mayo'!$J$415</xm:f>
            <x14:dxf>
              <fill>
                <patternFill>
                  <bgColor rgb="FFFFFF00"/>
                </patternFill>
              </fill>
            </x14:dxf>
          </x14:cfRule>
          <x14:cfRule type="cellIs" priority="345" operator="greaterThanOrEqual" id="{4765D976-B6A7-436E-9CD2-95E8A0FCD9C0}">
            <xm:f>'1. Semáforos mayo'!$M$415</xm:f>
            <x14:dxf>
              <fill>
                <patternFill>
                  <bgColor rgb="FFFFC000"/>
                </patternFill>
              </fill>
            </x14:dxf>
          </x14:cfRule>
          <xm:sqref>L168</xm:sqref>
        </x14:conditionalFormatting>
        <x14:conditionalFormatting xmlns:xm="http://schemas.microsoft.com/office/excel/2006/main">
          <x14:cfRule type="cellIs" priority="342" stopIfTrue="1" operator="between" id="{2A87DA32-974C-4969-B3DB-CF2613F73E17}">
            <xm:f>'1. Semáforos mayo'!$G$364</xm:f>
            <xm:f>'1. Semáforos mayo'!$H$364</xm:f>
            <x14:dxf>
              <fill>
                <patternFill>
                  <bgColor rgb="FFFF0000"/>
                </patternFill>
              </fill>
            </x14:dxf>
          </x14:cfRule>
          <x14:cfRule type="cellIs" priority="341" stopIfTrue="1" operator="between" id="{BACDA86C-ACB5-4318-A62C-CF4E70A49CB9}">
            <xm:f>'1. Semáforos mayo'!$I$364</xm:f>
            <xm:f>'1. Semáforos mayo'!$J$349</xm:f>
            <x14:dxf>
              <fill>
                <patternFill>
                  <bgColor rgb="FFFFFF00"/>
                </patternFill>
              </fill>
            </x14:dxf>
          </x14:cfRule>
          <x14:cfRule type="cellIs" priority="340" stopIfTrue="1" operator="between" id="{C4788C20-FBFD-49E6-AA47-E511AB97BDA7}">
            <xm:f>'1. Semáforos mayo'!$K$364</xm:f>
            <xm:f>'1. Semáforos mayo'!$L$364</xm:f>
            <x14:dxf>
              <fill>
                <patternFill>
                  <bgColor rgb="FF92D050"/>
                </patternFill>
              </fill>
            </x14:dxf>
          </x14:cfRule>
          <x14:cfRule type="cellIs" priority="339" stopIfTrue="1" operator="greaterThan" id="{B3961B13-DA69-449D-90B9-2A203BB7C69C}">
            <xm:f>'1. Semáforos mayo'!$M$364</xm:f>
            <x14:dxf>
              <fill>
                <patternFill>
                  <bgColor rgb="FFFFC000"/>
                </patternFill>
              </fill>
            </x14:dxf>
          </x14:cfRule>
          <xm:sqref>L171</xm:sqref>
        </x14:conditionalFormatting>
        <x14:conditionalFormatting xmlns:xm="http://schemas.microsoft.com/office/excel/2006/main">
          <x14:cfRule type="cellIs" priority="288" stopIfTrue="1" operator="between" id="{8FBBA5F7-AA04-404E-A6BE-3257DCE4089A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14:cfRule type="cellIs" priority="287" stopIfTrue="1" operator="between" id="{C89D2C81-7A50-4B0F-9B8B-5E663DBD84B6}">
            <xm:f>'1. Semáforos mayo'!$H$439</xm:f>
            <xm:f>'1. Semáforos mayo'!$H$439</xm:f>
            <x14:dxf>
              <fill>
                <patternFill>
                  <bgColor rgb="FFFFFF00"/>
                </patternFill>
              </fill>
            </x14:dxf>
          </x14:cfRule>
          <xm:sqref>L180:L182</xm:sqref>
        </x14:conditionalFormatting>
        <x14:conditionalFormatting xmlns:xm="http://schemas.microsoft.com/office/excel/2006/main">
          <x14:cfRule type="cellIs" priority="280" stopIfTrue="1" operator="between" id="{7CF29396-EE36-448A-B6C0-718C446096C1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14:cfRule type="cellIs" priority="279" stopIfTrue="1" operator="greaterThanOrEqual" id="{8128FA44-C5DE-4999-9FD9-C36942161A08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m:sqref>L180:L183</xm:sqref>
        </x14:conditionalFormatting>
        <x14:conditionalFormatting xmlns:xm="http://schemas.microsoft.com/office/excel/2006/main">
          <x14:cfRule type="cellIs" priority="281" stopIfTrue="1" operator="between" id="{09E514AB-6279-4F8C-B004-3538CE0A4CF4}">
            <xm:f>'1. Semáforos mayo'!$G$439</xm:f>
            <xm:f>'1. Semáforos mayo'!$H$439</xm:f>
            <x14:dxf>
              <fill>
                <patternFill>
                  <bgColor rgb="FFFFFF00"/>
                </patternFill>
              </fill>
            </x14:dxf>
          </x14:cfRule>
          <x14:cfRule type="cellIs" priority="282" stopIfTrue="1" operator="between" id="{4D5EE25C-41F7-4AB6-98D3-FFB5BFA6FB10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m:sqref>L183</xm:sqref>
        </x14:conditionalFormatting>
        <x14:conditionalFormatting xmlns:xm="http://schemas.microsoft.com/office/excel/2006/main">
          <x14:cfRule type="cellIs" priority="273" stopIfTrue="1" operator="greaterThanOrEqual" id="{593EDAB2-F04D-42B4-8435-477F864EB448}">
            <xm:f>'1. Semáforos mayo'!$M$448</xm:f>
            <x14:dxf>
              <fill>
                <patternFill>
                  <bgColor rgb="FFFFC000"/>
                </patternFill>
              </fill>
            </x14:dxf>
          </x14:cfRule>
          <x14:cfRule type="cellIs" priority="274" stopIfTrue="1" operator="between" id="{AE882DBF-7AD1-4D9E-B7B9-205213AA65E1}">
            <xm:f>'1. Semáforos mayo'!$K$448</xm:f>
            <xm:f>'1. Semáforos mayo'!$L$448</xm:f>
            <x14:dxf>
              <fill>
                <patternFill>
                  <bgColor rgb="FF92D050"/>
                </patternFill>
              </fill>
            </x14:dxf>
          </x14:cfRule>
          <x14:cfRule type="cellIs" priority="275" stopIfTrue="1" operator="between" id="{19A79154-2959-49C1-9E42-32952A338716}">
            <xm:f>'1. Semáforos mayo'!$I$448</xm:f>
            <xm:f>'1. Semáforos mayo'!$J$448</xm:f>
            <x14:dxf>
              <fill>
                <patternFill>
                  <bgColor rgb="FFFFFF00"/>
                </patternFill>
              </fill>
            </x14:dxf>
          </x14:cfRule>
          <x14:cfRule type="cellIs" priority="276" stopIfTrue="1" operator="between" id="{D979C4B1-EFD0-46F3-A14B-CEE2AD3F9448}">
            <xm:f>'1. Semáforos mayo'!$G$448</xm:f>
            <xm:f>'1. Semáforos mayo'!$H$448</xm:f>
            <x14:dxf>
              <fill>
                <patternFill>
                  <bgColor rgb="FFFF0000"/>
                </patternFill>
              </fill>
            </x14:dxf>
          </x14:cfRule>
          <xm:sqref>L184</xm:sqref>
        </x14:conditionalFormatting>
        <x14:conditionalFormatting xmlns:xm="http://schemas.microsoft.com/office/excel/2006/main">
          <x14:cfRule type="cellIs" priority="219" operator="greaterThanOrEqual" id="{C56E9B96-7EFF-434C-9D14-F276367713F6}">
            <xm:f>'1. Semáforos mayo'!$M$415</xm:f>
            <x14:dxf>
              <fill>
                <patternFill>
                  <bgColor rgb="FFFFC000"/>
                </patternFill>
              </fill>
            </x14:dxf>
          </x14:cfRule>
          <x14:cfRule type="cellIs" priority="220" operator="between" id="{9C104DCA-E717-4348-AEFC-88559C347A8C}">
            <xm:f>'1. Semáforos mayo'!$K$415</xm:f>
            <xm:f>'1. Semáforos mayo'!$L$415</xm:f>
            <x14:dxf>
              <fill>
                <patternFill>
                  <bgColor rgb="FF92D050"/>
                </patternFill>
              </fill>
            </x14:dxf>
          </x14:cfRule>
          <x14:cfRule type="cellIs" priority="222" operator="between" id="{BCB6FF8B-5BA1-4BF0-89F8-6EFCD6A7A49F}">
            <xm:f>'1. Semáforos mayo'!$G$415</xm:f>
            <xm:f>'1. Semáforos mayo'!$H$415</xm:f>
            <x14:dxf>
              <fill>
                <patternFill>
                  <bgColor rgb="FFFF0000"/>
                </patternFill>
              </fill>
            </x14:dxf>
          </x14:cfRule>
          <x14:cfRule type="cellIs" priority="221" operator="between" id="{70930CA8-91E7-4AB9-9621-2BB145C11C43}">
            <xm:f>'1. Semáforos mayo'!$I$415</xm:f>
            <xm:f>'1. Semáforos mayo'!$J$415</xm:f>
            <x14:dxf>
              <fill>
                <patternFill>
                  <bgColor rgb="FFFFFF00"/>
                </patternFill>
              </fill>
            </x14:dxf>
          </x14:cfRule>
          <xm:sqref>L185</xm:sqref>
        </x14:conditionalFormatting>
        <x14:conditionalFormatting xmlns:xm="http://schemas.microsoft.com/office/excel/2006/main">
          <x14:cfRule type="cellIs" priority="269" stopIfTrue="1" operator="between" id="{F2B67C99-FA37-4A97-BF0A-FDB69E9C488F}">
            <xm:f>'1. Semáforos mayo'!$I$373</xm:f>
            <xm:f>'1. Semáforos mayo'!$J$373</xm:f>
            <x14:dxf>
              <fill>
                <patternFill>
                  <bgColor rgb="FFFFFF00"/>
                </patternFill>
              </fill>
            </x14:dxf>
          </x14:cfRule>
          <x14:cfRule type="cellIs" priority="270" stopIfTrue="1" operator="between" id="{159F57B1-EF02-4F69-8F25-86D1D6AD2AF0}">
            <xm:f>'1. Semáforos mayo'!$G$373</xm:f>
            <xm:f>'1. Semáforos mayo'!$H$373</xm:f>
            <x14:dxf>
              <fill>
                <patternFill>
                  <bgColor rgb="FFFF0000"/>
                </patternFill>
              </fill>
            </x14:dxf>
          </x14:cfRule>
          <x14:cfRule type="cellIs" priority="267" stopIfTrue="1" operator="greaterThan" id="{9AB114C9-DAF4-408D-ADBE-8E2855E22968}">
            <xm:f>'1. Semáforos mayo'!$M$373</xm:f>
            <x14:dxf>
              <fill>
                <patternFill>
                  <bgColor rgb="FFFFC000"/>
                </patternFill>
              </fill>
            </x14:dxf>
          </x14:cfRule>
          <x14:cfRule type="cellIs" priority="268" stopIfTrue="1" operator="between" id="{B3B7739F-CDCB-464C-AC2C-BCCFEC9F2339}">
            <xm:f>'1. Semáforos mayo'!$K$373</xm:f>
            <xm:f>'1. Semáforos mayo'!$L$373</xm:f>
            <x14:dxf>
              <fill>
                <patternFill>
                  <bgColor rgb="FF92D050"/>
                </patternFill>
              </fill>
            </x14:dxf>
          </x14:cfRule>
          <xm:sqref>L188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AA2328F7-F708-4AFA-B5DF-F47DBA1EA4A9}">
          <x14:formula1>
            <xm:f>'5. FORMACIÓN X CTROS'!$C$11:$C$128</xm:f>
          </x14:formula1>
          <xm:sqref>C11</xm:sqref>
        </x14:dataValidation>
        <x14:dataValidation type="list" operator="equal" allowBlank="1" showInputMessage="1" showErrorMessage="1" xr:uid="{237AFB99-B9AE-4BD3-A324-497DE343A75E}">
          <x14:formula1>
            <xm:f>'4. FORMACIÓN X REGIONAL'!$A$11:$A$43</xm:f>
          </x14:formula1>
          <xm:sqref>J11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7F694-3FCF-430D-8BA9-58170D1631BA}">
  <sheetPr codeName="Hoja4">
    <tabColor theme="9" tint="0.79998168889431442"/>
  </sheetPr>
  <dimension ref="A1:GL56"/>
  <sheetViews>
    <sheetView showGridLines="0" zoomScale="70" zoomScaleNormal="70" workbookViewId="0">
      <pane xSplit="2" ySplit="10" topLeftCell="C11" activePane="bottomRight" state="frozen"/>
      <selection activeCell="BV8" sqref="BV8"/>
      <selection pane="topRight" activeCell="BV8" sqref="BV8"/>
      <selection pane="bottomLeft" activeCell="BV8" sqref="BV8"/>
      <selection pane="bottomRight" activeCell="G24" sqref="G24"/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68" width="20.578125" customWidth="1"/>
    <col min="69" max="71" width="22.578125" customWidth="1"/>
    <col min="72" max="194" width="20.578125" customWidth="1"/>
  </cols>
  <sheetData>
    <row r="1" spans="1:194" ht="15.75" hidden="1" customHeight="1" x14ac:dyDescent="0.55000000000000004">
      <c r="B1" s="3" t="s">
        <v>0</v>
      </c>
      <c r="BK1" s="29" t="s">
        <v>417</v>
      </c>
      <c r="BL1" s="29"/>
      <c r="BM1" s="29"/>
      <c r="BN1" s="29" t="s">
        <v>418</v>
      </c>
      <c r="BO1" s="93"/>
      <c r="BP1" s="93"/>
    </row>
    <row r="2" spans="1:194" s="50" customFormat="1" ht="26.65" customHeight="1" x14ac:dyDescent="0.85">
      <c r="B2" s="129" t="s">
        <v>1</v>
      </c>
    </row>
    <row r="3" spans="1:194" s="50" customFormat="1" ht="26.65" customHeight="1" x14ac:dyDescent="0.85">
      <c r="B3" s="132" t="s">
        <v>2</v>
      </c>
    </row>
    <row r="4" spans="1:194" s="50" customFormat="1" ht="26.65" customHeight="1" x14ac:dyDescent="0.85">
      <c r="A4" s="133"/>
      <c r="B4" s="132" t="s">
        <v>697</v>
      </c>
    </row>
    <row r="5" spans="1:194" s="139" customFormat="1" ht="40.9" customHeight="1" thickBot="1" x14ac:dyDescent="0.6">
      <c r="A5" s="135"/>
      <c r="B5" s="140"/>
      <c r="D5" s="139">
        <v>3</v>
      </c>
      <c r="G5" s="139">
        <v>4</v>
      </c>
      <c r="J5" s="139">
        <v>5</v>
      </c>
      <c r="M5" s="139" t="e">
        <f>+#REF!</f>
        <v>#REF!</v>
      </c>
      <c r="P5" s="139" t="e">
        <f>+#REF!</f>
        <v>#REF!</v>
      </c>
      <c r="S5" s="139">
        <v>8</v>
      </c>
      <c r="V5" s="139" t="e">
        <f>+#REF!</f>
        <v>#REF!</v>
      </c>
      <c r="Y5" s="139">
        <v>10</v>
      </c>
      <c r="AB5" s="139">
        <v>11</v>
      </c>
      <c r="AE5" s="139">
        <v>12</v>
      </c>
      <c r="AH5" s="139">
        <v>13</v>
      </c>
      <c r="AK5" s="139">
        <v>14</v>
      </c>
      <c r="AN5" s="139">
        <v>15</v>
      </c>
      <c r="AQ5" s="139">
        <v>16</v>
      </c>
      <c r="AT5" s="139">
        <v>17</v>
      </c>
      <c r="AW5" s="139">
        <v>18</v>
      </c>
      <c r="AZ5" s="139">
        <v>19</v>
      </c>
      <c r="BC5" s="139">
        <v>20</v>
      </c>
      <c r="BF5" s="139">
        <v>21</v>
      </c>
      <c r="BI5" s="139">
        <v>22</v>
      </c>
      <c r="BL5" s="139">
        <v>23</v>
      </c>
      <c r="BO5" s="139">
        <v>24</v>
      </c>
      <c r="BR5" s="139">
        <v>25</v>
      </c>
      <c r="BU5" s="139">
        <v>26</v>
      </c>
      <c r="BX5" s="139">
        <v>27</v>
      </c>
      <c r="CA5" s="139">
        <v>28</v>
      </c>
      <c r="CD5" s="139">
        <v>29</v>
      </c>
      <c r="CG5" s="139">
        <v>30</v>
      </c>
      <c r="CJ5" s="139">
        <v>31</v>
      </c>
      <c r="CM5" s="139">
        <v>32</v>
      </c>
      <c r="CP5" s="139">
        <v>33</v>
      </c>
      <c r="CS5" s="139">
        <v>34</v>
      </c>
      <c r="CV5" s="139">
        <v>35</v>
      </c>
      <c r="CY5" s="139">
        <v>36</v>
      </c>
      <c r="DB5" s="139">
        <v>37</v>
      </c>
      <c r="DE5" s="139">
        <v>38</v>
      </c>
      <c r="DH5" s="139">
        <v>39</v>
      </c>
      <c r="DK5" s="139">
        <v>40</v>
      </c>
      <c r="DN5" s="139">
        <v>41</v>
      </c>
      <c r="DQ5" s="139">
        <v>42</v>
      </c>
      <c r="DT5" s="139">
        <v>43</v>
      </c>
      <c r="DW5" s="139">
        <v>44</v>
      </c>
      <c r="DZ5" s="139">
        <v>45</v>
      </c>
      <c r="EC5" s="139">
        <v>46</v>
      </c>
      <c r="EF5" s="139">
        <v>47</v>
      </c>
      <c r="EI5" s="139">
        <v>48</v>
      </c>
      <c r="EL5" s="139">
        <v>49</v>
      </c>
      <c r="EO5" s="139">
        <v>50</v>
      </c>
      <c r="ER5" s="139">
        <v>51</v>
      </c>
      <c r="EU5" s="139">
        <v>52</v>
      </c>
      <c r="EX5" s="139">
        <v>53</v>
      </c>
      <c r="FA5" s="139">
        <v>54</v>
      </c>
      <c r="FD5" s="139">
        <v>55</v>
      </c>
      <c r="FG5" s="139">
        <v>56</v>
      </c>
      <c r="FJ5" s="139">
        <v>57</v>
      </c>
      <c r="FM5" s="139">
        <v>58</v>
      </c>
      <c r="FP5" s="139">
        <v>59</v>
      </c>
      <c r="FS5" s="139">
        <v>60</v>
      </c>
      <c r="FV5" s="139">
        <v>61</v>
      </c>
      <c r="FY5" s="139">
        <v>62</v>
      </c>
      <c r="GB5" s="139">
        <v>63</v>
      </c>
      <c r="GE5" s="139">
        <v>64</v>
      </c>
      <c r="GH5" s="139">
        <v>65</v>
      </c>
      <c r="GK5" s="139">
        <v>66</v>
      </c>
    </row>
    <row r="6" spans="1:194" ht="15.75" hidden="1" customHeight="1" x14ac:dyDescent="0.55000000000000004">
      <c r="A6" s="1"/>
      <c r="B6" s="5"/>
      <c r="C6">
        <v>3</v>
      </c>
      <c r="F6">
        <v>5</v>
      </c>
      <c r="I6">
        <v>7</v>
      </c>
      <c r="L6">
        <v>9</v>
      </c>
      <c r="O6">
        <v>11</v>
      </c>
      <c r="R6">
        <v>13</v>
      </c>
      <c r="U6">
        <v>15</v>
      </c>
      <c r="X6">
        <v>17</v>
      </c>
      <c r="AA6">
        <v>19</v>
      </c>
      <c r="AD6">
        <v>21</v>
      </c>
      <c r="AG6">
        <v>23</v>
      </c>
      <c r="AJ6">
        <v>25</v>
      </c>
      <c r="AM6">
        <v>27</v>
      </c>
      <c r="AP6">
        <v>29</v>
      </c>
      <c r="AS6">
        <v>31</v>
      </c>
      <c r="AV6">
        <v>39</v>
      </c>
      <c r="AY6">
        <v>41</v>
      </c>
      <c r="BB6">
        <v>43</v>
      </c>
      <c r="BE6">
        <v>45</v>
      </c>
      <c r="BH6">
        <v>47</v>
      </c>
      <c r="BQ6">
        <v>53</v>
      </c>
      <c r="BT6">
        <v>55</v>
      </c>
      <c r="BW6">
        <v>57</v>
      </c>
      <c r="BZ6">
        <v>59</v>
      </c>
      <c r="CC6">
        <v>61</v>
      </c>
      <c r="CF6">
        <v>63</v>
      </c>
      <c r="CI6">
        <v>65</v>
      </c>
      <c r="CL6">
        <v>67</v>
      </c>
      <c r="CO6">
        <v>69</v>
      </c>
      <c r="CR6">
        <v>71</v>
      </c>
      <c r="CU6">
        <v>73</v>
      </c>
      <c r="CX6">
        <v>75</v>
      </c>
      <c r="DA6">
        <v>77</v>
      </c>
      <c r="DD6">
        <v>79</v>
      </c>
      <c r="DG6">
        <v>83</v>
      </c>
      <c r="DJ6">
        <v>84</v>
      </c>
      <c r="DM6">
        <v>85</v>
      </c>
      <c r="DP6">
        <v>86</v>
      </c>
      <c r="DS6">
        <v>87</v>
      </c>
      <c r="DV6">
        <v>88</v>
      </c>
      <c r="DY6">
        <v>89</v>
      </c>
      <c r="EB6">
        <v>90</v>
      </c>
      <c r="EE6">
        <v>91</v>
      </c>
      <c r="EH6">
        <v>92</v>
      </c>
      <c r="EK6">
        <v>93</v>
      </c>
      <c r="EN6">
        <v>94</v>
      </c>
      <c r="EQ6">
        <v>95</v>
      </c>
      <c r="ET6">
        <v>96</v>
      </c>
      <c r="EW6">
        <v>97</v>
      </c>
      <c r="EZ6">
        <v>98</v>
      </c>
      <c r="FC6">
        <v>99</v>
      </c>
      <c r="FF6">
        <v>100</v>
      </c>
      <c r="FI6">
        <v>101</v>
      </c>
      <c r="FL6">
        <v>102</v>
      </c>
      <c r="FO6">
        <v>103</v>
      </c>
      <c r="FR6">
        <v>104</v>
      </c>
      <c r="FU6">
        <v>105</v>
      </c>
      <c r="FX6">
        <v>106</v>
      </c>
      <c r="GA6">
        <v>107</v>
      </c>
      <c r="GD6">
        <v>108</v>
      </c>
      <c r="GG6">
        <v>109</v>
      </c>
      <c r="GJ6">
        <v>110</v>
      </c>
    </row>
    <row r="7" spans="1:194" ht="20.25" hidden="1" customHeight="1" x14ac:dyDescent="0.55000000000000004">
      <c r="A7" s="1"/>
      <c r="B7" s="7"/>
      <c r="C7" s="597" t="s">
        <v>209</v>
      </c>
      <c r="D7" s="598"/>
      <c r="E7" s="598"/>
      <c r="F7" s="598"/>
      <c r="G7" s="598"/>
      <c r="H7" s="598"/>
      <c r="I7" s="598"/>
      <c r="J7" s="82"/>
      <c r="K7" s="82"/>
      <c r="L7" s="207" t="s">
        <v>208</v>
      </c>
      <c r="M7" s="65"/>
      <c r="N7" s="65"/>
      <c r="O7" s="65"/>
      <c r="P7" s="65"/>
      <c r="Q7" s="65"/>
      <c r="R7" s="599" t="s">
        <v>295</v>
      </c>
      <c r="S7" s="600"/>
      <c r="T7" s="600"/>
      <c r="U7" s="600"/>
      <c r="V7" s="202"/>
      <c r="W7" s="202"/>
      <c r="X7" s="219" t="s">
        <v>209</v>
      </c>
      <c r="Y7" s="82"/>
      <c r="Z7" s="82"/>
      <c r="AA7" s="207" t="s">
        <v>208</v>
      </c>
      <c r="AB7" s="207"/>
      <c r="AC7" s="207"/>
      <c r="AD7" s="207"/>
      <c r="AE7" s="65"/>
      <c r="AF7" s="65"/>
      <c r="AG7" s="199" t="s">
        <v>295</v>
      </c>
      <c r="AH7" s="199"/>
      <c r="AI7" s="199"/>
      <c r="AJ7" s="219" t="s">
        <v>209</v>
      </c>
      <c r="AK7" s="219"/>
      <c r="AL7" s="219"/>
      <c r="AM7" s="210" t="s">
        <v>208</v>
      </c>
      <c r="AN7" s="218"/>
      <c r="AO7" s="218"/>
      <c r="AP7" s="218"/>
      <c r="AQ7" s="218"/>
      <c r="AR7" s="218"/>
      <c r="AS7" s="199" t="s">
        <v>295</v>
      </c>
      <c r="AT7" s="199"/>
      <c r="AU7" s="199"/>
      <c r="AV7" s="219" t="s">
        <v>209</v>
      </c>
      <c r="AW7" s="190"/>
      <c r="AX7" s="190"/>
      <c r="AY7" s="190"/>
      <c r="AZ7" s="190"/>
      <c r="BA7" s="190"/>
      <c r="BB7" s="97" t="s">
        <v>208</v>
      </c>
      <c r="BC7" s="97"/>
      <c r="BD7" s="97"/>
      <c r="BE7" s="97"/>
      <c r="BF7" s="210"/>
      <c r="BG7" s="210"/>
      <c r="BH7" s="219" t="s">
        <v>209</v>
      </c>
      <c r="BI7" s="82"/>
      <c r="BJ7" s="82"/>
      <c r="BK7">
        <v>49</v>
      </c>
      <c r="BN7">
        <v>51</v>
      </c>
      <c r="BQ7" s="199" t="s">
        <v>295</v>
      </c>
      <c r="BR7" s="202"/>
      <c r="BS7" s="202"/>
      <c r="BT7" s="202"/>
      <c r="BU7" s="202"/>
      <c r="BV7" s="202"/>
      <c r="BW7" s="607" t="s">
        <v>209</v>
      </c>
      <c r="BX7" s="608"/>
      <c r="BY7" s="608"/>
      <c r="BZ7" s="608"/>
      <c r="CA7" s="608"/>
      <c r="CB7" s="608"/>
      <c r="CC7" s="608"/>
      <c r="CD7" s="608"/>
      <c r="CE7" s="608"/>
      <c r="CF7" s="608"/>
      <c r="CG7" s="608"/>
      <c r="CH7" s="608"/>
      <c r="CI7" s="608"/>
      <c r="CJ7" s="190"/>
      <c r="CK7" s="190"/>
      <c r="CL7" s="619" t="s">
        <v>208</v>
      </c>
      <c r="CM7" s="619"/>
      <c r="CN7" s="619"/>
      <c r="CO7" s="619"/>
      <c r="CP7" s="248"/>
      <c r="CQ7" s="248"/>
      <c r="CR7" s="599" t="s">
        <v>295</v>
      </c>
      <c r="CS7" s="600"/>
      <c r="CT7" s="600"/>
      <c r="CU7" s="600"/>
      <c r="CV7" s="202"/>
      <c r="CW7" s="202"/>
      <c r="CX7" s="619" t="s">
        <v>208</v>
      </c>
      <c r="CY7" s="619"/>
      <c r="CZ7" s="619"/>
      <c r="DA7" s="619"/>
      <c r="DB7" s="195"/>
      <c r="DC7" s="195"/>
      <c r="DD7" s="191" t="s">
        <v>209</v>
      </c>
      <c r="DE7" s="191"/>
      <c r="DF7" s="191"/>
      <c r="DG7" s="616" t="s">
        <v>209</v>
      </c>
      <c r="DH7" s="616"/>
      <c r="DI7" s="616"/>
      <c r="DJ7" s="616"/>
      <c r="DK7" s="616"/>
      <c r="DL7" s="616"/>
      <c r="DM7" s="616"/>
      <c r="DN7" s="616"/>
      <c r="DO7" s="616"/>
      <c r="DP7" s="616"/>
      <c r="DQ7" s="616"/>
      <c r="DR7" s="616"/>
      <c r="DS7" s="616"/>
      <c r="DT7" s="616"/>
      <c r="DU7" s="616"/>
      <c r="DV7" s="616"/>
      <c r="DW7" s="616"/>
      <c r="DX7" s="616"/>
      <c r="DY7" s="616"/>
      <c r="DZ7" s="616"/>
      <c r="EA7" s="616"/>
      <c r="EB7" s="616"/>
      <c r="EC7" s="616"/>
      <c r="ED7" s="616"/>
      <c r="EE7" s="616"/>
      <c r="EF7" s="616"/>
      <c r="EG7" s="616"/>
      <c r="EH7" s="616"/>
      <c r="EI7" s="616"/>
      <c r="EJ7" s="616"/>
      <c r="EK7" s="616"/>
      <c r="EL7" s="616"/>
      <c r="EM7" s="616"/>
      <c r="EN7" s="616"/>
      <c r="EO7" s="616"/>
      <c r="EP7" s="616"/>
      <c r="EQ7" s="616"/>
      <c r="ER7" s="616"/>
      <c r="ES7" s="616"/>
      <c r="ET7" s="616"/>
      <c r="EU7" s="616"/>
      <c r="EV7" s="616"/>
      <c r="EW7" s="616"/>
      <c r="EX7" s="616"/>
      <c r="EY7" s="616"/>
      <c r="EZ7" s="616"/>
      <c r="FA7" s="616"/>
      <c r="FB7" s="616"/>
      <c r="FC7" s="616"/>
      <c r="FD7" s="616"/>
      <c r="FE7" s="616"/>
      <c r="FF7" s="616"/>
      <c r="FG7" s="96"/>
      <c r="FH7" s="96"/>
      <c r="FI7" s="618" t="s">
        <v>208</v>
      </c>
      <c r="FJ7" s="618"/>
      <c r="FK7" s="618"/>
      <c r="FL7" s="618"/>
      <c r="FM7" s="97"/>
      <c r="FN7" s="97"/>
      <c r="FO7" s="617" t="s">
        <v>209</v>
      </c>
      <c r="FP7" s="617"/>
      <c r="FQ7" s="617"/>
      <c r="FR7" s="617"/>
      <c r="FS7" s="617"/>
      <c r="FT7" s="617"/>
      <c r="FU7" s="617"/>
      <c r="FV7" s="617"/>
      <c r="FW7" s="617"/>
      <c r="FX7" s="617"/>
      <c r="FY7" s="617"/>
      <c r="FZ7" s="617"/>
      <c r="GA7" s="617"/>
      <c r="GB7" s="617"/>
      <c r="GC7" s="617"/>
      <c r="GD7" s="617"/>
      <c r="GE7" s="98"/>
      <c r="GF7" s="98"/>
      <c r="GG7" s="618" t="s">
        <v>208</v>
      </c>
      <c r="GH7" s="618"/>
      <c r="GI7" s="618"/>
      <c r="GJ7" s="618"/>
      <c r="GK7" s="65"/>
      <c r="GL7" s="65"/>
    </row>
    <row r="8" spans="1:194" s="139" customFormat="1" ht="37" customHeight="1" thickBot="1" x14ac:dyDescent="0.6">
      <c r="A8" s="610" t="s">
        <v>165</v>
      </c>
      <c r="B8" s="613" t="s">
        <v>166</v>
      </c>
      <c r="C8" s="604" t="s">
        <v>7</v>
      </c>
      <c r="D8" s="605"/>
      <c r="E8" s="605"/>
      <c r="F8" s="605"/>
      <c r="G8" s="605"/>
      <c r="H8" s="605"/>
      <c r="I8" s="605"/>
      <c r="J8" s="605"/>
      <c r="K8" s="605"/>
      <c r="L8" s="605"/>
      <c r="M8" s="605"/>
      <c r="N8" s="605"/>
      <c r="O8" s="605"/>
      <c r="P8" s="605"/>
      <c r="Q8" s="605"/>
      <c r="R8" s="605"/>
      <c r="S8" s="605"/>
      <c r="T8" s="605"/>
      <c r="U8" s="605"/>
      <c r="V8" s="605"/>
      <c r="W8" s="606"/>
      <c r="X8" s="594" t="s">
        <v>349</v>
      </c>
      <c r="Y8" s="595"/>
      <c r="Z8" s="595"/>
      <c r="AA8" s="595"/>
      <c r="AB8" s="595"/>
      <c r="AC8" s="595"/>
      <c r="AD8" s="595"/>
      <c r="AE8" s="595"/>
      <c r="AF8" s="595"/>
      <c r="AG8" s="595"/>
      <c r="AH8" s="595"/>
      <c r="AI8" s="595"/>
      <c r="AJ8" s="595"/>
      <c r="AK8" s="595"/>
      <c r="AL8" s="595"/>
      <c r="AM8" s="595"/>
      <c r="AN8" s="595"/>
      <c r="AO8" s="595"/>
      <c r="AP8" s="595"/>
      <c r="AQ8" s="595"/>
      <c r="AR8" s="595"/>
      <c r="AS8" s="595"/>
      <c r="AT8" s="595"/>
      <c r="AU8" s="595"/>
      <c r="AV8" s="595"/>
      <c r="AW8" s="595"/>
      <c r="AX8" s="595"/>
      <c r="AY8" s="595"/>
      <c r="AZ8" s="595"/>
      <c r="BA8" s="595"/>
      <c r="BB8" s="595"/>
      <c r="BC8" s="595"/>
      <c r="BD8" s="595"/>
      <c r="BE8" s="595"/>
      <c r="BF8" s="595"/>
      <c r="BG8" s="595"/>
      <c r="BH8" s="595"/>
      <c r="BI8" s="595"/>
      <c r="BJ8" s="595"/>
      <c r="BK8" s="595"/>
      <c r="BL8" s="595"/>
      <c r="BM8" s="595"/>
      <c r="BN8" s="595"/>
      <c r="BO8" s="595"/>
      <c r="BP8" s="595"/>
      <c r="BQ8" s="595"/>
      <c r="BR8" s="595"/>
      <c r="BS8" s="596"/>
      <c r="BT8" s="570" t="s">
        <v>315</v>
      </c>
      <c r="BU8" s="570"/>
      <c r="BV8" s="571"/>
      <c r="BW8" s="575" t="s">
        <v>722</v>
      </c>
      <c r="BX8" s="576"/>
      <c r="BY8" s="576"/>
      <c r="BZ8" s="576"/>
      <c r="CA8" s="576"/>
      <c r="CB8" s="576"/>
      <c r="CC8" s="576"/>
      <c r="CD8" s="576"/>
      <c r="CE8" s="576"/>
      <c r="CF8" s="576"/>
      <c r="CG8" s="576"/>
      <c r="CH8" s="576"/>
      <c r="CI8" s="576"/>
      <c r="CJ8" s="576"/>
      <c r="CK8" s="576"/>
      <c r="CL8" s="576"/>
      <c r="CM8" s="576"/>
      <c r="CN8" s="576"/>
      <c r="CO8" s="576"/>
      <c r="CP8" s="576"/>
      <c r="CQ8" s="576"/>
      <c r="CR8" s="576"/>
      <c r="CS8" s="576"/>
      <c r="CT8" s="577"/>
      <c r="CU8" s="569" t="s">
        <v>320</v>
      </c>
      <c r="CV8" s="570"/>
      <c r="CW8" s="571"/>
      <c r="CX8" s="558" t="s">
        <v>723</v>
      </c>
      <c r="CY8" s="559"/>
      <c r="CZ8" s="559"/>
      <c r="DA8" s="559"/>
      <c r="DB8" s="559"/>
      <c r="DC8" s="559"/>
      <c r="DD8" s="559"/>
      <c r="DE8" s="559"/>
      <c r="DF8" s="560"/>
      <c r="DG8" s="566" t="s">
        <v>724</v>
      </c>
      <c r="DH8" s="567"/>
      <c r="DI8" s="567"/>
      <c r="DJ8" s="567"/>
      <c r="DK8" s="567"/>
      <c r="DL8" s="567"/>
      <c r="DM8" s="567"/>
      <c r="DN8" s="567"/>
      <c r="DO8" s="567"/>
      <c r="DP8" s="567"/>
      <c r="DQ8" s="567"/>
      <c r="DR8" s="567"/>
      <c r="DS8" s="567"/>
      <c r="DT8" s="567"/>
      <c r="DU8" s="567"/>
      <c r="DV8" s="567"/>
      <c r="DW8" s="567"/>
      <c r="DX8" s="567"/>
      <c r="DY8" s="567"/>
      <c r="DZ8" s="567"/>
      <c r="EA8" s="567"/>
      <c r="EB8" s="567"/>
      <c r="EC8" s="567"/>
      <c r="ED8" s="567"/>
      <c r="EE8" s="567"/>
      <c r="EF8" s="567"/>
      <c r="EG8" s="567"/>
      <c r="EH8" s="567"/>
      <c r="EI8" s="567"/>
      <c r="EJ8" s="567"/>
      <c r="EK8" s="567"/>
      <c r="EL8" s="567"/>
      <c r="EM8" s="567"/>
      <c r="EN8" s="567"/>
      <c r="EO8" s="567"/>
      <c r="EP8" s="567"/>
      <c r="EQ8" s="567"/>
      <c r="ER8" s="567"/>
      <c r="ES8" s="567"/>
      <c r="ET8" s="567"/>
      <c r="EU8" s="567"/>
      <c r="EV8" s="567"/>
      <c r="EW8" s="567"/>
      <c r="EX8" s="567"/>
      <c r="EY8" s="567"/>
      <c r="EZ8" s="567"/>
      <c r="FA8" s="567"/>
      <c r="FB8" s="567"/>
      <c r="FC8" s="567"/>
      <c r="FD8" s="567"/>
      <c r="FE8" s="567"/>
      <c r="FF8" s="567"/>
      <c r="FG8" s="567"/>
      <c r="FH8" s="567"/>
      <c r="FI8" s="567"/>
      <c r="FJ8" s="567"/>
      <c r="FK8" s="567"/>
      <c r="FL8" s="567"/>
      <c r="FM8" s="567"/>
      <c r="FN8" s="567"/>
      <c r="FO8" s="567"/>
      <c r="FP8" s="567"/>
      <c r="FQ8" s="567"/>
      <c r="FR8" s="567"/>
      <c r="FS8" s="567"/>
      <c r="FT8" s="567"/>
      <c r="FU8" s="567"/>
      <c r="FV8" s="567"/>
      <c r="FW8" s="567"/>
      <c r="FX8" s="567"/>
      <c r="FY8" s="567"/>
      <c r="FZ8" s="567"/>
      <c r="GA8" s="567"/>
      <c r="GB8" s="567"/>
      <c r="GC8" s="567"/>
      <c r="GD8" s="567"/>
      <c r="GE8" s="567"/>
      <c r="GF8" s="567"/>
      <c r="GG8" s="567"/>
      <c r="GH8" s="567"/>
      <c r="GI8" s="567"/>
      <c r="GJ8" s="567"/>
      <c r="GK8" s="567"/>
      <c r="GL8" s="568"/>
    </row>
    <row r="9" spans="1:194" ht="75" customHeight="1" x14ac:dyDescent="0.55000000000000004">
      <c r="A9" s="611"/>
      <c r="B9" s="614"/>
      <c r="C9" s="587" t="s">
        <v>180</v>
      </c>
      <c r="D9" s="588"/>
      <c r="E9" s="589"/>
      <c r="F9" s="587" t="s">
        <v>181</v>
      </c>
      <c r="G9" s="588"/>
      <c r="H9" s="589"/>
      <c r="I9" s="587" t="s">
        <v>264</v>
      </c>
      <c r="J9" s="588"/>
      <c r="K9" s="589"/>
      <c r="L9" s="587" t="s">
        <v>182</v>
      </c>
      <c r="M9" s="588"/>
      <c r="N9" s="589"/>
      <c r="O9" s="587" t="s">
        <v>325</v>
      </c>
      <c r="P9" s="588"/>
      <c r="Q9" s="589"/>
      <c r="R9" s="590" t="s">
        <v>298</v>
      </c>
      <c r="S9" s="591"/>
      <c r="T9" s="592"/>
      <c r="U9" s="601" t="s">
        <v>299</v>
      </c>
      <c r="V9" s="602"/>
      <c r="W9" s="603"/>
      <c r="X9" s="587" t="s">
        <v>183</v>
      </c>
      <c r="Y9" s="588"/>
      <c r="Z9" s="589"/>
      <c r="AA9" s="587" t="s">
        <v>184</v>
      </c>
      <c r="AB9" s="588"/>
      <c r="AC9" s="589"/>
      <c r="AD9" s="587" t="s">
        <v>353</v>
      </c>
      <c r="AE9" s="588"/>
      <c r="AF9" s="589"/>
      <c r="AG9" s="590" t="s">
        <v>310</v>
      </c>
      <c r="AH9" s="591"/>
      <c r="AI9" s="592"/>
      <c r="AJ9" s="587" t="s">
        <v>185</v>
      </c>
      <c r="AK9" s="588"/>
      <c r="AL9" s="589"/>
      <c r="AM9" s="587" t="s">
        <v>186</v>
      </c>
      <c r="AN9" s="588"/>
      <c r="AO9" s="589"/>
      <c r="AP9" s="587" t="s">
        <v>354</v>
      </c>
      <c r="AQ9" s="588"/>
      <c r="AR9" s="589"/>
      <c r="AS9" s="590" t="s">
        <v>311</v>
      </c>
      <c r="AT9" s="591"/>
      <c r="AU9" s="592"/>
      <c r="AV9" s="587" t="s">
        <v>187</v>
      </c>
      <c r="AW9" s="588"/>
      <c r="AX9" s="589"/>
      <c r="AY9" s="587" t="s">
        <v>188</v>
      </c>
      <c r="AZ9" s="588"/>
      <c r="BA9" s="589"/>
      <c r="BB9" s="587" t="s">
        <v>189</v>
      </c>
      <c r="BC9" s="588"/>
      <c r="BD9" s="589"/>
      <c r="BE9" s="587" t="s">
        <v>351</v>
      </c>
      <c r="BF9" s="588"/>
      <c r="BG9" s="589"/>
      <c r="BH9" s="587" t="s">
        <v>190</v>
      </c>
      <c r="BI9" s="588"/>
      <c r="BJ9" s="589"/>
      <c r="BK9" s="590" t="s">
        <v>312</v>
      </c>
      <c r="BL9" s="591"/>
      <c r="BM9" s="592"/>
      <c r="BN9" s="590" t="s">
        <v>313</v>
      </c>
      <c r="BO9" s="591"/>
      <c r="BP9" s="592"/>
      <c r="BQ9" s="593" t="s">
        <v>314</v>
      </c>
      <c r="BR9" s="593"/>
      <c r="BS9" s="593"/>
      <c r="BT9" s="573"/>
      <c r="BU9" s="573"/>
      <c r="BV9" s="574"/>
      <c r="BW9" s="578" t="s">
        <v>306</v>
      </c>
      <c r="BX9" s="579"/>
      <c r="BY9" s="580"/>
      <c r="BZ9" s="578" t="s">
        <v>307</v>
      </c>
      <c r="CA9" s="579"/>
      <c r="CB9" s="580"/>
      <c r="CC9" s="581" t="s">
        <v>308</v>
      </c>
      <c r="CD9" s="582"/>
      <c r="CE9" s="583"/>
      <c r="CF9" s="581" t="s">
        <v>309</v>
      </c>
      <c r="CG9" s="582"/>
      <c r="CH9" s="583"/>
      <c r="CI9" s="578" t="s">
        <v>725</v>
      </c>
      <c r="CJ9" s="579"/>
      <c r="CK9" s="580"/>
      <c r="CL9" s="578" t="s">
        <v>318</v>
      </c>
      <c r="CM9" s="579"/>
      <c r="CN9" s="580"/>
      <c r="CO9" s="578" t="s">
        <v>360</v>
      </c>
      <c r="CP9" s="579"/>
      <c r="CQ9" s="580"/>
      <c r="CR9" s="584" t="s">
        <v>319</v>
      </c>
      <c r="CS9" s="585"/>
      <c r="CT9" s="586"/>
      <c r="CU9" s="572"/>
      <c r="CV9" s="573"/>
      <c r="CW9" s="574"/>
      <c r="CX9" s="555" t="s">
        <v>191</v>
      </c>
      <c r="CY9" s="556"/>
      <c r="CZ9" s="557"/>
      <c r="DA9" s="555" t="s">
        <v>361</v>
      </c>
      <c r="DB9" s="556"/>
      <c r="DC9" s="557"/>
      <c r="DD9" s="555" t="s">
        <v>192</v>
      </c>
      <c r="DE9" s="556"/>
      <c r="DF9" s="557"/>
      <c r="DG9" s="561" t="s">
        <v>194</v>
      </c>
      <c r="DH9" s="562"/>
      <c r="DI9" s="562"/>
      <c r="DJ9" s="562"/>
      <c r="DK9" s="562"/>
      <c r="DL9" s="562"/>
      <c r="DM9" s="562"/>
      <c r="DN9" s="562"/>
      <c r="DO9" s="562"/>
      <c r="DP9" s="562"/>
      <c r="DQ9" s="562"/>
      <c r="DR9" s="562"/>
      <c r="DS9" s="562"/>
      <c r="DT9" s="562"/>
      <c r="DU9" s="562"/>
      <c r="DV9" s="562"/>
      <c r="DW9" s="562"/>
      <c r="DX9" s="562"/>
      <c r="DY9" s="562"/>
      <c r="DZ9" s="562"/>
      <c r="EA9" s="562"/>
      <c r="EB9" s="562"/>
      <c r="EC9" s="562"/>
      <c r="ED9" s="562"/>
      <c r="EE9" s="562"/>
      <c r="EF9" s="562"/>
      <c r="EG9" s="562"/>
      <c r="EH9" s="562"/>
      <c r="EI9" s="562"/>
      <c r="EJ9" s="562"/>
      <c r="EK9" s="562"/>
      <c r="EL9" s="562"/>
      <c r="EM9" s="562"/>
      <c r="EN9" s="562"/>
      <c r="EO9" s="562"/>
      <c r="EP9" s="562"/>
      <c r="EQ9" s="562"/>
      <c r="ER9" s="562"/>
      <c r="ES9" s="562"/>
      <c r="ET9" s="562"/>
      <c r="EU9" s="562"/>
      <c r="EV9" s="562"/>
      <c r="EW9" s="562"/>
      <c r="EX9" s="562"/>
      <c r="EY9" s="562"/>
      <c r="EZ9" s="562"/>
      <c r="FA9" s="562"/>
      <c r="FB9" s="562"/>
      <c r="FC9" s="562"/>
      <c r="FD9" s="562"/>
      <c r="FE9" s="562"/>
      <c r="FF9" s="562"/>
      <c r="FG9" s="562"/>
      <c r="FH9" s="562"/>
      <c r="FI9" s="562"/>
      <c r="FJ9" s="562"/>
      <c r="FK9" s="562"/>
      <c r="FL9" s="562"/>
      <c r="FM9" s="562"/>
      <c r="FN9" s="563"/>
      <c r="FO9" s="564" t="s">
        <v>10</v>
      </c>
      <c r="FP9" s="564"/>
      <c r="FQ9" s="564"/>
      <c r="FR9" s="564"/>
      <c r="FS9" s="564"/>
      <c r="FT9" s="564"/>
      <c r="FU9" s="564"/>
      <c r="FV9" s="564"/>
      <c r="FW9" s="564"/>
      <c r="FX9" s="564"/>
      <c r="FY9" s="564"/>
      <c r="FZ9" s="564"/>
      <c r="GA9" s="564"/>
      <c r="GB9" s="564"/>
      <c r="GC9" s="564"/>
      <c r="GD9" s="564"/>
      <c r="GE9" s="564"/>
      <c r="GF9" s="564"/>
      <c r="GG9" s="564"/>
      <c r="GH9" s="564"/>
      <c r="GI9" s="564"/>
      <c r="GJ9" s="564"/>
      <c r="GK9" s="564"/>
      <c r="GL9" s="565"/>
    </row>
    <row r="10" spans="1:194" ht="57.9" thickBot="1" x14ac:dyDescent="0.6">
      <c r="A10" s="612"/>
      <c r="B10" s="615"/>
      <c r="C10" s="240" t="s">
        <v>16</v>
      </c>
      <c r="D10" s="240" t="s">
        <v>417</v>
      </c>
      <c r="E10" s="240" t="s">
        <v>418</v>
      </c>
      <c r="F10" s="240" t="s">
        <v>16</v>
      </c>
      <c r="G10" s="240" t="s">
        <v>417</v>
      </c>
      <c r="H10" s="240" t="s">
        <v>418</v>
      </c>
      <c r="I10" s="240" t="s">
        <v>16</v>
      </c>
      <c r="J10" s="240" t="s">
        <v>417</v>
      </c>
      <c r="K10" s="240" t="s">
        <v>418</v>
      </c>
      <c r="L10" s="240" t="s">
        <v>16</v>
      </c>
      <c r="M10" s="240" t="s">
        <v>417</v>
      </c>
      <c r="N10" s="240" t="s">
        <v>418</v>
      </c>
      <c r="O10" s="240" t="s">
        <v>16</v>
      </c>
      <c r="P10" s="240" t="s">
        <v>417</v>
      </c>
      <c r="Q10" s="240" t="s">
        <v>418</v>
      </c>
      <c r="R10" s="240" t="s">
        <v>16</v>
      </c>
      <c r="S10" s="240" t="s">
        <v>417</v>
      </c>
      <c r="T10" s="240" t="s">
        <v>418</v>
      </c>
      <c r="U10" s="240" t="s">
        <v>16</v>
      </c>
      <c r="V10" s="240" t="s">
        <v>417</v>
      </c>
      <c r="W10" s="240" t="s">
        <v>418</v>
      </c>
      <c r="X10" s="240" t="s">
        <v>16</v>
      </c>
      <c r="Y10" s="240" t="s">
        <v>417</v>
      </c>
      <c r="Z10" s="240" t="s">
        <v>418</v>
      </c>
      <c r="AA10" s="240" t="s">
        <v>16</v>
      </c>
      <c r="AB10" s="240" t="s">
        <v>417</v>
      </c>
      <c r="AC10" s="240" t="s">
        <v>418</v>
      </c>
      <c r="AD10" s="240" t="s">
        <v>16</v>
      </c>
      <c r="AE10" s="240" t="s">
        <v>417</v>
      </c>
      <c r="AF10" s="240" t="s">
        <v>418</v>
      </c>
      <c r="AG10" s="240" t="s">
        <v>16</v>
      </c>
      <c r="AH10" s="240" t="s">
        <v>417</v>
      </c>
      <c r="AI10" s="240" t="s">
        <v>418</v>
      </c>
      <c r="AJ10" s="240" t="s">
        <v>16</v>
      </c>
      <c r="AK10" s="240" t="s">
        <v>417</v>
      </c>
      <c r="AL10" s="240" t="s">
        <v>418</v>
      </c>
      <c r="AM10" s="240" t="s">
        <v>16</v>
      </c>
      <c r="AN10" s="240" t="s">
        <v>417</v>
      </c>
      <c r="AO10" s="240" t="s">
        <v>418</v>
      </c>
      <c r="AP10" s="240" t="s">
        <v>16</v>
      </c>
      <c r="AQ10" s="240" t="s">
        <v>417</v>
      </c>
      <c r="AR10" s="240" t="s">
        <v>418</v>
      </c>
      <c r="AS10" s="240" t="s">
        <v>16</v>
      </c>
      <c r="AT10" s="240" t="s">
        <v>417</v>
      </c>
      <c r="AU10" s="240" t="s">
        <v>418</v>
      </c>
      <c r="AV10" s="240" t="s">
        <v>16</v>
      </c>
      <c r="AW10" s="240" t="s">
        <v>417</v>
      </c>
      <c r="AX10" s="240" t="s">
        <v>418</v>
      </c>
      <c r="AY10" s="240" t="s">
        <v>16</v>
      </c>
      <c r="AZ10" s="240" t="s">
        <v>417</v>
      </c>
      <c r="BA10" s="240" t="s">
        <v>418</v>
      </c>
      <c r="BB10" s="240" t="s">
        <v>16</v>
      </c>
      <c r="BC10" s="240" t="s">
        <v>417</v>
      </c>
      <c r="BD10" s="240" t="s">
        <v>418</v>
      </c>
      <c r="BE10" s="240" t="s">
        <v>16</v>
      </c>
      <c r="BF10" s="240" t="s">
        <v>417</v>
      </c>
      <c r="BG10" s="240" t="s">
        <v>418</v>
      </c>
      <c r="BH10" s="240" t="s">
        <v>16</v>
      </c>
      <c r="BI10" s="240" t="s">
        <v>417</v>
      </c>
      <c r="BJ10" s="240" t="s">
        <v>418</v>
      </c>
      <c r="BK10" s="240" t="s">
        <v>16</v>
      </c>
      <c r="BL10" s="240" t="s">
        <v>417</v>
      </c>
      <c r="BM10" s="240" t="s">
        <v>418</v>
      </c>
      <c r="BN10" s="240" t="s">
        <v>16</v>
      </c>
      <c r="BO10" s="240" t="s">
        <v>417</v>
      </c>
      <c r="BP10" s="240" t="s">
        <v>418</v>
      </c>
      <c r="BQ10" s="240" t="s">
        <v>16</v>
      </c>
      <c r="BR10" s="240" t="s">
        <v>417</v>
      </c>
      <c r="BS10" s="240" t="s">
        <v>418</v>
      </c>
      <c r="BT10" s="240" t="s">
        <v>16</v>
      </c>
      <c r="BU10" s="240" t="s">
        <v>417</v>
      </c>
      <c r="BV10" s="240" t="s">
        <v>418</v>
      </c>
      <c r="BW10" s="240" t="s">
        <v>16</v>
      </c>
      <c r="BX10" s="240" t="s">
        <v>417</v>
      </c>
      <c r="BY10" s="240" t="s">
        <v>418</v>
      </c>
      <c r="BZ10" s="240" t="s">
        <v>16</v>
      </c>
      <c r="CA10" s="240" t="s">
        <v>417</v>
      </c>
      <c r="CB10" s="240" t="s">
        <v>418</v>
      </c>
      <c r="CC10" s="240" t="s">
        <v>16</v>
      </c>
      <c r="CD10" s="240" t="s">
        <v>417</v>
      </c>
      <c r="CE10" s="240" t="s">
        <v>418</v>
      </c>
      <c r="CF10" s="240" t="s">
        <v>16</v>
      </c>
      <c r="CG10" s="240" t="s">
        <v>417</v>
      </c>
      <c r="CH10" s="240" t="s">
        <v>418</v>
      </c>
      <c r="CI10" s="240" t="s">
        <v>16</v>
      </c>
      <c r="CJ10" s="240" t="s">
        <v>417</v>
      </c>
      <c r="CK10" s="240" t="s">
        <v>418</v>
      </c>
      <c r="CL10" s="240" t="s">
        <v>16</v>
      </c>
      <c r="CM10" s="240" t="s">
        <v>417</v>
      </c>
      <c r="CN10" s="240" t="s">
        <v>418</v>
      </c>
      <c r="CO10" s="240" t="s">
        <v>16</v>
      </c>
      <c r="CP10" s="240" t="s">
        <v>417</v>
      </c>
      <c r="CQ10" s="240" t="s">
        <v>418</v>
      </c>
      <c r="CR10" s="240" t="s">
        <v>16</v>
      </c>
      <c r="CS10" s="240" t="s">
        <v>417</v>
      </c>
      <c r="CT10" s="240" t="s">
        <v>418</v>
      </c>
      <c r="CU10" s="240" t="s">
        <v>16</v>
      </c>
      <c r="CV10" s="240" t="s">
        <v>417</v>
      </c>
      <c r="CW10" s="240" t="s">
        <v>418</v>
      </c>
      <c r="CX10" s="240" t="s">
        <v>16</v>
      </c>
      <c r="CY10" s="240" t="s">
        <v>417</v>
      </c>
      <c r="CZ10" s="240" t="s">
        <v>418</v>
      </c>
      <c r="DA10" s="240" t="s">
        <v>16</v>
      </c>
      <c r="DB10" s="240" t="s">
        <v>417</v>
      </c>
      <c r="DC10" s="240" t="s">
        <v>418</v>
      </c>
      <c r="DD10" s="240" t="s">
        <v>16</v>
      </c>
      <c r="DE10" s="240" t="s">
        <v>417</v>
      </c>
      <c r="DF10" s="240" t="s">
        <v>418</v>
      </c>
      <c r="DG10" s="253" t="s">
        <v>419</v>
      </c>
      <c r="DH10" s="253" t="s">
        <v>420</v>
      </c>
      <c r="DI10" s="253" t="s">
        <v>421</v>
      </c>
      <c r="DJ10" s="253" t="s">
        <v>422</v>
      </c>
      <c r="DK10" s="253" t="s">
        <v>423</v>
      </c>
      <c r="DL10" s="253" t="s">
        <v>424</v>
      </c>
      <c r="DM10" s="265" t="s">
        <v>425</v>
      </c>
      <c r="DN10" s="265" t="s">
        <v>426</v>
      </c>
      <c r="DO10" s="265" t="s">
        <v>427</v>
      </c>
      <c r="DP10" s="253" t="s">
        <v>428</v>
      </c>
      <c r="DQ10" s="253" t="s">
        <v>429</v>
      </c>
      <c r="DR10" s="253" t="s">
        <v>430</v>
      </c>
      <c r="DS10" s="253" t="s">
        <v>431</v>
      </c>
      <c r="DT10" s="253" t="s">
        <v>432</v>
      </c>
      <c r="DU10" s="253" t="s">
        <v>433</v>
      </c>
      <c r="DV10" s="265" t="s">
        <v>434</v>
      </c>
      <c r="DW10" s="265" t="s">
        <v>435</v>
      </c>
      <c r="DX10" s="265" t="s">
        <v>436</v>
      </c>
      <c r="DY10" s="253" t="s">
        <v>437</v>
      </c>
      <c r="DZ10" s="253" t="s">
        <v>438</v>
      </c>
      <c r="EA10" s="253" t="s">
        <v>439</v>
      </c>
      <c r="EB10" s="253" t="s">
        <v>440</v>
      </c>
      <c r="EC10" s="253" t="s">
        <v>441</v>
      </c>
      <c r="ED10" s="253" t="s">
        <v>442</v>
      </c>
      <c r="EE10" s="265" t="s">
        <v>443</v>
      </c>
      <c r="EF10" s="265" t="s">
        <v>444</v>
      </c>
      <c r="EG10" s="265" t="s">
        <v>445</v>
      </c>
      <c r="EH10" s="253" t="s">
        <v>446</v>
      </c>
      <c r="EI10" s="253" t="s">
        <v>447</v>
      </c>
      <c r="EJ10" s="253" t="s">
        <v>448</v>
      </c>
      <c r="EK10" s="253" t="s">
        <v>449</v>
      </c>
      <c r="EL10" s="253" t="s">
        <v>450</v>
      </c>
      <c r="EM10" s="253" t="s">
        <v>451</v>
      </c>
      <c r="EN10" s="265" t="s">
        <v>452</v>
      </c>
      <c r="EO10" s="265" t="s">
        <v>453</v>
      </c>
      <c r="EP10" s="265" t="s">
        <v>454</v>
      </c>
      <c r="EQ10" s="253" t="s">
        <v>455</v>
      </c>
      <c r="ER10" s="253" t="s">
        <v>456</v>
      </c>
      <c r="ES10" s="253" t="s">
        <v>457</v>
      </c>
      <c r="ET10" s="253" t="s">
        <v>458</v>
      </c>
      <c r="EU10" s="253" t="s">
        <v>459</v>
      </c>
      <c r="EV10" s="253" t="s">
        <v>460</v>
      </c>
      <c r="EW10" s="265" t="s">
        <v>461</v>
      </c>
      <c r="EX10" s="265" t="s">
        <v>462</v>
      </c>
      <c r="EY10" s="265" t="s">
        <v>463</v>
      </c>
      <c r="EZ10" s="253" t="s">
        <v>464</v>
      </c>
      <c r="FA10" s="253" t="s">
        <v>465</v>
      </c>
      <c r="FB10" s="253" t="s">
        <v>466</v>
      </c>
      <c r="FC10" s="253" t="s">
        <v>467</v>
      </c>
      <c r="FD10" s="253" t="s">
        <v>468</v>
      </c>
      <c r="FE10" s="253" t="s">
        <v>469</v>
      </c>
      <c r="FF10" s="265" t="s">
        <v>470</v>
      </c>
      <c r="FG10" s="265" t="s">
        <v>471</v>
      </c>
      <c r="FH10" s="265" t="s">
        <v>472</v>
      </c>
      <c r="FI10" s="253" t="s">
        <v>473</v>
      </c>
      <c r="FJ10" s="253" t="s">
        <v>475</v>
      </c>
      <c r="FK10" s="253" t="s">
        <v>477</v>
      </c>
      <c r="FL10" s="253" t="s">
        <v>474</v>
      </c>
      <c r="FM10" s="253" t="s">
        <v>476</v>
      </c>
      <c r="FN10" s="253" t="s">
        <v>478</v>
      </c>
      <c r="FO10" s="253" t="s">
        <v>479</v>
      </c>
      <c r="FP10" s="253" t="s">
        <v>480</v>
      </c>
      <c r="FQ10" s="253" t="s">
        <v>481</v>
      </c>
      <c r="FR10" s="253" t="s">
        <v>482</v>
      </c>
      <c r="FS10" s="253" t="s">
        <v>483</v>
      </c>
      <c r="FT10" s="253" t="s">
        <v>484</v>
      </c>
      <c r="FU10" s="265" t="s">
        <v>485</v>
      </c>
      <c r="FV10" s="265" t="s">
        <v>486</v>
      </c>
      <c r="FW10" s="265" t="s">
        <v>487</v>
      </c>
      <c r="FX10" s="265" t="s">
        <v>488</v>
      </c>
      <c r="FY10" s="265" t="s">
        <v>489</v>
      </c>
      <c r="FZ10" s="265" t="s">
        <v>490</v>
      </c>
      <c r="GA10" s="265" t="s">
        <v>491</v>
      </c>
      <c r="GB10" s="265" t="s">
        <v>492</v>
      </c>
      <c r="GC10" s="265" t="s">
        <v>493</v>
      </c>
      <c r="GD10" s="253" t="s">
        <v>494</v>
      </c>
      <c r="GE10" s="253" t="s">
        <v>495</v>
      </c>
      <c r="GF10" s="253" t="s">
        <v>496</v>
      </c>
      <c r="GG10" s="253" t="s">
        <v>497</v>
      </c>
      <c r="GH10" s="253" t="s">
        <v>499</v>
      </c>
      <c r="GI10" s="253" t="s">
        <v>502</v>
      </c>
      <c r="GJ10" s="253" t="s">
        <v>498</v>
      </c>
      <c r="GK10" s="253" t="s">
        <v>500</v>
      </c>
      <c r="GL10" s="234" t="s">
        <v>501</v>
      </c>
    </row>
    <row r="11" spans="1:194" s="44" customFormat="1" ht="15" customHeight="1" x14ac:dyDescent="0.55000000000000004">
      <c r="A11" s="289">
        <v>5</v>
      </c>
      <c r="B11" s="216" t="s">
        <v>21</v>
      </c>
      <c r="C11" s="289">
        <v>44382</v>
      </c>
      <c r="D11" s="289">
        <v>34153</v>
      </c>
      <c r="E11" s="193">
        <f>D11/C11</f>
        <v>0.76952368077148392</v>
      </c>
      <c r="F11" s="289">
        <v>22934</v>
      </c>
      <c r="G11" s="289">
        <v>17337</v>
      </c>
      <c r="H11" s="193">
        <f>IF(F11=0,"N/A",G11/F11)</f>
        <v>0.75595186186448071</v>
      </c>
      <c r="I11" s="289">
        <v>4983</v>
      </c>
      <c r="J11" s="289">
        <v>1959</v>
      </c>
      <c r="K11" s="193">
        <f>IF(I11=0,"N/A",J11/I11)</f>
        <v>0.39313666465984348</v>
      </c>
      <c r="L11" s="289">
        <v>271</v>
      </c>
      <c r="M11" s="289">
        <v>283</v>
      </c>
      <c r="N11" s="188">
        <f>IF(L11=0,"N/A",M11/L11)</f>
        <v>1.0442804428044281</v>
      </c>
      <c r="O11" s="289">
        <v>0</v>
      </c>
      <c r="P11" s="289">
        <v>0</v>
      </c>
      <c r="Q11" s="188" t="str">
        <f>IF(O11=0,"N/A",P11/O11)</f>
        <v>N/A</v>
      </c>
      <c r="R11" s="289">
        <v>72570</v>
      </c>
      <c r="S11" s="289">
        <v>53732</v>
      </c>
      <c r="T11" s="342">
        <f>IF(R11=0,"N/A",S11/R11)</f>
        <v>0.74041614992421112</v>
      </c>
      <c r="U11" s="289">
        <v>72570</v>
      </c>
      <c r="V11" s="289">
        <v>53732</v>
      </c>
      <c r="W11" s="342">
        <f>V11/U11</f>
        <v>0.74041614992421112</v>
      </c>
      <c r="X11" s="289">
        <v>3653</v>
      </c>
      <c r="Y11" s="289">
        <v>2119</v>
      </c>
      <c r="Z11" s="193">
        <f>IF(X11=0,"N/A",Y11/X11)</f>
        <v>0.58007117437722422</v>
      </c>
      <c r="AA11" s="289">
        <v>274</v>
      </c>
      <c r="AB11" s="289">
        <v>381</v>
      </c>
      <c r="AC11" s="188">
        <f>IF(AA11=0,"N/A",AB11/AA11)</f>
        <v>1.3905109489051095</v>
      </c>
      <c r="AD11" s="289">
        <v>101</v>
      </c>
      <c r="AE11" s="289">
        <v>63</v>
      </c>
      <c r="AF11" s="188">
        <f>IF(AD11=0,"N/A",AE11/AD11)</f>
        <v>0.62376237623762376</v>
      </c>
      <c r="AG11" s="289">
        <v>4028</v>
      </c>
      <c r="AH11" s="289">
        <v>2563</v>
      </c>
      <c r="AI11" s="188">
        <f>IF(AG11=0,"N/A",AH11/AG11)</f>
        <v>0.63629592850049654</v>
      </c>
      <c r="AJ11" s="289">
        <v>633</v>
      </c>
      <c r="AK11" s="289">
        <v>436</v>
      </c>
      <c r="AL11" s="193">
        <f>IF(AJ11=0,"N/A",AK11/AJ11)</f>
        <v>0.68878357030015802</v>
      </c>
      <c r="AM11" s="289">
        <v>136</v>
      </c>
      <c r="AN11" s="289">
        <v>109</v>
      </c>
      <c r="AO11" s="188">
        <f>IF(AM11=0,"N/A",AN11/AM11)</f>
        <v>0.80147058823529416</v>
      </c>
      <c r="AP11" s="289">
        <v>161</v>
      </c>
      <c r="AQ11" s="289">
        <v>94</v>
      </c>
      <c r="AR11" s="188">
        <f>IF(AP11=0,"N/A",AQ11/AP11)</f>
        <v>0.58385093167701863</v>
      </c>
      <c r="AS11" s="289">
        <v>930</v>
      </c>
      <c r="AT11" s="289">
        <v>639</v>
      </c>
      <c r="AU11" s="342">
        <f>IF(AS11=0,"N/A",AT11/AS11)</f>
        <v>0.68709677419354842</v>
      </c>
      <c r="AV11" s="289">
        <v>32065</v>
      </c>
      <c r="AW11" s="289">
        <v>21672</v>
      </c>
      <c r="AX11" s="193">
        <f>IF(AV11=0,"N/A",AW11/AV11)</f>
        <v>0.67587712459067517</v>
      </c>
      <c r="AY11" s="289">
        <v>9548</v>
      </c>
      <c r="AZ11" s="289">
        <v>5634</v>
      </c>
      <c r="BA11" s="193">
        <f>IF(AY11=0,"N/A",AZ11/AY11)</f>
        <v>0.59007121910347715</v>
      </c>
      <c r="BB11" s="289">
        <v>3177</v>
      </c>
      <c r="BC11" s="289">
        <v>2607</v>
      </c>
      <c r="BD11" s="188">
        <f>IF(BB11=0,"N/A",BC11/BB11)</f>
        <v>0.82058545797922566</v>
      </c>
      <c r="BE11" s="289">
        <v>165</v>
      </c>
      <c r="BF11" s="289">
        <v>54</v>
      </c>
      <c r="BG11" s="188">
        <f>IF(BE11=0,"N/A",BF11/BE11)</f>
        <v>0.32727272727272727</v>
      </c>
      <c r="BH11" s="289">
        <v>49794</v>
      </c>
      <c r="BI11" s="289">
        <v>49412</v>
      </c>
      <c r="BJ11" s="193">
        <f>BI11/BH11</f>
        <v>0.99232839297907383</v>
      </c>
      <c r="BK11" s="289">
        <v>94749</v>
      </c>
      <c r="BL11" s="289">
        <v>79379</v>
      </c>
      <c r="BM11" s="193">
        <f>BL11/BK11</f>
        <v>0.83778192909687699</v>
      </c>
      <c r="BN11" s="289">
        <v>30</v>
      </c>
      <c r="BO11" s="289">
        <v>0</v>
      </c>
      <c r="BP11" s="193">
        <f>IF(BN11=0,"N/A",BO11/BN11)</f>
        <v>0</v>
      </c>
      <c r="BQ11" s="289">
        <v>99737</v>
      </c>
      <c r="BR11" s="289">
        <v>82581</v>
      </c>
      <c r="BS11" s="193">
        <f>BR11/BQ11</f>
        <v>0.82798760740748167</v>
      </c>
      <c r="BT11" s="289">
        <v>172307</v>
      </c>
      <c r="BU11" s="289">
        <v>136313</v>
      </c>
      <c r="BV11" s="193">
        <f>BU11/BT11</f>
        <v>0.79110541069138229</v>
      </c>
      <c r="BW11" s="289">
        <v>235360</v>
      </c>
      <c r="BX11" s="289">
        <v>78861</v>
      </c>
      <c r="BY11" s="326">
        <f>BX11/BW11</f>
        <v>0.33506543167912983</v>
      </c>
      <c r="BZ11" s="289">
        <v>260190</v>
      </c>
      <c r="CA11" s="289">
        <v>84126</v>
      </c>
      <c r="CB11" s="193">
        <f>CA11/BZ11</f>
        <v>0.32332526230831315</v>
      </c>
      <c r="CC11" s="289">
        <v>86160</v>
      </c>
      <c r="CD11" s="289">
        <v>30880</v>
      </c>
      <c r="CE11" s="193">
        <f>IF(CC11=0,"N/A",CD11/CC11)</f>
        <v>0.35840297121634168</v>
      </c>
      <c r="CF11" s="289">
        <v>12770</v>
      </c>
      <c r="CG11" s="289">
        <v>2786</v>
      </c>
      <c r="CH11" s="193">
        <f>IF(CF11=0,"N/A",CG11/CF11)</f>
        <v>0.21816758026624902</v>
      </c>
      <c r="CI11" s="289">
        <v>98930</v>
      </c>
      <c r="CJ11" s="289">
        <v>33666</v>
      </c>
      <c r="CK11" s="193">
        <f>CJ11/CI11</f>
        <v>0.34030122308703126</v>
      </c>
      <c r="CL11" s="289">
        <v>79635</v>
      </c>
      <c r="CM11" s="289">
        <v>35203</v>
      </c>
      <c r="CN11" s="326">
        <f>CM11/CL11</f>
        <v>0.44205437307716455</v>
      </c>
      <c r="CO11" s="289">
        <v>7040</v>
      </c>
      <c r="CP11" s="289">
        <v>2610</v>
      </c>
      <c r="CQ11" s="326">
        <f>IF(CO11=0,"N/A",CP11/CO11)</f>
        <v>0.37073863636363635</v>
      </c>
      <c r="CR11" s="289">
        <v>681155</v>
      </c>
      <c r="CS11" s="289">
        <v>234466</v>
      </c>
      <c r="CT11" s="326">
        <f>CS11/CR11</f>
        <v>0.34421827631009094</v>
      </c>
      <c r="CU11" s="289">
        <v>853462</v>
      </c>
      <c r="CV11" s="289">
        <v>370779</v>
      </c>
      <c r="CW11" s="326">
        <f>CV11/CU11</f>
        <v>0.43444113504760612</v>
      </c>
      <c r="CX11" s="289">
        <v>83493</v>
      </c>
      <c r="CY11" s="289">
        <v>38583</v>
      </c>
      <c r="CZ11" s="188">
        <f>CY11/CX11</f>
        <v>0.46211059609787647</v>
      </c>
      <c r="DA11" s="289">
        <v>7467</v>
      </c>
      <c r="DB11" s="289">
        <v>2821</v>
      </c>
      <c r="DC11" s="188">
        <f>IF(DA11=0,"N/A",DB11/DA11)</f>
        <v>0.37779563412347661</v>
      </c>
      <c r="DD11" s="289">
        <v>354002</v>
      </c>
      <c r="DE11" s="289">
        <v>132712</v>
      </c>
      <c r="DF11" s="326">
        <f>IF(DD11=0,"N/A",DE11/DD11)</f>
        <v>0.37489053734159694</v>
      </c>
      <c r="DG11" s="266">
        <v>0.84</v>
      </c>
      <c r="DH11" s="266">
        <v>0.95763317608223797</v>
      </c>
      <c r="DI11" s="266">
        <f>DH11/DG11</f>
        <v>1.1400394953359976</v>
      </c>
      <c r="DJ11" s="266">
        <v>0.7</v>
      </c>
      <c r="DK11" s="266">
        <v>0.81540646077387302</v>
      </c>
      <c r="DL11" s="266">
        <f>IF(DJ11=" ","N/A",DK11/DJ11)</f>
        <v>1.1648663725341044</v>
      </c>
      <c r="DM11" s="266">
        <v>0.77</v>
      </c>
      <c r="DN11" s="266">
        <v>0.94792991123866299</v>
      </c>
      <c r="DO11" s="266">
        <f>DN11/DM11</f>
        <v>1.2310778068034585</v>
      </c>
      <c r="DP11" s="266">
        <v>0.84</v>
      </c>
      <c r="DQ11" s="266">
        <v>0.94534963593900301</v>
      </c>
      <c r="DR11" s="266">
        <f>DQ11/DP11</f>
        <v>1.1254162332607178</v>
      </c>
      <c r="DS11" s="266">
        <v>0.74</v>
      </c>
      <c r="DT11" s="266">
        <v>0.86052950337428602</v>
      </c>
      <c r="DU11" s="266">
        <f>IF(DS11=" ","N/A",DT11/DS11)</f>
        <v>1.1628777072625487</v>
      </c>
      <c r="DV11" s="266">
        <v>0.79</v>
      </c>
      <c r="DW11" s="266">
        <v>0.91798183577756298</v>
      </c>
      <c r="DX11" s="266">
        <f>DW11/DV11</f>
        <v>1.1620023237690671</v>
      </c>
      <c r="DY11" s="266">
        <v>0.84</v>
      </c>
      <c r="DZ11" s="266">
        <v>0.95368883555963402</v>
      </c>
      <c r="EA11" s="266">
        <f>DZ11/DY11</f>
        <v>1.1353438518567072</v>
      </c>
      <c r="EB11" s="266">
        <v>0.72</v>
      </c>
      <c r="EC11" s="266">
        <v>0.84946236559139798</v>
      </c>
      <c r="ED11" s="266">
        <f>IF(EB11=" ","N/A",EC11/EB11)</f>
        <v>1.1798088410991638</v>
      </c>
      <c r="EE11" s="266">
        <v>0.78</v>
      </c>
      <c r="EF11" s="266">
        <v>0.93612494773059096</v>
      </c>
      <c r="EG11" s="266">
        <f>EF11/EE11</f>
        <v>1.2001601893981935</v>
      </c>
      <c r="EH11" s="266">
        <v>0.86</v>
      </c>
      <c r="EI11" s="266">
        <v>0.92052916416115504</v>
      </c>
      <c r="EJ11" s="266">
        <f>EI11/EH11</f>
        <v>1.070382749024599</v>
      </c>
      <c r="EK11" s="266">
        <v>0.27</v>
      </c>
      <c r="EL11" s="266">
        <v>0.365232684229231</v>
      </c>
      <c r="EM11" s="266">
        <f>EL11/EK11</f>
        <v>1.3527136452934481</v>
      </c>
      <c r="EN11" s="266">
        <v>0.56499999999999995</v>
      </c>
      <c r="EO11" s="266">
        <v>0.66062456816766602</v>
      </c>
      <c r="EP11" s="266">
        <f>EO11/EN11</f>
        <v>1.1692470233056036</v>
      </c>
      <c r="EQ11" s="266">
        <v>0.85</v>
      </c>
      <c r="ER11" s="266">
        <v>0.93631624710690697</v>
      </c>
      <c r="ES11" s="266">
        <f>ER11/EQ11</f>
        <v>1.1015485260081259</v>
      </c>
      <c r="ET11" s="266">
        <v>0.495</v>
      </c>
      <c r="EU11" s="266">
        <v>0.44904756163722898</v>
      </c>
      <c r="EV11" s="266">
        <f>EU11/ET11</f>
        <v>0.90716679118632115</v>
      </c>
      <c r="EW11" s="266">
        <v>0.67249999999999999</v>
      </c>
      <c r="EX11" s="266">
        <v>0.76190938537511599</v>
      </c>
      <c r="EY11" s="266">
        <f>EX11/EW11</f>
        <v>1.1329507589221055</v>
      </c>
      <c r="EZ11" s="266">
        <v>0.81</v>
      </c>
      <c r="FA11" s="266">
        <v>0.78104809763101202</v>
      </c>
      <c r="FB11" s="266">
        <f>IF(EZ11=" ","N/A",FA11/EZ11)</f>
        <v>0.96425691065557029</v>
      </c>
      <c r="FC11" s="266">
        <v>0.33</v>
      </c>
      <c r="FD11" s="266">
        <v>0.47237694300518102</v>
      </c>
      <c r="FE11" s="266">
        <f>IF(FC11=" ","N/A",FD11/FC11)</f>
        <v>1.4314452818338819</v>
      </c>
      <c r="FF11" s="266">
        <v>0.57000000000000006</v>
      </c>
      <c r="FG11" s="266">
        <v>0.497920750905959</v>
      </c>
      <c r="FH11" s="266">
        <f>FG11/FF11</f>
        <v>0.87354517702799817</v>
      </c>
      <c r="FI11" s="266">
        <v>0.88</v>
      </c>
      <c r="FJ11" s="266">
        <v>0.954798745561517</v>
      </c>
      <c r="FK11" s="266">
        <f>FJ11/FI11</f>
        <v>1.0849985745017239</v>
      </c>
      <c r="FL11" s="266">
        <v>0.61009999999999998</v>
      </c>
      <c r="FM11" s="266">
        <v>0.93619283941864595</v>
      </c>
      <c r="FN11" s="266">
        <f>FM11/FL11</f>
        <v>1.5344908038332175</v>
      </c>
      <c r="FO11" s="229">
        <v>40679</v>
      </c>
      <c r="FP11" s="229">
        <v>3716</v>
      </c>
      <c r="FQ11" s="92">
        <f>FP11/FO11</f>
        <v>9.1349344870817861E-2</v>
      </c>
      <c r="FR11" s="229">
        <v>12854</v>
      </c>
      <c r="FS11" s="229">
        <v>2437</v>
      </c>
      <c r="FT11" s="92">
        <f>FS11/FR11</f>
        <v>0.18959078885949898</v>
      </c>
      <c r="FU11" s="229">
        <v>53533</v>
      </c>
      <c r="FV11" s="229">
        <v>6153</v>
      </c>
      <c r="FW11" s="92">
        <f>FV11/FU11</f>
        <v>0.11493844918087909</v>
      </c>
      <c r="FX11" s="229">
        <v>333891</v>
      </c>
      <c r="FY11" s="229">
        <v>79119</v>
      </c>
      <c r="FZ11" s="92">
        <f>FY11/FX11</f>
        <v>0.23696056497479717</v>
      </c>
      <c r="GA11" s="229">
        <v>387424</v>
      </c>
      <c r="GB11" s="229">
        <v>85272</v>
      </c>
      <c r="GC11" s="92">
        <f>GB11/GA11</f>
        <v>0.22009994218220863</v>
      </c>
      <c r="GD11" s="229">
        <v>19193</v>
      </c>
      <c r="GE11" s="229">
        <v>66</v>
      </c>
      <c r="GF11" s="266">
        <f>GE11/GD11</f>
        <v>3.4387537122909395E-3</v>
      </c>
      <c r="GG11" s="229">
        <v>64933</v>
      </c>
      <c r="GH11" s="229">
        <v>11414</v>
      </c>
      <c r="GI11" s="266">
        <f>GH11/GG11</f>
        <v>0.17578118984183697</v>
      </c>
      <c r="GJ11" s="229">
        <v>4295</v>
      </c>
      <c r="GK11" s="229">
        <v>1246</v>
      </c>
      <c r="GL11" s="266">
        <f>IF(GJ11=0,"N/A",GK11/GJ11)</f>
        <v>0.290104772991851</v>
      </c>
    </row>
    <row r="12" spans="1:194" s="44" customFormat="1" ht="15" customHeight="1" x14ac:dyDescent="0.55000000000000004">
      <c r="A12" s="8">
        <v>8</v>
      </c>
      <c r="B12" s="9" t="s">
        <v>38</v>
      </c>
      <c r="C12" s="8">
        <v>18063</v>
      </c>
      <c r="D12" s="8">
        <v>14889</v>
      </c>
      <c r="E12" s="193">
        <f t="shared" ref="E12:E43" si="0">D12/C12</f>
        <v>0.82428168078392294</v>
      </c>
      <c r="F12" s="8">
        <v>11841</v>
      </c>
      <c r="G12" s="8">
        <v>11275</v>
      </c>
      <c r="H12" s="193">
        <f t="shared" ref="H12:H44" si="1">IF(F12=0,"N/A",G12/F12)</f>
        <v>0.95219998310953469</v>
      </c>
      <c r="I12" s="8">
        <v>0</v>
      </c>
      <c r="J12" s="8">
        <v>43</v>
      </c>
      <c r="K12" s="193" t="str">
        <f t="shared" ref="K12:K44" si="2">IF(I12=0,"N/A",J12/I12)</f>
        <v>N/A</v>
      </c>
      <c r="L12" s="8">
        <v>54</v>
      </c>
      <c r="M12" s="8">
        <v>54</v>
      </c>
      <c r="N12" s="188">
        <f t="shared" ref="N12:N44" si="3">IF(L12=0,"N/A",M12/L12)</f>
        <v>1</v>
      </c>
      <c r="O12" s="8">
        <v>24</v>
      </c>
      <c r="P12" s="8">
        <v>24</v>
      </c>
      <c r="Q12" s="188">
        <f t="shared" ref="Q12:Q44" si="4">IF(O12=0,"N/A",P12/O12)</f>
        <v>1</v>
      </c>
      <c r="R12" s="8">
        <v>29982</v>
      </c>
      <c r="S12" s="8">
        <v>26285</v>
      </c>
      <c r="T12" s="342">
        <f t="shared" ref="T12:T44" si="5">IF(R12=0,"N/A",S12/R12)</f>
        <v>0.87669268227603225</v>
      </c>
      <c r="U12" s="8">
        <v>29982</v>
      </c>
      <c r="V12" s="8">
        <v>26285</v>
      </c>
      <c r="W12" s="342">
        <f t="shared" ref="W12:W43" si="6">V12/U12</f>
        <v>0.87669268227603225</v>
      </c>
      <c r="X12" s="8">
        <v>869</v>
      </c>
      <c r="Y12" s="8">
        <v>462</v>
      </c>
      <c r="Z12" s="193">
        <f t="shared" ref="Z12:Z44" si="7">IF(X12=0,"N/A",Y12/X12)</f>
        <v>0.53164556962025311</v>
      </c>
      <c r="AA12" s="8">
        <v>39</v>
      </c>
      <c r="AB12" s="8">
        <v>43</v>
      </c>
      <c r="AC12" s="188">
        <f t="shared" ref="AC12:AC44" si="8">IF(AA12=0,"N/A",AB12/AA12)</f>
        <v>1.1025641025641026</v>
      </c>
      <c r="AD12" s="8">
        <v>222</v>
      </c>
      <c r="AE12" s="8">
        <v>221</v>
      </c>
      <c r="AF12" s="188">
        <f t="shared" ref="AF12:AF44" si="9">IF(AD12=0,"N/A",AE12/AD12)</f>
        <v>0.99549549549549554</v>
      </c>
      <c r="AG12" s="8">
        <v>1130</v>
      </c>
      <c r="AH12" s="8">
        <v>726</v>
      </c>
      <c r="AI12" s="188">
        <f t="shared" ref="AI12:AI44" si="10">IF(AG12=0,"N/A",AH12/AG12)</f>
        <v>0.64247787610619467</v>
      </c>
      <c r="AJ12" s="8">
        <v>403</v>
      </c>
      <c r="AK12" s="8">
        <v>256</v>
      </c>
      <c r="AL12" s="193">
        <f t="shared" ref="AL12:AL44" si="11">IF(AJ12=0,"N/A",AK12/AJ12)</f>
        <v>0.63523573200992556</v>
      </c>
      <c r="AM12" s="8">
        <v>15</v>
      </c>
      <c r="AN12" s="8">
        <v>0</v>
      </c>
      <c r="AO12" s="188">
        <f t="shared" ref="AO12:AO43" si="12">IF(AM12=0,"N/A",AN12/AM12)</f>
        <v>0</v>
      </c>
      <c r="AP12" s="8">
        <v>82</v>
      </c>
      <c r="AQ12" s="8">
        <v>131</v>
      </c>
      <c r="AR12" s="188">
        <f t="shared" ref="AR12:AR44" si="13">IF(AP12=0,"N/A",AQ12/AP12)</f>
        <v>1.5975609756097562</v>
      </c>
      <c r="AS12" s="8">
        <v>500</v>
      </c>
      <c r="AT12" s="8">
        <v>387</v>
      </c>
      <c r="AU12" s="342">
        <f t="shared" ref="AU12:AU44" si="14">IF(AS12=0,"N/A",AT12/AS12)</f>
        <v>0.77400000000000002</v>
      </c>
      <c r="AV12" s="8">
        <v>21745</v>
      </c>
      <c r="AW12" s="8">
        <v>17095</v>
      </c>
      <c r="AX12" s="193">
        <f t="shared" ref="AX12:AX44" si="15">IF(AV12=0,"N/A",AW12/AV12)</f>
        <v>0.786157737410899</v>
      </c>
      <c r="AY12" s="8">
        <v>2398</v>
      </c>
      <c r="AZ12" s="8">
        <v>1730</v>
      </c>
      <c r="BA12" s="193">
        <f t="shared" ref="BA12:BA44" si="16">IF(AY12=0,"N/A",AZ12/AY12)</f>
        <v>0.72143452877397829</v>
      </c>
      <c r="BB12" s="8">
        <v>194</v>
      </c>
      <c r="BC12" s="8">
        <v>119</v>
      </c>
      <c r="BD12" s="188">
        <f t="shared" ref="BD12:BD44" si="17">IF(BB12=0,"N/A",BC12/BB12)</f>
        <v>0.61340206185567014</v>
      </c>
      <c r="BE12" s="8">
        <v>219</v>
      </c>
      <c r="BF12" s="8">
        <v>191</v>
      </c>
      <c r="BG12" s="188">
        <f t="shared" ref="BG12:BG44" si="18">IF(BE12=0,"N/A",BF12/BE12)</f>
        <v>0.87214611872146119</v>
      </c>
      <c r="BH12" s="8">
        <v>28245</v>
      </c>
      <c r="BI12" s="8">
        <v>29411</v>
      </c>
      <c r="BJ12" s="193">
        <f t="shared" ref="BJ12:BJ43" si="19">BI12/BH12</f>
        <v>1.0412816427686316</v>
      </c>
      <c r="BK12" s="8">
        <v>52801</v>
      </c>
      <c r="BL12" s="8">
        <v>48546</v>
      </c>
      <c r="BM12" s="193">
        <f t="shared" ref="BM12:BM43" si="20">BL12/BK12</f>
        <v>0.91941440503020777</v>
      </c>
      <c r="BN12" s="8">
        <v>290</v>
      </c>
      <c r="BO12" s="8">
        <v>28</v>
      </c>
      <c r="BP12" s="193">
        <f t="shared" ref="BP12:BP44" si="21">IF(BN12=0,"N/A",BO12/BN12)</f>
        <v>9.6551724137931033E-2</v>
      </c>
      <c r="BQ12" s="8">
        <v>54721</v>
      </c>
      <c r="BR12" s="8">
        <v>49687</v>
      </c>
      <c r="BS12" s="193">
        <f t="shared" ref="BS12:BS43" si="22">BR12/BQ12</f>
        <v>0.90800606714058585</v>
      </c>
      <c r="BT12" s="8">
        <v>84703</v>
      </c>
      <c r="BU12" s="8">
        <v>75972</v>
      </c>
      <c r="BV12" s="193">
        <f t="shared" ref="BV12:BV43" si="23">BU12/BT12</f>
        <v>0.89692218693552772</v>
      </c>
      <c r="BW12" s="8">
        <v>224080</v>
      </c>
      <c r="BX12" s="8">
        <v>82256</v>
      </c>
      <c r="BY12" s="326">
        <f t="shared" ref="BY12:BY43" si="24">BX12/BW12</f>
        <v>0.36708318457693678</v>
      </c>
      <c r="BZ12" s="8">
        <v>190650</v>
      </c>
      <c r="CA12" s="8">
        <v>47998</v>
      </c>
      <c r="CB12" s="326">
        <f t="shared" ref="CB12:CB43" si="25">CA12/BZ12</f>
        <v>0.25175976921059534</v>
      </c>
      <c r="CC12" s="8">
        <v>80640</v>
      </c>
      <c r="CD12" s="8">
        <v>31280</v>
      </c>
      <c r="CE12" s="326">
        <f t="shared" ref="CE12:CE44" si="26">IF(CC12=0,"N/A",CD12/CC12)</f>
        <v>0.38789682539682541</v>
      </c>
      <c r="CF12" s="8">
        <v>12000</v>
      </c>
      <c r="CG12" s="8">
        <v>4943</v>
      </c>
      <c r="CH12" s="193">
        <f t="shared" ref="CH12:CH44" si="27">IF(CF12=0,"N/A",CG12/CF12)</f>
        <v>0.41191666666666665</v>
      </c>
      <c r="CI12" s="8">
        <v>92640</v>
      </c>
      <c r="CJ12" s="8">
        <v>36223</v>
      </c>
      <c r="CK12" s="193">
        <f t="shared" ref="CK12:CK43" si="28">CJ12/CI12</f>
        <v>0.39100820379965456</v>
      </c>
      <c r="CL12" s="8">
        <v>9015</v>
      </c>
      <c r="CM12" s="8">
        <v>4468</v>
      </c>
      <c r="CN12" s="326">
        <f t="shared" ref="CN12:CN43" si="29">CM12/CL12</f>
        <v>0.49561841375485305</v>
      </c>
      <c r="CO12" s="8">
        <v>3550</v>
      </c>
      <c r="CP12" s="8">
        <v>3104</v>
      </c>
      <c r="CQ12" s="326">
        <f t="shared" ref="CQ12:CQ44" si="30">IF(CO12=0,"N/A",CP12/CO12)</f>
        <v>0.8743661971830986</v>
      </c>
      <c r="CR12" s="8">
        <v>519935</v>
      </c>
      <c r="CS12" s="8">
        <v>174049</v>
      </c>
      <c r="CT12" s="326">
        <f t="shared" ref="CT12:CT43" si="31">CS12/CR12</f>
        <v>0.33475145931702999</v>
      </c>
      <c r="CU12" s="8">
        <v>604638</v>
      </c>
      <c r="CV12" s="8">
        <v>250021</v>
      </c>
      <c r="CW12" s="326">
        <f t="shared" ref="CW12:CW43" si="32">CV12/CU12</f>
        <v>0.41350527092243622</v>
      </c>
      <c r="CX12" s="8">
        <v>9317</v>
      </c>
      <c r="CY12" s="8">
        <v>4684</v>
      </c>
      <c r="CZ12" s="188">
        <f t="shared" ref="CZ12:CZ43" si="33">CY12/CX12</f>
        <v>0.50273693248899864</v>
      </c>
      <c r="DA12" s="8">
        <v>4097</v>
      </c>
      <c r="DB12" s="8">
        <v>3671</v>
      </c>
      <c r="DC12" s="188">
        <f t="shared" ref="DC12:DC44" si="34">IF(DA12=0,"N/A",DB12/DA12)</f>
        <v>0.89602147913107155</v>
      </c>
      <c r="DD12" s="8">
        <v>318959</v>
      </c>
      <c r="DE12" s="8">
        <v>126541</v>
      </c>
      <c r="DF12" s="326">
        <f t="shared" ref="DF12:DF44" si="35">IF(DD12=0,"N/A",DE12/DD12)</f>
        <v>0.39673124131941723</v>
      </c>
      <c r="DG12" s="54">
        <v>0.94</v>
      </c>
      <c r="DH12" s="54">
        <v>0.98127489209083096</v>
      </c>
      <c r="DI12" s="54">
        <f t="shared" ref="DI12:DI43" si="36">DH12/DG12</f>
        <v>1.0439094596710969</v>
      </c>
      <c r="DJ12" s="54">
        <v>0.81</v>
      </c>
      <c r="DK12" s="54">
        <v>0.93872832369942205</v>
      </c>
      <c r="DL12" s="54">
        <f t="shared" ref="DL12:DL44" si="37">IF(DJ12=" ","N/A",DK12/DJ12)</f>
        <v>1.1589238564190394</v>
      </c>
      <c r="DM12" s="54">
        <v>0.875</v>
      </c>
      <c r="DN12" s="54">
        <v>0.97979350735604898</v>
      </c>
      <c r="DO12" s="54">
        <f t="shared" ref="DO12:DO43" si="38">DN12/DM12</f>
        <v>1.1197640084069131</v>
      </c>
      <c r="DP12" s="54">
        <v>0.9</v>
      </c>
      <c r="DQ12" s="54">
        <v>0.96975349766822105</v>
      </c>
      <c r="DR12" s="54">
        <f t="shared" ref="DR12:DR43" si="39">DQ12/DP12</f>
        <v>1.0775038862980233</v>
      </c>
      <c r="DS12" s="54">
        <v>0.87</v>
      </c>
      <c r="DT12" s="54">
        <v>0.91884700665188501</v>
      </c>
      <c r="DU12" s="54">
        <f t="shared" ref="DU12:DU44" si="40">IF(DS12=" ","N/A",DT12/DS12)</f>
        <v>1.0561459846573391</v>
      </c>
      <c r="DV12" s="54">
        <v>0.88500000000000001</v>
      </c>
      <c r="DW12" s="54">
        <v>0.94791706296366696</v>
      </c>
      <c r="DX12" s="54">
        <f t="shared" ref="DX12:DX43" si="41">DW12/DV12</f>
        <v>1.071092726512618</v>
      </c>
      <c r="DY12" s="54">
        <v>0.91999999999999993</v>
      </c>
      <c r="DZ12" s="54">
        <v>0.97852843552972202</v>
      </c>
      <c r="EA12" s="54">
        <f t="shared" ref="EA12:EA43" si="42">DZ12/DY12</f>
        <v>1.0636178647062198</v>
      </c>
      <c r="EB12" s="54">
        <v>0.84000000000000008</v>
      </c>
      <c r="EC12" s="54">
        <v>0.92149173394848105</v>
      </c>
      <c r="ED12" s="54">
        <f t="shared" ref="ED12:ED44" si="43">IF(EB12=" ","N/A",EC12/EB12)</f>
        <v>1.0970139689862868</v>
      </c>
      <c r="EE12" s="54">
        <v>0.88</v>
      </c>
      <c r="EF12" s="54">
        <v>0.96876480808719001</v>
      </c>
      <c r="EG12" s="54">
        <f t="shared" ref="EG12:EG43" si="44">EF12/EE12</f>
        <v>1.1008691000990796</v>
      </c>
      <c r="EH12" s="54">
        <v>0.89</v>
      </c>
      <c r="EI12" s="54">
        <v>0.92300827921273099</v>
      </c>
      <c r="EJ12" s="54">
        <f t="shared" ref="EJ12:EJ43" si="45">EI12/EH12</f>
        <v>1.0370879541716078</v>
      </c>
      <c r="EK12" s="54">
        <v>0.3</v>
      </c>
      <c r="EL12" s="54">
        <v>0.39398076381059699</v>
      </c>
      <c r="EM12" s="54">
        <f t="shared" ref="EM12:EM43" si="46">EL12/EK12</f>
        <v>1.31326921270199</v>
      </c>
      <c r="EN12" s="54">
        <v>0.59499999999999997</v>
      </c>
      <c r="EO12" s="54">
        <v>0.57791196731954797</v>
      </c>
      <c r="EP12" s="54">
        <f t="shared" ref="EP12:EP43" si="47">EO12/EN12</f>
        <v>0.97128061734377813</v>
      </c>
      <c r="EQ12" s="54">
        <v>0.90500000000000003</v>
      </c>
      <c r="ER12" s="54">
        <v>0.95132005183025603</v>
      </c>
      <c r="ES12" s="54">
        <f t="shared" ref="ES12:ES43" si="48">ER12/EQ12</f>
        <v>1.0511823777129901</v>
      </c>
      <c r="ET12" s="54">
        <v>0.57000000000000006</v>
      </c>
      <c r="EU12" s="54">
        <v>0.44819465627741201</v>
      </c>
      <c r="EV12" s="54">
        <f t="shared" ref="EV12:EV43" si="49">EU12/ET12</f>
        <v>0.78630641452177541</v>
      </c>
      <c r="EW12" s="54">
        <v>0.73750000000000004</v>
      </c>
      <c r="EX12" s="54">
        <v>0.69667747909175604</v>
      </c>
      <c r="EY12" s="54">
        <f t="shared" ref="EY12:EY43" si="50">EX12/EW12</f>
        <v>0.94464742927695733</v>
      </c>
      <c r="EZ12" s="54">
        <v>0.82</v>
      </c>
      <c r="FA12" s="54">
        <v>0.80052599635848698</v>
      </c>
      <c r="FB12" s="54">
        <f t="shared" ref="FB12:FB44" si="51">IF(EZ12=" ","N/A",FA12/EZ12)</f>
        <v>0.97625121507132562</v>
      </c>
      <c r="FC12" s="54">
        <v>0.28999999999999998</v>
      </c>
      <c r="FD12" s="54">
        <v>0.48414322250639402</v>
      </c>
      <c r="FE12" s="54">
        <f t="shared" ref="FE12:FE44" si="52">IF(FC12=" ","N/A",FD12/FC12)</f>
        <v>1.669459387953083</v>
      </c>
      <c r="FF12" s="54">
        <v>0.55499999999999994</v>
      </c>
      <c r="FG12" s="54">
        <v>0.52731689810341498</v>
      </c>
      <c r="FH12" s="54">
        <f t="shared" ref="FH12:FH43" si="53">FG12/FF12</f>
        <v>0.95012053712327038</v>
      </c>
      <c r="FI12" s="54">
        <v>0.87</v>
      </c>
      <c r="FJ12" s="54">
        <v>0.95879590093936795</v>
      </c>
      <c r="FK12" s="54">
        <f t="shared" ref="FK12:FK43" si="54">FJ12/FI12</f>
        <v>1.1020642539532965</v>
      </c>
      <c r="FL12" s="54">
        <v>0.61009999999999998</v>
      </c>
      <c r="FM12" s="54">
        <v>0.89348951239444296</v>
      </c>
      <c r="FN12" s="54">
        <f t="shared" ref="FN12:FN43" si="55">FM12/FL12</f>
        <v>1.464496824118084</v>
      </c>
      <c r="FO12" s="61">
        <v>26183</v>
      </c>
      <c r="FP12" s="61">
        <v>2771</v>
      </c>
      <c r="FQ12" s="92">
        <f t="shared" ref="FQ12:FQ43" si="56">FP12/FO12</f>
        <v>0.10583202841538403</v>
      </c>
      <c r="FR12" s="61">
        <v>6949</v>
      </c>
      <c r="FS12" s="61">
        <v>957</v>
      </c>
      <c r="FT12" s="92">
        <f t="shared" ref="FT12:FT43" si="57">FS12/FR12</f>
        <v>0.13771765721686574</v>
      </c>
      <c r="FU12" s="61">
        <v>33132</v>
      </c>
      <c r="FV12" s="61">
        <v>3728</v>
      </c>
      <c r="FW12" s="92">
        <f t="shared" ref="FW12:FW43" si="58">FV12/FU12</f>
        <v>0.11251961849571411</v>
      </c>
      <c r="FX12" s="61">
        <v>270490</v>
      </c>
      <c r="FY12" s="61">
        <v>45967</v>
      </c>
      <c r="FZ12" s="92">
        <f t="shared" ref="FZ12:FZ43" si="59">FY12/FX12</f>
        <v>0.16993973899219933</v>
      </c>
      <c r="GA12" s="61">
        <v>303622</v>
      </c>
      <c r="GB12" s="61">
        <v>49695</v>
      </c>
      <c r="GC12" s="92">
        <f t="shared" ref="GC12:GC43" si="60">GB12/GA12</f>
        <v>0.1636739103227039</v>
      </c>
      <c r="GD12" s="61">
        <v>12452</v>
      </c>
      <c r="GE12" s="61">
        <v>274</v>
      </c>
      <c r="GF12" s="54">
        <f t="shared" ref="GF12:GF43" si="61">GE12/GD12</f>
        <v>2.2004497269514936E-2</v>
      </c>
      <c r="GG12" s="61">
        <v>7103</v>
      </c>
      <c r="GH12" s="61">
        <v>1075</v>
      </c>
      <c r="GI12" s="54">
        <f t="shared" ref="GI12:GI43" si="62">GH12/GG12</f>
        <v>0.15134450232296212</v>
      </c>
      <c r="GJ12" s="61">
        <v>2166</v>
      </c>
      <c r="GK12" s="61">
        <v>1144</v>
      </c>
      <c r="GL12" s="54">
        <f t="shared" ref="GL12:GL44" si="63">IF(GJ12=0,"N/A",GK12/GJ12)</f>
        <v>0.52816251154201288</v>
      </c>
    </row>
    <row r="13" spans="1:194" s="44" customFormat="1" ht="15" customHeight="1" x14ac:dyDescent="0.55000000000000004">
      <c r="A13" s="8">
        <v>11</v>
      </c>
      <c r="B13" s="9" t="s">
        <v>43</v>
      </c>
      <c r="C13" s="8">
        <v>64737</v>
      </c>
      <c r="D13" s="8">
        <v>47660</v>
      </c>
      <c r="E13" s="193">
        <f t="shared" si="0"/>
        <v>0.73620958648068335</v>
      </c>
      <c r="F13" s="8">
        <v>31879</v>
      </c>
      <c r="G13" s="8">
        <v>23768</v>
      </c>
      <c r="H13" s="193">
        <f t="shared" si="1"/>
        <v>0.74556918347501488</v>
      </c>
      <c r="I13" s="8">
        <v>4438</v>
      </c>
      <c r="J13" s="8">
        <v>2123</v>
      </c>
      <c r="K13" s="193">
        <f t="shared" si="2"/>
        <v>0.47836863452005407</v>
      </c>
      <c r="L13" s="8">
        <v>118</v>
      </c>
      <c r="M13" s="8">
        <v>0</v>
      </c>
      <c r="N13" s="188">
        <f t="shared" si="3"/>
        <v>0</v>
      </c>
      <c r="O13" s="8">
        <v>0</v>
      </c>
      <c r="P13" s="8">
        <v>0</v>
      </c>
      <c r="Q13" s="188" t="str">
        <f t="shared" si="4"/>
        <v>N/A</v>
      </c>
      <c r="R13" s="8">
        <v>101172</v>
      </c>
      <c r="S13" s="8">
        <v>73551</v>
      </c>
      <c r="T13" s="342">
        <f t="shared" si="5"/>
        <v>0.72698968093939031</v>
      </c>
      <c r="U13" s="8">
        <v>101172</v>
      </c>
      <c r="V13" s="8">
        <v>73551</v>
      </c>
      <c r="W13" s="342">
        <f t="shared" si="6"/>
        <v>0.72698968093939031</v>
      </c>
      <c r="X13" s="8">
        <v>2548</v>
      </c>
      <c r="Y13" s="8">
        <v>1596</v>
      </c>
      <c r="Z13" s="193">
        <f t="shared" si="7"/>
        <v>0.62637362637362637</v>
      </c>
      <c r="AA13" s="8">
        <v>42</v>
      </c>
      <c r="AB13" s="8">
        <v>42</v>
      </c>
      <c r="AC13" s="188">
        <f t="shared" si="8"/>
        <v>1</v>
      </c>
      <c r="AD13" s="8">
        <v>104</v>
      </c>
      <c r="AE13" s="8">
        <v>46</v>
      </c>
      <c r="AF13" s="188">
        <f t="shared" si="9"/>
        <v>0.44230769230769229</v>
      </c>
      <c r="AG13" s="8">
        <v>2694</v>
      </c>
      <c r="AH13" s="8">
        <v>1684</v>
      </c>
      <c r="AI13" s="188">
        <f t="shared" si="10"/>
        <v>0.62509279881217517</v>
      </c>
      <c r="AJ13" s="8">
        <v>743</v>
      </c>
      <c r="AK13" s="8">
        <v>532</v>
      </c>
      <c r="AL13" s="193">
        <f t="shared" si="11"/>
        <v>0.71601615074024227</v>
      </c>
      <c r="AM13" s="8">
        <v>47</v>
      </c>
      <c r="AN13" s="8">
        <v>32</v>
      </c>
      <c r="AO13" s="188">
        <f t="shared" si="12"/>
        <v>0.68085106382978722</v>
      </c>
      <c r="AP13" s="8">
        <v>106</v>
      </c>
      <c r="AQ13" s="8">
        <v>54</v>
      </c>
      <c r="AR13" s="188">
        <f t="shared" si="13"/>
        <v>0.50943396226415094</v>
      </c>
      <c r="AS13" s="8">
        <v>896</v>
      </c>
      <c r="AT13" s="8">
        <v>618</v>
      </c>
      <c r="AU13" s="342">
        <f t="shared" si="14"/>
        <v>0.6897321428571429</v>
      </c>
      <c r="AV13" s="8">
        <v>34528</v>
      </c>
      <c r="AW13" s="8">
        <v>23246</v>
      </c>
      <c r="AX13" s="193">
        <f t="shared" si="15"/>
        <v>0.67325069508804447</v>
      </c>
      <c r="AY13" s="8">
        <v>8509</v>
      </c>
      <c r="AZ13" s="8">
        <v>5313</v>
      </c>
      <c r="BA13" s="193">
        <f t="shared" si="16"/>
        <v>0.62439769655658717</v>
      </c>
      <c r="BB13" s="8">
        <v>564</v>
      </c>
      <c r="BC13" s="8">
        <v>349</v>
      </c>
      <c r="BD13" s="188">
        <f t="shared" si="17"/>
        <v>0.61879432624113473</v>
      </c>
      <c r="BE13" s="8">
        <v>282</v>
      </c>
      <c r="BF13" s="8">
        <v>73</v>
      </c>
      <c r="BG13" s="188">
        <f t="shared" si="18"/>
        <v>0.25886524822695034</v>
      </c>
      <c r="BH13" s="8">
        <v>43609</v>
      </c>
      <c r="BI13" s="8">
        <v>44150</v>
      </c>
      <c r="BJ13" s="193">
        <f t="shared" si="19"/>
        <v>1.0124056960719117</v>
      </c>
      <c r="BK13" s="8">
        <v>87492</v>
      </c>
      <c r="BL13" s="8">
        <v>73131</v>
      </c>
      <c r="BM13" s="193">
        <f t="shared" si="20"/>
        <v>0.83585927856261144</v>
      </c>
      <c r="BN13" s="8">
        <v>425</v>
      </c>
      <c r="BO13" s="8">
        <v>134</v>
      </c>
      <c r="BP13" s="193">
        <f t="shared" si="21"/>
        <v>0.31529411764705884</v>
      </c>
      <c r="BQ13" s="8">
        <v>91507</v>
      </c>
      <c r="BR13" s="8">
        <v>75567</v>
      </c>
      <c r="BS13" s="193">
        <f t="shared" si="22"/>
        <v>0.82580567606849753</v>
      </c>
      <c r="BT13" s="8">
        <v>192679</v>
      </c>
      <c r="BU13" s="8">
        <v>149118</v>
      </c>
      <c r="BV13" s="193">
        <f t="shared" si="23"/>
        <v>0.77391931658354052</v>
      </c>
      <c r="BW13" s="8">
        <v>315760</v>
      </c>
      <c r="BX13" s="8">
        <v>101635</v>
      </c>
      <c r="BY13" s="326">
        <f t="shared" si="24"/>
        <v>0.32187420825943752</v>
      </c>
      <c r="BZ13" s="8">
        <v>294270</v>
      </c>
      <c r="CA13" s="8">
        <v>92078</v>
      </c>
      <c r="CB13" s="326">
        <f t="shared" si="25"/>
        <v>0.31290311618581573</v>
      </c>
      <c r="CC13" s="8">
        <v>89600</v>
      </c>
      <c r="CD13" s="8">
        <v>32801</v>
      </c>
      <c r="CE13" s="326">
        <f t="shared" si="26"/>
        <v>0.3660825892857143</v>
      </c>
      <c r="CF13" s="8">
        <v>18360</v>
      </c>
      <c r="CG13" s="8">
        <v>6806</v>
      </c>
      <c r="CH13" s="193">
        <f t="shared" si="27"/>
        <v>0.37069716775599126</v>
      </c>
      <c r="CI13" s="8">
        <v>107960</v>
      </c>
      <c r="CJ13" s="8">
        <v>39607</v>
      </c>
      <c r="CK13" s="193">
        <f t="shared" si="28"/>
        <v>0.36686735828084477</v>
      </c>
      <c r="CL13" s="8">
        <v>3570</v>
      </c>
      <c r="CM13" s="8">
        <v>1244</v>
      </c>
      <c r="CN13" s="326">
        <f t="shared" si="29"/>
        <v>0.34845938375350138</v>
      </c>
      <c r="CO13" s="8">
        <v>5305</v>
      </c>
      <c r="CP13" s="8">
        <v>3995</v>
      </c>
      <c r="CQ13" s="326">
        <f t="shared" si="30"/>
        <v>0.75306314797360985</v>
      </c>
      <c r="CR13" s="8">
        <v>726865</v>
      </c>
      <c r="CS13" s="8">
        <v>238559</v>
      </c>
      <c r="CT13" s="326">
        <f t="shared" si="31"/>
        <v>0.32820262359585345</v>
      </c>
      <c r="CU13" s="8">
        <v>919544</v>
      </c>
      <c r="CV13" s="8">
        <v>387677</v>
      </c>
      <c r="CW13" s="326">
        <f t="shared" si="32"/>
        <v>0.42159700895226332</v>
      </c>
      <c r="CX13" s="8">
        <v>4341</v>
      </c>
      <c r="CY13" s="8">
        <v>1667</v>
      </c>
      <c r="CZ13" s="188">
        <f t="shared" si="33"/>
        <v>0.38401290025339785</v>
      </c>
      <c r="DA13" s="8">
        <v>5797</v>
      </c>
      <c r="DB13" s="8">
        <v>4168</v>
      </c>
      <c r="DC13" s="188">
        <f t="shared" si="34"/>
        <v>0.71899258237019148</v>
      </c>
      <c r="DD13" s="8">
        <v>445748</v>
      </c>
      <c r="DE13" s="8">
        <v>163517</v>
      </c>
      <c r="DF13" s="326">
        <f t="shared" si="35"/>
        <v>0.36683731615172699</v>
      </c>
      <c r="DG13" s="54">
        <v>0.83</v>
      </c>
      <c r="DH13" s="54">
        <v>0.96996612292538498</v>
      </c>
      <c r="DI13" s="54">
        <f t="shared" si="36"/>
        <v>1.1686338830426326</v>
      </c>
      <c r="DJ13" s="54">
        <v>0.74</v>
      </c>
      <c r="DK13" s="54">
        <v>0.911349520045172</v>
      </c>
      <c r="DL13" s="54">
        <f t="shared" si="37"/>
        <v>1.2315534054664488</v>
      </c>
      <c r="DM13" s="54">
        <v>0.78499999999999992</v>
      </c>
      <c r="DN13" s="54">
        <v>0.965844879378565</v>
      </c>
      <c r="DO13" s="54">
        <f t="shared" si="38"/>
        <v>1.2303756425204651</v>
      </c>
      <c r="DP13" s="54">
        <v>0.87</v>
      </c>
      <c r="DQ13" s="54">
        <v>0.95928328947632702</v>
      </c>
      <c r="DR13" s="54">
        <f t="shared" si="39"/>
        <v>1.1026244706624448</v>
      </c>
      <c r="DS13" s="54">
        <v>0.79</v>
      </c>
      <c r="DT13" s="54">
        <v>0.92010265903736099</v>
      </c>
      <c r="DU13" s="54">
        <f t="shared" si="40"/>
        <v>1.1646869101738746</v>
      </c>
      <c r="DV13" s="54">
        <v>0.83000000000000007</v>
      </c>
      <c r="DW13" s="54">
        <v>0.94662207175973101</v>
      </c>
      <c r="DX13" s="54">
        <f t="shared" si="41"/>
        <v>1.140508520192447</v>
      </c>
      <c r="DY13" s="54">
        <v>0.85</v>
      </c>
      <c r="DZ13" s="54">
        <v>0.96553562651515801</v>
      </c>
      <c r="EA13" s="54">
        <f t="shared" si="42"/>
        <v>1.1359242664884213</v>
      </c>
      <c r="EB13" s="54">
        <v>0.76500000000000001</v>
      </c>
      <c r="EC13" s="54">
        <v>0.91850349025136702</v>
      </c>
      <c r="ED13" s="54">
        <f t="shared" si="43"/>
        <v>1.2006581571913295</v>
      </c>
      <c r="EE13" s="54">
        <v>0.8075</v>
      </c>
      <c r="EF13" s="54">
        <v>0.95636341689132098</v>
      </c>
      <c r="EG13" s="54">
        <f t="shared" si="44"/>
        <v>1.1843509806703665</v>
      </c>
      <c r="EH13" s="54">
        <v>0.83</v>
      </c>
      <c r="EI13" s="54">
        <v>0.85781239495596595</v>
      </c>
      <c r="EJ13" s="54">
        <f t="shared" si="45"/>
        <v>1.0335089095855012</v>
      </c>
      <c r="EK13" s="54">
        <v>0.27</v>
      </c>
      <c r="EL13" s="54">
        <v>0.364463387783034</v>
      </c>
      <c r="EM13" s="54">
        <f t="shared" si="46"/>
        <v>1.3498643991964221</v>
      </c>
      <c r="EN13" s="54">
        <v>0.55000000000000004</v>
      </c>
      <c r="EO13" s="54">
        <v>0.57979367787423697</v>
      </c>
      <c r="EP13" s="54">
        <f t="shared" si="47"/>
        <v>1.0541703234077036</v>
      </c>
      <c r="EQ13" s="54">
        <v>0.84</v>
      </c>
      <c r="ER13" s="54">
        <v>0.91549785867237699</v>
      </c>
      <c r="ES13" s="54">
        <f t="shared" si="48"/>
        <v>1.0898784031814013</v>
      </c>
      <c r="ET13" s="54">
        <v>0.51750000000000007</v>
      </c>
      <c r="EU13" s="54">
        <v>0.46299773112275799</v>
      </c>
      <c r="EV13" s="54">
        <f t="shared" si="49"/>
        <v>0.89468160603431479</v>
      </c>
      <c r="EW13" s="54">
        <v>0.67874999999999996</v>
      </c>
      <c r="EX13" s="54">
        <v>0.72463932603688097</v>
      </c>
      <c r="EY13" s="54">
        <f t="shared" si="50"/>
        <v>1.0676085834797511</v>
      </c>
      <c r="EZ13" s="54">
        <v>0.76</v>
      </c>
      <c r="FA13" s="54">
        <v>0.805024977960623</v>
      </c>
      <c r="FB13" s="54">
        <f t="shared" si="51"/>
        <v>1.0592433920534512</v>
      </c>
      <c r="FC13" s="54">
        <v>0.28999999999999998</v>
      </c>
      <c r="FD13" s="54">
        <v>0.46769915551355101</v>
      </c>
      <c r="FE13" s="54">
        <f t="shared" si="52"/>
        <v>1.6127557086674174</v>
      </c>
      <c r="FF13" s="54">
        <v>0.52500000000000002</v>
      </c>
      <c r="FG13" s="54">
        <v>0.52566465523771</v>
      </c>
      <c r="FH13" s="54">
        <f t="shared" si="53"/>
        <v>1.0012660099765904</v>
      </c>
      <c r="FI13" s="54">
        <v>0.9</v>
      </c>
      <c r="FJ13" s="54">
        <v>0.94061187762447496</v>
      </c>
      <c r="FK13" s="54">
        <f t="shared" si="54"/>
        <v>1.0451243084716388</v>
      </c>
      <c r="FL13" s="54">
        <v>0.61009999999999998</v>
      </c>
      <c r="FM13" s="54">
        <v>0.821497120921305</v>
      </c>
      <c r="FN13" s="54">
        <f t="shared" si="55"/>
        <v>1.3464958546489183</v>
      </c>
      <c r="FO13" s="61">
        <v>39035</v>
      </c>
      <c r="FP13" s="61">
        <v>5844</v>
      </c>
      <c r="FQ13" s="92">
        <f t="shared" si="56"/>
        <v>0.14971179710516203</v>
      </c>
      <c r="FR13" s="61">
        <v>18333</v>
      </c>
      <c r="FS13" s="61">
        <v>4786</v>
      </c>
      <c r="FT13" s="92">
        <f t="shared" si="57"/>
        <v>0.26105929198712702</v>
      </c>
      <c r="FU13" s="61">
        <v>57368</v>
      </c>
      <c r="FV13" s="61">
        <v>10630</v>
      </c>
      <c r="FW13" s="92">
        <f t="shared" si="58"/>
        <v>0.18529493794449867</v>
      </c>
      <c r="FX13" s="61">
        <v>370084</v>
      </c>
      <c r="FY13" s="61">
        <v>86957</v>
      </c>
      <c r="FZ13" s="92">
        <f t="shared" si="59"/>
        <v>0.23496557538288604</v>
      </c>
      <c r="GA13" s="61">
        <v>427452</v>
      </c>
      <c r="GB13" s="61">
        <v>97587</v>
      </c>
      <c r="GC13" s="92">
        <f t="shared" si="60"/>
        <v>0.22829931781814097</v>
      </c>
      <c r="GD13" s="61">
        <v>17433</v>
      </c>
      <c r="GE13" s="61">
        <v>1272</v>
      </c>
      <c r="GF13" s="54">
        <f t="shared" si="61"/>
        <v>7.2965066253656855E-2</v>
      </c>
      <c r="GG13" s="61">
        <v>2907</v>
      </c>
      <c r="GH13" s="61">
        <v>888</v>
      </c>
      <c r="GI13" s="54">
        <f t="shared" si="62"/>
        <v>0.30546955624355004</v>
      </c>
      <c r="GJ13" s="61">
        <v>3235</v>
      </c>
      <c r="GK13" s="61">
        <v>2188</v>
      </c>
      <c r="GL13" s="54">
        <f t="shared" si="63"/>
        <v>0.67635239567233385</v>
      </c>
    </row>
    <row r="14" spans="1:194" s="44" customFormat="1" ht="15" customHeight="1" x14ac:dyDescent="0.55000000000000004">
      <c r="A14" s="8">
        <v>13</v>
      </c>
      <c r="B14" s="9" t="s">
        <v>59</v>
      </c>
      <c r="C14" s="8">
        <v>13056</v>
      </c>
      <c r="D14" s="8">
        <v>9300</v>
      </c>
      <c r="E14" s="193">
        <f t="shared" si="0"/>
        <v>0.7123161764705882</v>
      </c>
      <c r="F14" s="8">
        <v>4353</v>
      </c>
      <c r="G14" s="8">
        <v>4081</v>
      </c>
      <c r="H14" s="193">
        <f t="shared" si="1"/>
        <v>0.93751435791408222</v>
      </c>
      <c r="I14" s="8">
        <v>250</v>
      </c>
      <c r="J14" s="8">
        <v>63</v>
      </c>
      <c r="K14" s="193">
        <f t="shared" si="2"/>
        <v>0.252</v>
      </c>
      <c r="L14" s="8">
        <v>118</v>
      </c>
      <c r="M14" s="8">
        <v>139</v>
      </c>
      <c r="N14" s="188">
        <f t="shared" si="3"/>
        <v>1.1779661016949152</v>
      </c>
      <c r="O14" s="8">
        <v>0</v>
      </c>
      <c r="P14" s="8">
        <v>0</v>
      </c>
      <c r="Q14" s="188" t="str">
        <f t="shared" si="4"/>
        <v>N/A</v>
      </c>
      <c r="R14" s="8">
        <v>17777</v>
      </c>
      <c r="S14" s="8">
        <v>13583</v>
      </c>
      <c r="T14" s="342">
        <f t="shared" si="5"/>
        <v>0.76407717837655398</v>
      </c>
      <c r="U14" s="8">
        <v>17777</v>
      </c>
      <c r="V14" s="8">
        <v>13583</v>
      </c>
      <c r="W14" s="342">
        <f t="shared" si="6"/>
        <v>0.76407717837655398</v>
      </c>
      <c r="X14" s="8">
        <v>527</v>
      </c>
      <c r="Y14" s="8">
        <v>253</v>
      </c>
      <c r="Z14" s="193">
        <f t="shared" si="7"/>
        <v>0.48007590132827327</v>
      </c>
      <c r="AA14" s="8">
        <v>15</v>
      </c>
      <c r="AB14" s="8">
        <v>23</v>
      </c>
      <c r="AC14" s="188">
        <f t="shared" si="8"/>
        <v>1.5333333333333334</v>
      </c>
      <c r="AD14" s="8">
        <v>111</v>
      </c>
      <c r="AE14" s="8">
        <v>96</v>
      </c>
      <c r="AF14" s="188">
        <f t="shared" si="9"/>
        <v>0.86486486486486491</v>
      </c>
      <c r="AG14" s="8">
        <v>653</v>
      </c>
      <c r="AH14" s="8">
        <v>372</v>
      </c>
      <c r="AI14" s="188">
        <f t="shared" si="10"/>
        <v>0.56967840735068909</v>
      </c>
      <c r="AJ14" s="8">
        <v>45</v>
      </c>
      <c r="AK14" s="8">
        <v>26</v>
      </c>
      <c r="AL14" s="193">
        <f t="shared" si="11"/>
        <v>0.57777777777777772</v>
      </c>
      <c r="AM14" s="8">
        <v>30</v>
      </c>
      <c r="AN14" s="8">
        <v>15</v>
      </c>
      <c r="AO14" s="188">
        <f t="shared" si="12"/>
        <v>0.5</v>
      </c>
      <c r="AP14" s="8">
        <v>45</v>
      </c>
      <c r="AQ14" s="8">
        <v>14</v>
      </c>
      <c r="AR14" s="188">
        <f t="shared" si="13"/>
        <v>0.31111111111111112</v>
      </c>
      <c r="AS14" s="8">
        <v>120</v>
      </c>
      <c r="AT14" s="8">
        <v>55</v>
      </c>
      <c r="AU14" s="342">
        <f t="shared" si="14"/>
        <v>0.45833333333333331</v>
      </c>
      <c r="AV14" s="8">
        <v>9056</v>
      </c>
      <c r="AW14" s="8">
        <v>5872</v>
      </c>
      <c r="AX14" s="193">
        <f t="shared" si="15"/>
        <v>0.64840989399293292</v>
      </c>
      <c r="AY14" s="8">
        <v>1400</v>
      </c>
      <c r="AZ14" s="8">
        <v>789</v>
      </c>
      <c r="BA14" s="193">
        <f t="shared" si="16"/>
        <v>0.56357142857142861</v>
      </c>
      <c r="BB14" s="8">
        <v>1131</v>
      </c>
      <c r="BC14" s="8">
        <v>697</v>
      </c>
      <c r="BD14" s="188">
        <f t="shared" si="17"/>
        <v>0.61626878868258184</v>
      </c>
      <c r="BE14" s="8">
        <v>60</v>
      </c>
      <c r="BF14" s="8">
        <v>0</v>
      </c>
      <c r="BG14" s="188">
        <f t="shared" si="18"/>
        <v>0</v>
      </c>
      <c r="BH14" s="8">
        <v>22871</v>
      </c>
      <c r="BI14" s="8">
        <v>23928</v>
      </c>
      <c r="BJ14" s="193">
        <f t="shared" si="19"/>
        <v>1.0462157317126493</v>
      </c>
      <c r="BK14" s="8">
        <v>34518</v>
      </c>
      <c r="BL14" s="8">
        <v>31286</v>
      </c>
      <c r="BM14" s="193">
        <f t="shared" si="20"/>
        <v>0.90636769221855262</v>
      </c>
      <c r="BN14" s="8">
        <v>50</v>
      </c>
      <c r="BO14" s="8">
        <v>25</v>
      </c>
      <c r="BP14" s="193">
        <f t="shared" si="21"/>
        <v>0.5</v>
      </c>
      <c r="BQ14" s="8">
        <v>35341</v>
      </c>
      <c r="BR14" s="8">
        <v>31738</v>
      </c>
      <c r="BS14" s="193">
        <f t="shared" si="22"/>
        <v>0.89805042302141991</v>
      </c>
      <c r="BT14" s="8">
        <v>53118</v>
      </c>
      <c r="BU14" s="8">
        <v>45321</v>
      </c>
      <c r="BV14" s="193">
        <f t="shared" si="23"/>
        <v>0.85321359990963519</v>
      </c>
      <c r="BW14" s="8">
        <v>130400</v>
      </c>
      <c r="BX14" s="8">
        <v>47280</v>
      </c>
      <c r="BY14" s="326">
        <f t="shared" si="24"/>
        <v>0.36257668711656443</v>
      </c>
      <c r="BZ14" s="8">
        <v>272725</v>
      </c>
      <c r="CA14" s="8">
        <v>87081</v>
      </c>
      <c r="CB14" s="326">
        <f t="shared" si="25"/>
        <v>0.31929966083050693</v>
      </c>
      <c r="CC14" s="8">
        <v>34560</v>
      </c>
      <c r="CD14" s="8">
        <v>13439</v>
      </c>
      <c r="CE14" s="326">
        <f t="shared" si="26"/>
        <v>0.38885995370370369</v>
      </c>
      <c r="CF14" s="8">
        <v>2635</v>
      </c>
      <c r="CG14" s="8">
        <v>714</v>
      </c>
      <c r="CH14" s="193">
        <f t="shared" si="27"/>
        <v>0.2709677419354839</v>
      </c>
      <c r="CI14" s="8">
        <v>37195</v>
      </c>
      <c r="CJ14" s="8">
        <v>14153</v>
      </c>
      <c r="CK14" s="193">
        <f t="shared" si="28"/>
        <v>0.38050813281355023</v>
      </c>
      <c r="CL14" s="8">
        <v>29310</v>
      </c>
      <c r="CM14" s="8">
        <v>12527</v>
      </c>
      <c r="CN14" s="326">
        <f t="shared" si="29"/>
        <v>0.4273967929034459</v>
      </c>
      <c r="CO14" s="8">
        <v>8550</v>
      </c>
      <c r="CP14" s="8">
        <v>3799</v>
      </c>
      <c r="CQ14" s="326">
        <f t="shared" si="30"/>
        <v>0.44432748538011696</v>
      </c>
      <c r="CR14" s="8">
        <v>478180</v>
      </c>
      <c r="CS14" s="8">
        <v>164840</v>
      </c>
      <c r="CT14" s="326">
        <f t="shared" si="31"/>
        <v>0.34472374419674601</v>
      </c>
      <c r="CU14" s="8">
        <v>531298</v>
      </c>
      <c r="CV14" s="8">
        <v>210161</v>
      </c>
      <c r="CW14" s="326">
        <f t="shared" si="32"/>
        <v>0.39556143633139973</v>
      </c>
      <c r="CX14" s="8">
        <v>30604</v>
      </c>
      <c r="CY14" s="8">
        <v>13401</v>
      </c>
      <c r="CZ14" s="188">
        <f t="shared" si="33"/>
        <v>0.43788393674029541</v>
      </c>
      <c r="DA14" s="8">
        <v>8766</v>
      </c>
      <c r="DB14" s="8">
        <v>3909</v>
      </c>
      <c r="DC14" s="188">
        <f t="shared" si="34"/>
        <v>0.44592744695414099</v>
      </c>
      <c r="DD14" s="8">
        <v>170713</v>
      </c>
      <c r="DE14" s="8">
        <v>65589</v>
      </c>
      <c r="DF14" s="326">
        <f t="shared" si="35"/>
        <v>0.38420624088382255</v>
      </c>
      <c r="DG14" s="54">
        <v>0.9</v>
      </c>
      <c r="DH14" s="54">
        <v>0.98041939965750102</v>
      </c>
      <c r="DI14" s="54">
        <f t="shared" si="36"/>
        <v>1.0893548885083344</v>
      </c>
      <c r="DJ14" s="54">
        <v>0.79</v>
      </c>
      <c r="DK14" s="54">
        <v>0.91254752851710996</v>
      </c>
      <c r="DL14" s="54">
        <f t="shared" si="37"/>
        <v>1.1551234538191264</v>
      </c>
      <c r="DM14" s="54">
        <v>0.84499999999999997</v>
      </c>
      <c r="DN14" s="54">
        <v>0.97873211922616399</v>
      </c>
      <c r="DO14" s="54">
        <f t="shared" si="38"/>
        <v>1.1582628629895433</v>
      </c>
      <c r="DP14" s="54">
        <v>0.88</v>
      </c>
      <c r="DQ14" s="54">
        <v>0.95179962113239303</v>
      </c>
      <c r="DR14" s="54">
        <f t="shared" si="39"/>
        <v>1.0815904785595376</v>
      </c>
      <c r="DS14" s="54">
        <v>0.89</v>
      </c>
      <c r="DT14" s="54">
        <v>0.93506493506493504</v>
      </c>
      <c r="DU14" s="54">
        <f t="shared" si="40"/>
        <v>1.0506347584999269</v>
      </c>
      <c r="DV14" s="54">
        <v>0.88500000000000001</v>
      </c>
      <c r="DW14" s="54">
        <v>0.946771699919016</v>
      </c>
      <c r="DX14" s="54">
        <f t="shared" si="41"/>
        <v>1.0697985309819389</v>
      </c>
      <c r="DY14" s="54">
        <v>0.89</v>
      </c>
      <c r="DZ14" s="54">
        <v>0.97369657116016906</v>
      </c>
      <c r="EA14" s="54">
        <f t="shared" si="42"/>
        <v>1.0940410911912011</v>
      </c>
      <c r="EB14" s="54">
        <v>0.84000000000000008</v>
      </c>
      <c r="EC14" s="54">
        <v>0.93141683778234097</v>
      </c>
      <c r="ED14" s="54">
        <f t="shared" si="43"/>
        <v>1.108829568788501</v>
      </c>
      <c r="EE14" s="54">
        <v>0.86499999999999999</v>
      </c>
      <c r="EF14" s="54">
        <v>0.96915337260872403</v>
      </c>
      <c r="EG14" s="54">
        <f t="shared" si="44"/>
        <v>1.1204085232470797</v>
      </c>
      <c r="EH14" s="54">
        <v>0.88</v>
      </c>
      <c r="EI14" s="54">
        <v>0.90801087196626995</v>
      </c>
      <c r="EJ14" s="54">
        <f t="shared" si="45"/>
        <v>1.0318305363253069</v>
      </c>
      <c r="EK14" s="54">
        <v>0.26</v>
      </c>
      <c r="EL14" s="54">
        <v>0.39916665294224202</v>
      </c>
      <c r="EM14" s="54">
        <f t="shared" si="46"/>
        <v>1.5352563574701616</v>
      </c>
      <c r="EN14" s="54">
        <v>0.57000000000000006</v>
      </c>
      <c r="EO14" s="54">
        <v>0.72057752972579503</v>
      </c>
      <c r="EP14" s="54">
        <f t="shared" si="47"/>
        <v>1.2641711047820965</v>
      </c>
      <c r="EQ14" s="54">
        <v>0.88500000000000001</v>
      </c>
      <c r="ER14" s="54">
        <v>0.92638961901336303</v>
      </c>
      <c r="ES14" s="54">
        <f t="shared" si="48"/>
        <v>1.0467679310885458</v>
      </c>
      <c r="ET14" s="54">
        <v>0.55000000000000004</v>
      </c>
      <c r="EU14" s="54">
        <v>0.438686365091707</v>
      </c>
      <c r="EV14" s="54">
        <f t="shared" si="49"/>
        <v>0.79761157289401263</v>
      </c>
      <c r="EW14" s="54">
        <v>0.71750000000000003</v>
      </c>
      <c r="EX14" s="54">
        <v>0.774182650444183</v>
      </c>
      <c r="EY14" s="54">
        <f t="shared" si="50"/>
        <v>1.0790002096783038</v>
      </c>
      <c r="EZ14" s="54">
        <v>0.86</v>
      </c>
      <c r="FA14" s="54">
        <v>0.78291316526610599</v>
      </c>
      <c r="FB14" s="54">
        <f t="shared" si="51"/>
        <v>0.91036414565826285</v>
      </c>
      <c r="FC14" s="54">
        <v>0.33</v>
      </c>
      <c r="FD14" s="54">
        <v>0.52347644914056102</v>
      </c>
      <c r="FE14" s="54">
        <f t="shared" si="52"/>
        <v>1.5862922701229121</v>
      </c>
      <c r="FF14" s="54">
        <v>0.59499999999999997</v>
      </c>
      <c r="FG14" s="54">
        <v>0.53656468593231099</v>
      </c>
      <c r="FH14" s="54">
        <f t="shared" si="53"/>
        <v>0.90178938812153109</v>
      </c>
      <c r="FI14" s="54">
        <v>0.91</v>
      </c>
      <c r="FJ14" s="54">
        <v>0.95358555331691697</v>
      </c>
      <c r="FK14" s="54">
        <f t="shared" si="54"/>
        <v>1.0478962124361724</v>
      </c>
      <c r="FL14" s="54">
        <v>0.61009999999999998</v>
      </c>
      <c r="FM14" s="54">
        <v>0.83320542338193904</v>
      </c>
      <c r="FN14" s="54">
        <f t="shared" si="55"/>
        <v>1.3656866470774285</v>
      </c>
      <c r="FO14" s="61">
        <v>15437</v>
      </c>
      <c r="FP14" s="61">
        <v>960</v>
      </c>
      <c r="FQ14" s="92">
        <f t="shared" si="56"/>
        <v>6.2188249012113755E-2</v>
      </c>
      <c r="FR14" s="61">
        <v>5459</v>
      </c>
      <c r="FS14" s="61">
        <v>746</v>
      </c>
      <c r="FT14" s="92">
        <f t="shared" si="57"/>
        <v>0.13665506503022531</v>
      </c>
      <c r="FU14" s="61">
        <v>20896</v>
      </c>
      <c r="FV14" s="61">
        <v>1706</v>
      </c>
      <c r="FW14" s="92">
        <f t="shared" si="58"/>
        <v>8.1642419601837671E-2</v>
      </c>
      <c r="FX14" s="61">
        <v>289635</v>
      </c>
      <c r="FY14" s="61">
        <v>75060</v>
      </c>
      <c r="FZ14" s="92">
        <f t="shared" si="59"/>
        <v>0.25915376249417371</v>
      </c>
      <c r="GA14" s="61">
        <v>310531</v>
      </c>
      <c r="GB14" s="61">
        <v>76766</v>
      </c>
      <c r="GC14" s="92">
        <f t="shared" si="60"/>
        <v>0.24720881329078256</v>
      </c>
      <c r="GD14" s="61">
        <v>9781</v>
      </c>
      <c r="GE14" s="61">
        <v>12</v>
      </c>
      <c r="GF14" s="54">
        <f t="shared" si="61"/>
        <v>1.2268684183621306E-3</v>
      </c>
      <c r="GG14" s="61">
        <v>24236</v>
      </c>
      <c r="GH14" s="61">
        <v>5959</v>
      </c>
      <c r="GI14" s="54">
        <f t="shared" si="62"/>
        <v>0.24587390658524508</v>
      </c>
      <c r="GJ14" s="61">
        <v>5216</v>
      </c>
      <c r="GK14" s="61">
        <v>2270</v>
      </c>
      <c r="GL14" s="54">
        <f t="shared" si="63"/>
        <v>0.4351993865030675</v>
      </c>
    </row>
    <row r="15" spans="1:194" s="44" customFormat="1" ht="15" customHeight="1" x14ac:dyDescent="0.55000000000000004">
      <c r="A15" s="8">
        <v>15</v>
      </c>
      <c r="B15" s="9" t="s">
        <v>63</v>
      </c>
      <c r="C15" s="8">
        <v>8835</v>
      </c>
      <c r="D15" s="8">
        <v>6396</v>
      </c>
      <c r="E15" s="193">
        <f t="shared" si="0"/>
        <v>0.72393887945670632</v>
      </c>
      <c r="F15" s="8">
        <v>3192</v>
      </c>
      <c r="G15" s="8">
        <v>2345</v>
      </c>
      <c r="H15" s="193">
        <f t="shared" si="1"/>
        <v>0.73464912280701755</v>
      </c>
      <c r="I15" s="8">
        <v>710</v>
      </c>
      <c r="J15" s="8">
        <v>215</v>
      </c>
      <c r="K15" s="193">
        <f t="shared" si="2"/>
        <v>0.30281690140845069</v>
      </c>
      <c r="L15" s="8">
        <v>154</v>
      </c>
      <c r="M15" s="8">
        <v>168</v>
      </c>
      <c r="N15" s="188">
        <f t="shared" si="3"/>
        <v>1.0909090909090908</v>
      </c>
      <c r="O15" s="8">
        <v>0</v>
      </c>
      <c r="P15" s="8">
        <v>0</v>
      </c>
      <c r="Q15" s="188" t="str">
        <f t="shared" si="4"/>
        <v>N/A</v>
      </c>
      <c r="R15" s="8">
        <v>12891</v>
      </c>
      <c r="S15" s="8">
        <v>9124</v>
      </c>
      <c r="T15" s="342">
        <f t="shared" si="5"/>
        <v>0.70778062213947712</v>
      </c>
      <c r="U15" s="8">
        <v>12891</v>
      </c>
      <c r="V15" s="8">
        <v>9124</v>
      </c>
      <c r="W15" s="342">
        <f t="shared" si="6"/>
        <v>0.70778062213947712</v>
      </c>
      <c r="X15" s="8">
        <v>879</v>
      </c>
      <c r="Y15" s="8">
        <v>402</v>
      </c>
      <c r="Z15" s="193">
        <f t="shared" si="7"/>
        <v>0.45733788395904434</v>
      </c>
      <c r="AA15" s="8">
        <v>187</v>
      </c>
      <c r="AB15" s="8">
        <v>144</v>
      </c>
      <c r="AC15" s="188">
        <f t="shared" si="8"/>
        <v>0.77005347593582885</v>
      </c>
      <c r="AD15" s="8">
        <v>0</v>
      </c>
      <c r="AE15" s="8">
        <v>0</v>
      </c>
      <c r="AF15" s="188" t="str">
        <f t="shared" si="9"/>
        <v>N/A</v>
      </c>
      <c r="AG15" s="8">
        <v>1066</v>
      </c>
      <c r="AH15" s="8">
        <v>546</v>
      </c>
      <c r="AI15" s="188">
        <f t="shared" si="10"/>
        <v>0.51219512195121952</v>
      </c>
      <c r="AJ15" s="8">
        <v>226</v>
      </c>
      <c r="AK15" s="8">
        <v>149</v>
      </c>
      <c r="AL15" s="193">
        <f t="shared" si="11"/>
        <v>0.65929203539823011</v>
      </c>
      <c r="AM15" s="8">
        <v>15</v>
      </c>
      <c r="AN15" s="8">
        <v>27</v>
      </c>
      <c r="AO15" s="188">
        <f t="shared" si="12"/>
        <v>1.8</v>
      </c>
      <c r="AP15" s="8">
        <v>0</v>
      </c>
      <c r="AQ15" s="8">
        <v>0</v>
      </c>
      <c r="AR15" s="188" t="str">
        <f t="shared" si="13"/>
        <v>N/A</v>
      </c>
      <c r="AS15" s="8">
        <v>241</v>
      </c>
      <c r="AT15" s="8">
        <v>176</v>
      </c>
      <c r="AU15" s="342">
        <f t="shared" si="14"/>
        <v>0.73029045643153523</v>
      </c>
      <c r="AV15" s="8">
        <v>5571</v>
      </c>
      <c r="AW15" s="8">
        <v>3611</v>
      </c>
      <c r="AX15" s="193">
        <f t="shared" si="15"/>
        <v>0.64817806497935737</v>
      </c>
      <c r="AY15" s="8">
        <v>1543</v>
      </c>
      <c r="AZ15" s="8">
        <v>861</v>
      </c>
      <c r="BA15" s="193">
        <f t="shared" si="16"/>
        <v>0.55800388852883998</v>
      </c>
      <c r="BB15" s="8">
        <v>1086</v>
      </c>
      <c r="BC15" s="8">
        <v>811</v>
      </c>
      <c r="BD15" s="188">
        <f t="shared" si="17"/>
        <v>0.74677716390423576</v>
      </c>
      <c r="BE15" s="8">
        <v>0</v>
      </c>
      <c r="BF15" s="8">
        <v>0</v>
      </c>
      <c r="BG15" s="188" t="str">
        <f t="shared" si="18"/>
        <v>N/A</v>
      </c>
      <c r="BH15" s="8">
        <v>18832</v>
      </c>
      <c r="BI15" s="8">
        <v>17496</v>
      </c>
      <c r="BJ15" s="193">
        <f t="shared" si="19"/>
        <v>0.92905692438402721</v>
      </c>
      <c r="BK15" s="8">
        <v>27032</v>
      </c>
      <c r="BL15" s="8">
        <v>22779</v>
      </c>
      <c r="BM15" s="193">
        <f t="shared" si="20"/>
        <v>0.84266794909736609</v>
      </c>
      <c r="BN15" s="8">
        <v>0</v>
      </c>
      <c r="BO15" s="8">
        <v>0</v>
      </c>
      <c r="BP15" s="193" t="str">
        <f t="shared" si="21"/>
        <v>N/A</v>
      </c>
      <c r="BQ15" s="8">
        <v>28339</v>
      </c>
      <c r="BR15" s="8">
        <v>23501</v>
      </c>
      <c r="BS15" s="193">
        <f t="shared" si="22"/>
        <v>0.82928120258301286</v>
      </c>
      <c r="BT15" s="8">
        <v>41230</v>
      </c>
      <c r="BU15" s="8">
        <v>32625</v>
      </c>
      <c r="BV15" s="193">
        <f t="shared" si="23"/>
        <v>0.79129274799902982</v>
      </c>
      <c r="BW15" s="8">
        <v>75200</v>
      </c>
      <c r="BX15" s="8">
        <v>26849</v>
      </c>
      <c r="BY15" s="326">
        <f t="shared" si="24"/>
        <v>0.35703457446808512</v>
      </c>
      <c r="BZ15" s="8">
        <v>63315</v>
      </c>
      <c r="CA15" s="8">
        <v>25031</v>
      </c>
      <c r="CB15" s="326">
        <f t="shared" si="25"/>
        <v>0.3953407565347864</v>
      </c>
      <c r="CC15" s="8">
        <v>21760</v>
      </c>
      <c r="CD15" s="8">
        <v>8960</v>
      </c>
      <c r="CE15" s="326">
        <f t="shared" si="26"/>
        <v>0.41176470588235292</v>
      </c>
      <c r="CF15" s="8">
        <v>3420</v>
      </c>
      <c r="CG15" s="8">
        <v>984</v>
      </c>
      <c r="CH15" s="193">
        <f t="shared" si="27"/>
        <v>0.28771929824561404</v>
      </c>
      <c r="CI15" s="8">
        <v>25180</v>
      </c>
      <c r="CJ15" s="8">
        <v>9944</v>
      </c>
      <c r="CK15" s="193">
        <f t="shared" si="28"/>
        <v>0.39491660047656868</v>
      </c>
      <c r="CL15" s="8">
        <v>29970</v>
      </c>
      <c r="CM15" s="8">
        <v>13792</v>
      </c>
      <c r="CN15" s="326">
        <f t="shared" si="29"/>
        <v>0.46019352686019355</v>
      </c>
      <c r="CO15" s="8">
        <v>1760</v>
      </c>
      <c r="CP15" s="8">
        <v>566</v>
      </c>
      <c r="CQ15" s="326">
        <f t="shared" si="30"/>
        <v>0.32159090909090909</v>
      </c>
      <c r="CR15" s="8">
        <v>195425</v>
      </c>
      <c r="CS15" s="8">
        <v>76182</v>
      </c>
      <c r="CT15" s="326">
        <f t="shared" si="31"/>
        <v>0.3898272994755021</v>
      </c>
      <c r="CU15" s="8">
        <v>236655</v>
      </c>
      <c r="CV15" s="8">
        <v>108807</v>
      </c>
      <c r="CW15" s="326">
        <f t="shared" si="32"/>
        <v>0.45977055206946821</v>
      </c>
      <c r="CX15" s="8">
        <v>31412</v>
      </c>
      <c r="CY15" s="8">
        <v>14942</v>
      </c>
      <c r="CZ15" s="188">
        <f t="shared" si="33"/>
        <v>0.4756780848083535</v>
      </c>
      <c r="DA15" s="8">
        <v>1760</v>
      </c>
      <c r="DB15" s="8">
        <v>566</v>
      </c>
      <c r="DC15" s="188">
        <f t="shared" si="34"/>
        <v>0.32159090909090909</v>
      </c>
      <c r="DD15" s="8">
        <v>101695</v>
      </c>
      <c r="DE15" s="8">
        <v>39015</v>
      </c>
      <c r="DF15" s="326">
        <f t="shared" si="35"/>
        <v>0.3836471802940164</v>
      </c>
      <c r="DG15" s="54">
        <v>0.94</v>
      </c>
      <c r="DH15" s="54">
        <v>0.97402826855123703</v>
      </c>
      <c r="DI15" s="54">
        <f t="shared" si="36"/>
        <v>1.0362002856928054</v>
      </c>
      <c r="DJ15" s="54">
        <v>0.83</v>
      </c>
      <c r="DK15" s="54">
        <v>0.96747967479674801</v>
      </c>
      <c r="DL15" s="54">
        <f t="shared" si="37"/>
        <v>1.1656381624057206</v>
      </c>
      <c r="DM15" s="54">
        <v>0.88500000000000001</v>
      </c>
      <c r="DN15" s="54">
        <v>0.97378834943193904</v>
      </c>
      <c r="DO15" s="54">
        <f t="shared" si="38"/>
        <v>1.1003258185671627</v>
      </c>
      <c r="DP15" s="54">
        <v>0.88</v>
      </c>
      <c r="DQ15" s="54">
        <v>0.97403746865319396</v>
      </c>
      <c r="DR15" s="54">
        <f t="shared" si="39"/>
        <v>1.106860759833175</v>
      </c>
      <c r="DS15" s="54">
        <v>0.86</v>
      </c>
      <c r="DT15" s="54">
        <v>0.90021321961620504</v>
      </c>
      <c r="DU15" s="54">
        <f t="shared" si="40"/>
        <v>1.0467595576932618</v>
      </c>
      <c r="DV15" s="54">
        <v>0.87</v>
      </c>
      <c r="DW15" s="54">
        <v>0.95506356861025898</v>
      </c>
      <c r="DX15" s="54">
        <f t="shared" si="41"/>
        <v>1.097774216793401</v>
      </c>
      <c r="DY15" s="54">
        <v>0.90999999999999992</v>
      </c>
      <c r="DZ15" s="54">
        <v>0.97403038852442303</v>
      </c>
      <c r="EA15" s="54">
        <f t="shared" si="42"/>
        <v>1.0703630643125528</v>
      </c>
      <c r="EB15" s="54">
        <v>0.84499999999999997</v>
      </c>
      <c r="EC15" s="54">
        <v>0.91827822832189598</v>
      </c>
      <c r="ED15" s="54">
        <f t="shared" si="43"/>
        <v>1.0867197968306461</v>
      </c>
      <c r="EE15" s="54">
        <v>0.87749999999999995</v>
      </c>
      <c r="EF15" s="54">
        <v>0.968551724137931</v>
      </c>
      <c r="EG15" s="54">
        <f t="shared" si="44"/>
        <v>1.1037626485902348</v>
      </c>
      <c r="EH15" s="54">
        <v>0.82</v>
      </c>
      <c r="EI15" s="54">
        <v>0.89693607113665097</v>
      </c>
      <c r="EJ15" s="54">
        <f t="shared" si="45"/>
        <v>1.0938244769959158</v>
      </c>
      <c r="EK15" s="54">
        <v>0.25</v>
      </c>
      <c r="EL15" s="54">
        <v>0.36359574408668199</v>
      </c>
      <c r="EM15" s="54">
        <f t="shared" si="46"/>
        <v>1.454382976346728</v>
      </c>
      <c r="EN15" s="54">
        <v>0.53499999999999992</v>
      </c>
      <c r="EO15" s="54">
        <v>0.64624189441075297</v>
      </c>
      <c r="EP15" s="54">
        <f t="shared" si="47"/>
        <v>1.2079287745995384</v>
      </c>
      <c r="EQ15" s="54">
        <v>0.86499999999999999</v>
      </c>
      <c r="ER15" s="54">
        <v>0.92943317285648797</v>
      </c>
      <c r="ES15" s="54">
        <f t="shared" si="48"/>
        <v>1.0744892171751306</v>
      </c>
      <c r="ET15" s="54">
        <v>0.54749999999999999</v>
      </c>
      <c r="EU15" s="54">
        <v>0.40917595796488498</v>
      </c>
      <c r="EV15" s="54">
        <f t="shared" si="49"/>
        <v>0.74735334788106844</v>
      </c>
      <c r="EW15" s="54">
        <v>0.70625000000000004</v>
      </c>
      <c r="EX15" s="54">
        <v>0.74288418943634105</v>
      </c>
      <c r="EY15" s="54">
        <f t="shared" si="50"/>
        <v>1.0518714186709253</v>
      </c>
      <c r="EZ15" s="54">
        <v>0.77</v>
      </c>
      <c r="FA15" s="54">
        <v>0.98780487804878003</v>
      </c>
      <c r="FB15" s="54">
        <f t="shared" si="51"/>
        <v>1.2828634779854287</v>
      </c>
      <c r="FC15" s="54">
        <v>0.32</v>
      </c>
      <c r="FD15" s="54">
        <v>0.52935267857142798</v>
      </c>
      <c r="FE15" s="54">
        <f t="shared" si="52"/>
        <v>1.6542271205357124</v>
      </c>
      <c r="FF15" s="54">
        <v>0.54500000000000004</v>
      </c>
      <c r="FG15" s="54">
        <v>0.57471842316975097</v>
      </c>
      <c r="FH15" s="54">
        <f t="shared" si="53"/>
        <v>1.0545292168252312</v>
      </c>
      <c r="FI15" s="54">
        <v>0.79</v>
      </c>
      <c r="FJ15" s="54">
        <v>0.89258466068799303</v>
      </c>
      <c r="FK15" s="54">
        <f t="shared" si="54"/>
        <v>1.1298540008708773</v>
      </c>
      <c r="FL15" s="54">
        <v>0.61009999999999998</v>
      </c>
      <c r="FM15" s="54">
        <v>0.87279151943462896</v>
      </c>
      <c r="FN15" s="54">
        <f t="shared" si="55"/>
        <v>1.4305712496879675</v>
      </c>
      <c r="FO15" s="61">
        <v>12414</v>
      </c>
      <c r="FP15" s="61">
        <v>630</v>
      </c>
      <c r="FQ15" s="92">
        <f t="shared" si="56"/>
        <v>5.0749154180763652E-2</v>
      </c>
      <c r="FR15" s="61">
        <v>2429</v>
      </c>
      <c r="FS15" s="61">
        <v>568</v>
      </c>
      <c r="FT15" s="92">
        <f t="shared" si="57"/>
        <v>0.23384108686702346</v>
      </c>
      <c r="FU15" s="61">
        <v>14843</v>
      </c>
      <c r="FV15" s="61">
        <v>1198</v>
      </c>
      <c r="FW15" s="92">
        <f t="shared" si="58"/>
        <v>8.0711446473084952E-2</v>
      </c>
      <c r="FX15" s="61">
        <v>80295</v>
      </c>
      <c r="FY15" s="61">
        <v>27809</v>
      </c>
      <c r="FZ15" s="92">
        <f t="shared" si="59"/>
        <v>0.34633538825580673</v>
      </c>
      <c r="GA15" s="61">
        <v>95138</v>
      </c>
      <c r="GB15" s="61">
        <v>29007</v>
      </c>
      <c r="GC15" s="92">
        <f t="shared" si="60"/>
        <v>0.30489394353465493</v>
      </c>
      <c r="GD15" s="61">
        <v>7646</v>
      </c>
      <c r="GE15" s="61">
        <v>1</v>
      </c>
      <c r="GF15" s="54">
        <f t="shared" si="61"/>
        <v>1.3078733978550875E-4</v>
      </c>
      <c r="GG15" s="61">
        <v>21840</v>
      </c>
      <c r="GH15" s="61">
        <v>6047</v>
      </c>
      <c r="GI15" s="54">
        <f t="shared" si="62"/>
        <v>0.27687728937728939</v>
      </c>
      <c r="GJ15" s="61">
        <v>1075</v>
      </c>
      <c r="GK15" s="61">
        <v>267</v>
      </c>
      <c r="GL15" s="54">
        <f t="shared" si="63"/>
        <v>0.2483720930232558</v>
      </c>
    </row>
    <row r="16" spans="1:194" s="44" customFormat="1" ht="15" customHeight="1" x14ac:dyDescent="0.55000000000000004">
      <c r="A16" s="8">
        <v>17</v>
      </c>
      <c r="B16" s="9" t="s">
        <v>69</v>
      </c>
      <c r="C16" s="8">
        <v>4375</v>
      </c>
      <c r="D16" s="8">
        <v>2746</v>
      </c>
      <c r="E16" s="193">
        <f t="shared" si="0"/>
        <v>0.6276571428571428</v>
      </c>
      <c r="F16" s="8">
        <v>3318</v>
      </c>
      <c r="G16" s="8">
        <v>2226</v>
      </c>
      <c r="H16" s="193">
        <f t="shared" si="1"/>
        <v>0.67088607594936711</v>
      </c>
      <c r="I16" s="8">
        <v>510</v>
      </c>
      <c r="J16" s="8">
        <v>164</v>
      </c>
      <c r="K16" s="193">
        <f t="shared" si="2"/>
        <v>0.32156862745098042</v>
      </c>
      <c r="L16" s="8">
        <v>45</v>
      </c>
      <c r="M16" s="8">
        <v>45</v>
      </c>
      <c r="N16" s="188">
        <f t="shared" si="3"/>
        <v>1</v>
      </c>
      <c r="O16" s="8">
        <v>0</v>
      </c>
      <c r="P16" s="8">
        <v>0</v>
      </c>
      <c r="Q16" s="188" t="str">
        <f t="shared" si="4"/>
        <v>N/A</v>
      </c>
      <c r="R16" s="8">
        <v>8248</v>
      </c>
      <c r="S16" s="8">
        <v>5181</v>
      </c>
      <c r="T16" s="342">
        <f t="shared" si="5"/>
        <v>0.62815227934044615</v>
      </c>
      <c r="U16" s="8">
        <v>8248</v>
      </c>
      <c r="V16" s="8">
        <v>5181</v>
      </c>
      <c r="W16" s="342">
        <f t="shared" si="6"/>
        <v>0.62815227934044615</v>
      </c>
      <c r="X16" s="8">
        <v>358</v>
      </c>
      <c r="Y16" s="8">
        <v>169</v>
      </c>
      <c r="Z16" s="193">
        <f t="shared" si="7"/>
        <v>0.47206703910614523</v>
      </c>
      <c r="AA16" s="8">
        <v>17</v>
      </c>
      <c r="AB16" s="8">
        <v>0</v>
      </c>
      <c r="AC16" s="188">
        <f t="shared" si="8"/>
        <v>0</v>
      </c>
      <c r="AD16" s="8">
        <v>110</v>
      </c>
      <c r="AE16" s="8">
        <v>30</v>
      </c>
      <c r="AF16" s="188">
        <f t="shared" si="9"/>
        <v>0.27272727272727271</v>
      </c>
      <c r="AG16" s="8">
        <v>485</v>
      </c>
      <c r="AH16" s="8">
        <v>199</v>
      </c>
      <c r="AI16" s="188">
        <f t="shared" si="10"/>
        <v>0.41030927835051545</v>
      </c>
      <c r="AJ16" s="8">
        <v>202</v>
      </c>
      <c r="AK16" s="8">
        <v>37</v>
      </c>
      <c r="AL16" s="193">
        <f t="shared" si="11"/>
        <v>0.18316831683168316</v>
      </c>
      <c r="AM16" s="8">
        <v>26</v>
      </c>
      <c r="AN16" s="8">
        <v>26</v>
      </c>
      <c r="AO16" s="188">
        <f t="shared" si="12"/>
        <v>1</v>
      </c>
      <c r="AP16" s="8">
        <v>45</v>
      </c>
      <c r="AQ16" s="8">
        <v>15</v>
      </c>
      <c r="AR16" s="188">
        <f t="shared" si="13"/>
        <v>0.33333333333333331</v>
      </c>
      <c r="AS16" s="8">
        <v>273</v>
      </c>
      <c r="AT16" s="8">
        <v>78</v>
      </c>
      <c r="AU16" s="342">
        <f t="shared" si="14"/>
        <v>0.2857142857142857</v>
      </c>
      <c r="AV16" s="8">
        <v>3257</v>
      </c>
      <c r="AW16" s="8">
        <v>2160</v>
      </c>
      <c r="AX16" s="193">
        <f t="shared" si="15"/>
        <v>0.66318698188517045</v>
      </c>
      <c r="AY16" s="8">
        <v>1300</v>
      </c>
      <c r="AZ16" s="8">
        <v>898</v>
      </c>
      <c r="BA16" s="193">
        <f t="shared" si="16"/>
        <v>0.6907692307692308</v>
      </c>
      <c r="BB16" s="8">
        <v>399</v>
      </c>
      <c r="BC16" s="8">
        <v>495</v>
      </c>
      <c r="BD16" s="188">
        <f t="shared" si="17"/>
        <v>1.2406015037593985</v>
      </c>
      <c r="BE16" s="8">
        <v>0</v>
      </c>
      <c r="BF16" s="8">
        <v>0</v>
      </c>
      <c r="BG16" s="188" t="str">
        <f t="shared" si="18"/>
        <v>N/A</v>
      </c>
      <c r="BH16" s="8">
        <v>8348</v>
      </c>
      <c r="BI16" s="8">
        <v>7395</v>
      </c>
      <c r="BJ16" s="193">
        <f t="shared" si="19"/>
        <v>0.8858409199808337</v>
      </c>
      <c r="BK16" s="8">
        <v>13304</v>
      </c>
      <c r="BL16" s="8">
        <v>10948</v>
      </c>
      <c r="BM16" s="193">
        <f t="shared" si="20"/>
        <v>0.82291040288634998</v>
      </c>
      <c r="BN16" s="8">
        <v>0</v>
      </c>
      <c r="BO16" s="8">
        <v>0</v>
      </c>
      <c r="BP16" s="193" t="str">
        <f t="shared" si="21"/>
        <v>N/A</v>
      </c>
      <c r="BQ16" s="8">
        <v>14062</v>
      </c>
      <c r="BR16" s="8">
        <v>11225</v>
      </c>
      <c r="BS16" s="193">
        <f t="shared" si="22"/>
        <v>0.79825060446593654</v>
      </c>
      <c r="BT16" s="8">
        <v>22310</v>
      </c>
      <c r="BU16" s="8">
        <v>16406</v>
      </c>
      <c r="BV16" s="193">
        <f t="shared" si="23"/>
        <v>0.73536530703720304</v>
      </c>
      <c r="BW16" s="8">
        <v>57120</v>
      </c>
      <c r="BX16" s="8">
        <v>17143</v>
      </c>
      <c r="BY16" s="326">
        <f t="shared" si="24"/>
        <v>0.30012254901960783</v>
      </c>
      <c r="BZ16" s="8">
        <v>46995</v>
      </c>
      <c r="CA16" s="8">
        <v>15093</v>
      </c>
      <c r="CB16" s="326">
        <f t="shared" si="25"/>
        <v>0.3211618257261411</v>
      </c>
      <c r="CC16" s="8">
        <v>19680</v>
      </c>
      <c r="CD16" s="8">
        <v>5920</v>
      </c>
      <c r="CE16" s="326">
        <f t="shared" si="26"/>
        <v>0.30081300813008133</v>
      </c>
      <c r="CF16" s="8">
        <v>0</v>
      </c>
      <c r="CG16" s="8">
        <v>0</v>
      </c>
      <c r="CH16" s="193" t="str">
        <f t="shared" si="27"/>
        <v>N/A</v>
      </c>
      <c r="CI16" s="8">
        <v>19680</v>
      </c>
      <c r="CJ16" s="8">
        <v>5920</v>
      </c>
      <c r="CK16" s="193">
        <f t="shared" si="28"/>
        <v>0.30081300813008133</v>
      </c>
      <c r="CL16" s="8">
        <v>16995</v>
      </c>
      <c r="CM16" s="8">
        <v>6845</v>
      </c>
      <c r="CN16" s="326">
        <f t="shared" si="29"/>
        <v>0.40276551927037363</v>
      </c>
      <c r="CO16" s="8">
        <v>2350</v>
      </c>
      <c r="CP16" s="8">
        <v>1807</v>
      </c>
      <c r="CQ16" s="326">
        <f t="shared" si="30"/>
        <v>0.76893617021276595</v>
      </c>
      <c r="CR16" s="8">
        <v>143140</v>
      </c>
      <c r="CS16" s="8">
        <v>46808</v>
      </c>
      <c r="CT16" s="326">
        <f t="shared" si="31"/>
        <v>0.32700852312421408</v>
      </c>
      <c r="CU16" s="8">
        <v>165450</v>
      </c>
      <c r="CV16" s="8">
        <v>63214</v>
      </c>
      <c r="CW16" s="326">
        <f t="shared" si="32"/>
        <v>0.38207313387730429</v>
      </c>
      <c r="CX16" s="8">
        <v>17482</v>
      </c>
      <c r="CY16" s="8">
        <v>7411</v>
      </c>
      <c r="CZ16" s="188">
        <f t="shared" si="33"/>
        <v>0.42392174808374328</v>
      </c>
      <c r="DA16" s="8">
        <v>2505</v>
      </c>
      <c r="DB16" s="8">
        <v>1852</v>
      </c>
      <c r="DC16" s="188">
        <f t="shared" si="34"/>
        <v>0.73932135728542914</v>
      </c>
      <c r="DD16" s="8">
        <v>81418</v>
      </c>
      <c r="DE16" s="8">
        <v>26187</v>
      </c>
      <c r="DF16" s="326">
        <f t="shared" si="35"/>
        <v>0.32163649315876097</v>
      </c>
      <c r="DG16" s="54">
        <v>0.88</v>
      </c>
      <c r="DH16" s="54">
        <v>0.96320325360704895</v>
      </c>
      <c r="DI16" s="54">
        <f t="shared" si="36"/>
        <v>1.0945491518261921</v>
      </c>
      <c r="DJ16" s="54">
        <v>0.64</v>
      </c>
      <c r="DK16" s="54">
        <v>0.80623608017817405</v>
      </c>
      <c r="DL16" s="54">
        <f t="shared" si="37"/>
        <v>1.2597438752783969</v>
      </c>
      <c r="DM16" s="54">
        <v>0.76</v>
      </c>
      <c r="DN16" s="54">
        <v>0.95064587973273895</v>
      </c>
      <c r="DO16" s="54">
        <f t="shared" si="38"/>
        <v>1.2508498417536038</v>
      </c>
      <c r="DP16" s="54">
        <v>0.81</v>
      </c>
      <c r="DQ16" s="54">
        <v>0.94043993231810497</v>
      </c>
      <c r="DR16" s="54">
        <f t="shared" si="39"/>
        <v>1.1610369534791418</v>
      </c>
      <c r="DS16" s="54">
        <v>0.71</v>
      </c>
      <c r="DT16" s="54">
        <v>0.81626235399820302</v>
      </c>
      <c r="DU16" s="54">
        <f t="shared" si="40"/>
        <v>1.1496652873214128</v>
      </c>
      <c r="DV16" s="54">
        <v>0.76</v>
      </c>
      <c r="DW16" s="54">
        <v>0.88708743485813502</v>
      </c>
      <c r="DX16" s="54">
        <f t="shared" si="41"/>
        <v>1.1672203090238618</v>
      </c>
      <c r="DY16" s="54">
        <v>0.84499999999999997</v>
      </c>
      <c r="DZ16" s="54">
        <v>0.95813883451287396</v>
      </c>
      <c r="EA16" s="54">
        <f t="shared" si="42"/>
        <v>1.1338921118495551</v>
      </c>
      <c r="EB16" s="54">
        <v>0.67500000000000004</v>
      </c>
      <c r="EC16" s="54">
        <v>0.81338028169014098</v>
      </c>
      <c r="ED16" s="54">
        <f t="shared" si="43"/>
        <v>1.2050078247261347</v>
      </c>
      <c r="EE16" s="54">
        <v>0.76</v>
      </c>
      <c r="EF16" s="54">
        <v>0.93057418017798399</v>
      </c>
      <c r="EG16" s="54">
        <f t="shared" si="44"/>
        <v>1.2244397107605052</v>
      </c>
      <c r="EH16" s="54">
        <v>0.8</v>
      </c>
      <c r="EI16" s="54">
        <v>0.88553379658875597</v>
      </c>
      <c r="EJ16" s="54">
        <f t="shared" si="45"/>
        <v>1.1069172457359449</v>
      </c>
      <c r="EK16" s="54">
        <v>0.26</v>
      </c>
      <c r="EL16" s="54">
        <v>0.37848501929497502</v>
      </c>
      <c r="EM16" s="54">
        <f t="shared" si="46"/>
        <v>1.4557116126729808</v>
      </c>
      <c r="EN16" s="54">
        <v>0.53</v>
      </c>
      <c r="EO16" s="54">
        <v>0.63570329858143904</v>
      </c>
      <c r="EP16" s="54">
        <f t="shared" si="47"/>
        <v>1.1994401860027151</v>
      </c>
      <c r="EQ16" s="54">
        <v>0.82250000000000001</v>
      </c>
      <c r="ER16" s="54">
        <v>0.911578037648203</v>
      </c>
      <c r="ES16" s="54">
        <f t="shared" si="48"/>
        <v>1.1083015655297301</v>
      </c>
      <c r="ET16" s="54">
        <v>0.46750000000000003</v>
      </c>
      <c r="EU16" s="54">
        <v>0.43036621224271598</v>
      </c>
      <c r="EV16" s="54">
        <f t="shared" si="49"/>
        <v>0.92056943795233359</v>
      </c>
      <c r="EW16" s="54">
        <v>0.64500000000000002</v>
      </c>
      <c r="EX16" s="54">
        <v>0.71223146771284795</v>
      </c>
      <c r="EY16" s="54">
        <f t="shared" si="50"/>
        <v>1.1042348336633301</v>
      </c>
      <c r="EZ16" s="54" t="s">
        <v>341</v>
      </c>
      <c r="FA16" s="54">
        <v>0</v>
      </c>
      <c r="FB16" s="54" t="str">
        <f t="shared" si="51"/>
        <v>N/A</v>
      </c>
      <c r="FC16" s="54">
        <v>0.32</v>
      </c>
      <c r="FD16" s="54">
        <v>0.54679054054054099</v>
      </c>
      <c r="FE16" s="54">
        <f t="shared" si="52"/>
        <v>1.7087204391891906</v>
      </c>
      <c r="FF16" s="54">
        <v>0.32</v>
      </c>
      <c r="FG16" s="54">
        <v>0.54679054054054099</v>
      </c>
      <c r="FH16" s="54">
        <f t="shared" si="53"/>
        <v>1.7087204391891906</v>
      </c>
      <c r="FI16" s="54">
        <v>0.83</v>
      </c>
      <c r="FJ16" s="54">
        <v>0.94386722439616799</v>
      </c>
      <c r="FK16" s="54">
        <f t="shared" si="54"/>
        <v>1.1371894269833349</v>
      </c>
      <c r="FL16" s="54">
        <v>0.61009999999999998</v>
      </c>
      <c r="FM16" s="54">
        <v>0.94168466522678196</v>
      </c>
      <c r="FN16" s="54">
        <f t="shared" si="55"/>
        <v>1.5434923213027076</v>
      </c>
      <c r="FO16" s="61">
        <v>5315</v>
      </c>
      <c r="FP16" s="61">
        <v>377</v>
      </c>
      <c r="FQ16" s="92">
        <f t="shared" si="56"/>
        <v>7.0931326434618996E-2</v>
      </c>
      <c r="FR16" s="61">
        <v>1135</v>
      </c>
      <c r="FS16" s="61">
        <v>251</v>
      </c>
      <c r="FT16" s="92">
        <f t="shared" si="57"/>
        <v>0.22114537444933921</v>
      </c>
      <c r="FU16" s="61">
        <v>6450</v>
      </c>
      <c r="FV16" s="61">
        <v>628</v>
      </c>
      <c r="FW16" s="92">
        <f t="shared" si="58"/>
        <v>9.7364341085271311E-2</v>
      </c>
      <c r="FX16" s="61">
        <v>58454</v>
      </c>
      <c r="FY16" s="61">
        <v>11730</v>
      </c>
      <c r="FZ16" s="92">
        <f t="shared" si="59"/>
        <v>0.20067061278954393</v>
      </c>
      <c r="GA16" s="61">
        <v>64904</v>
      </c>
      <c r="GB16" s="61">
        <v>12358</v>
      </c>
      <c r="GC16" s="92">
        <f t="shared" si="60"/>
        <v>0.19040428941205473</v>
      </c>
      <c r="GD16" s="61">
        <v>2769</v>
      </c>
      <c r="GE16" s="61">
        <v>28</v>
      </c>
      <c r="GF16" s="54">
        <f t="shared" si="61"/>
        <v>1.0111953773925604E-2</v>
      </c>
      <c r="GG16" s="61">
        <v>13028</v>
      </c>
      <c r="GH16" s="61">
        <v>1722</v>
      </c>
      <c r="GI16" s="54">
        <f t="shared" si="62"/>
        <v>0.13217684986183603</v>
      </c>
      <c r="GJ16" s="61">
        <v>1434</v>
      </c>
      <c r="GK16" s="61">
        <v>1023</v>
      </c>
      <c r="GL16" s="54">
        <f t="shared" si="63"/>
        <v>0.71338912133891208</v>
      </c>
    </row>
    <row r="17" spans="1:194" s="44" customFormat="1" ht="15" customHeight="1" x14ac:dyDescent="0.55000000000000004">
      <c r="A17" s="8">
        <v>18</v>
      </c>
      <c r="B17" s="9" t="s">
        <v>74</v>
      </c>
      <c r="C17" s="8">
        <v>974</v>
      </c>
      <c r="D17" s="8">
        <v>628</v>
      </c>
      <c r="E17" s="193">
        <f t="shared" si="0"/>
        <v>0.64476386036960986</v>
      </c>
      <c r="F17" s="8">
        <v>0</v>
      </c>
      <c r="G17" s="8">
        <v>0</v>
      </c>
      <c r="H17" s="193" t="str">
        <f t="shared" si="1"/>
        <v>N/A</v>
      </c>
      <c r="I17" s="8">
        <v>0</v>
      </c>
      <c r="J17" s="8">
        <v>0</v>
      </c>
      <c r="K17" s="193" t="str">
        <f t="shared" si="2"/>
        <v>N/A</v>
      </c>
      <c r="L17" s="8">
        <v>0</v>
      </c>
      <c r="M17" s="8">
        <v>0</v>
      </c>
      <c r="N17" s="188" t="str">
        <f t="shared" si="3"/>
        <v>N/A</v>
      </c>
      <c r="O17" s="8">
        <v>0</v>
      </c>
      <c r="P17" s="8">
        <v>0</v>
      </c>
      <c r="Q17" s="188" t="str">
        <f t="shared" si="4"/>
        <v>N/A</v>
      </c>
      <c r="R17" s="8">
        <v>974</v>
      </c>
      <c r="S17" s="8">
        <v>628</v>
      </c>
      <c r="T17" s="342">
        <f t="shared" si="5"/>
        <v>0.64476386036960986</v>
      </c>
      <c r="U17" s="8">
        <v>974</v>
      </c>
      <c r="V17" s="8">
        <v>628</v>
      </c>
      <c r="W17" s="342">
        <f t="shared" si="6"/>
        <v>0.64476386036960986</v>
      </c>
      <c r="X17" s="8">
        <v>82</v>
      </c>
      <c r="Y17" s="8">
        <v>48</v>
      </c>
      <c r="Z17" s="193">
        <f t="shared" si="7"/>
        <v>0.58536585365853655</v>
      </c>
      <c r="AA17" s="8">
        <v>19</v>
      </c>
      <c r="AB17" s="8">
        <v>19</v>
      </c>
      <c r="AC17" s="188">
        <f t="shared" si="8"/>
        <v>1</v>
      </c>
      <c r="AD17" s="8">
        <v>0</v>
      </c>
      <c r="AE17" s="8">
        <v>0</v>
      </c>
      <c r="AF17" s="188" t="str">
        <f t="shared" si="9"/>
        <v>N/A</v>
      </c>
      <c r="AG17" s="8">
        <v>101</v>
      </c>
      <c r="AH17" s="8">
        <v>67</v>
      </c>
      <c r="AI17" s="188">
        <f t="shared" si="10"/>
        <v>0.6633663366336634</v>
      </c>
      <c r="AJ17" s="8">
        <v>25</v>
      </c>
      <c r="AK17" s="8">
        <v>0</v>
      </c>
      <c r="AL17" s="193">
        <f t="shared" si="11"/>
        <v>0</v>
      </c>
      <c r="AM17" s="8">
        <v>0</v>
      </c>
      <c r="AN17" s="8">
        <v>0</v>
      </c>
      <c r="AO17" s="188" t="str">
        <f t="shared" si="12"/>
        <v>N/A</v>
      </c>
      <c r="AP17" s="8">
        <v>0</v>
      </c>
      <c r="AQ17" s="8">
        <v>0</v>
      </c>
      <c r="AR17" s="188" t="str">
        <f t="shared" si="13"/>
        <v>N/A</v>
      </c>
      <c r="AS17" s="8">
        <v>25</v>
      </c>
      <c r="AT17" s="8">
        <v>0</v>
      </c>
      <c r="AU17" s="342">
        <f t="shared" si="14"/>
        <v>0</v>
      </c>
      <c r="AV17" s="8">
        <v>2382</v>
      </c>
      <c r="AW17" s="8">
        <v>1734</v>
      </c>
      <c r="AX17" s="193">
        <f t="shared" si="15"/>
        <v>0.72795969773299751</v>
      </c>
      <c r="AY17" s="8">
        <v>184</v>
      </c>
      <c r="AZ17" s="8">
        <v>134</v>
      </c>
      <c r="BA17" s="193">
        <f t="shared" si="16"/>
        <v>0.72826086956521741</v>
      </c>
      <c r="BB17" s="8">
        <v>171</v>
      </c>
      <c r="BC17" s="8">
        <v>167</v>
      </c>
      <c r="BD17" s="188">
        <f t="shared" si="17"/>
        <v>0.97660818713450293</v>
      </c>
      <c r="BE17" s="8">
        <v>0</v>
      </c>
      <c r="BF17" s="8">
        <v>0</v>
      </c>
      <c r="BG17" s="188" t="str">
        <f t="shared" si="18"/>
        <v>N/A</v>
      </c>
      <c r="BH17" s="8">
        <v>4943</v>
      </c>
      <c r="BI17" s="8">
        <v>4529</v>
      </c>
      <c r="BJ17" s="193">
        <f t="shared" si="19"/>
        <v>0.91624519522557146</v>
      </c>
      <c r="BK17" s="8">
        <v>7680</v>
      </c>
      <c r="BL17" s="8">
        <v>6564</v>
      </c>
      <c r="BM17" s="193">
        <f t="shared" si="20"/>
        <v>0.85468750000000004</v>
      </c>
      <c r="BN17" s="8">
        <v>0</v>
      </c>
      <c r="BO17" s="8">
        <v>0</v>
      </c>
      <c r="BP17" s="193" t="str">
        <f t="shared" si="21"/>
        <v>N/A</v>
      </c>
      <c r="BQ17" s="8">
        <v>7806</v>
      </c>
      <c r="BR17" s="8">
        <v>6631</v>
      </c>
      <c r="BS17" s="193">
        <f t="shared" si="22"/>
        <v>0.84947476300281832</v>
      </c>
      <c r="BT17" s="8">
        <v>8780</v>
      </c>
      <c r="BU17" s="8">
        <v>7259</v>
      </c>
      <c r="BV17" s="193">
        <f t="shared" si="23"/>
        <v>0.82676537585421417</v>
      </c>
      <c r="BW17" s="8">
        <v>16160</v>
      </c>
      <c r="BX17" s="8">
        <v>5520</v>
      </c>
      <c r="BY17" s="326">
        <f t="shared" si="24"/>
        <v>0.34158415841584161</v>
      </c>
      <c r="BZ17" s="8">
        <v>22734</v>
      </c>
      <c r="CA17" s="8">
        <v>10896</v>
      </c>
      <c r="CB17" s="326">
        <f t="shared" si="25"/>
        <v>0.47928213248878332</v>
      </c>
      <c r="CC17" s="8">
        <v>3840</v>
      </c>
      <c r="CD17" s="8">
        <v>1440</v>
      </c>
      <c r="CE17" s="326">
        <f t="shared" si="26"/>
        <v>0.375</v>
      </c>
      <c r="CF17" s="8">
        <v>0</v>
      </c>
      <c r="CG17" s="8">
        <v>0</v>
      </c>
      <c r="CH17" s="193" t="str">
        <f t="shared" si="27"/>
        <v>N/A</v>
      </c>
      <c r="CI17" s="8">
        <v>3840</v>
      </c>
      <c r="CJ17" s="8">
        <v>1440</v>
      </c>
      <c r="CK17" s="193">
        <f t="shared" si="28"/>
        <v>0.375</v>
      </c>
      <c r="CL17" s="8">
        <v>3795</v>
      </c>
      <c r="CM17" s="8">
        <v>2231</v>
      </c>
      <c r="CN17" s="326">
        <f t="shared" si="29"/>
        <v>0.58787878787878789</v>
      </c>
      <c r="CO17" s="8">
        <v>600</v>
      </c>
      <c r="CP17" s="8">
        <v>93</v>
      </c>
      <c r="CQ17" s="326">
        <f t="shared" si="30"/>
        <v>0.155</v>
      </c>
      <c r="CR17" s="8">
        <v>47129</v>
      </c>
      <c r="CS17" s="8">
        <v>20180</v>
      </c>
      <c r="CT17" s="326">
        <f t="shared" si="31"/>
        <v>0.42818646693118889</v>
      </c>
      <c r="CU17" s="8">
        <v>55909</v>
      </c>
      <c r="CV17" s="8">
        <v>27439</v>
      </c>
      <c r="CW17" s="326">
        <f t="shared" si="32"/>
        <v>0.49077965980432486</v>
      </c>
      <c r="CX17" s="8">
        <v>3985</v>
      </c>
      <c r="CY17" s="8">
        <v>2417</v>
      </c>
      <c r="CZ17" s="188">
        <f t="shared" si="33"/>
        <v>0.60652446675031368</v>
      </c>
      <c r="DA17" s="8">
        <v>600</v>
      </c>
      <c r="DB17" s="8">
        <v>93</v>
      </c>
      <c r="DC17" s="188">
        <f t="shared" si="34"/>
        <v>0.155</v>
      </c>
      <c r="DD17" s="8">
        <v>20184</v>
      </c>
      <c r="DE17" s="8">
        <v>7094</v>
      </c>
      <c r="DF17" s="326">
        <f t="shared" si="35"/>
        <v>0.35146650812524771</v>
      </c>
      <c r="DG17" s="54">
        <v>0.88</v>
      </c>
      <c r="DH17" s="54">
        <v>0.95613360012313398</v>
      </c>
      <c r="DI17" s="54">
        <f t="shared" si="36"/>
        <v>1.0865154546853795</v>
      </c>
      <c r="DJ17" s="54">
        <v>0.84</v>
      </c>
      <c r="DK17" s="54">
        <v>0.98507462686567204</v>
      </c>
      <c r="DL17" s="54">
        <f t="shared" si="37"/>
        <v>1.1727078891258</v>
      </c>
      <c r="DM17" s="54">
        <v>0.86</v>
      </c>
      <c r="DN17" s="54">
        <v>0.956718443673654</v>
      </c>
      <c r="DO17" s="54">
        <f t="shared" si="38"/>
        <v>1.112463306597272</v>
      </c>
      <c r="DP17" s="54">
        <v>0.92</v>
      </c>
      <c r="DQ17" s="54">
        <v>0.98885350318471299</v>
      </c>
      <c r="DR17" s="54">
        <f t="shared" si="39"/>
        <v>1.0748407643312097</v>
      </c>
      <c r="DS17" s="54" t="s">
        <v>341</v>
      </c>
      <c r="DT17" s="54">
        <v>0</v>
      </c>
      <c r="DU17" s="54" t="str">
        <f t="shared" si="40"/>
        <v>N/A</v>
      </c>
      <c r="DV17" s="54">
        <v>0.92</v>
      </c>
      <c r="DW17" s="54">
        <v>0.98885350318471299</v>
      </c>
      <c r="DX17" s="54">
        <f t="shared" si="41"/>
        <v>1.0748407643312097</v>
      </c>
      <c r="DY17" s="54">
        <v>0.9</v>
      </c>
      <c r="DZ17" s="54">
        <v>0.95901754385964899</v>
      </c>
      <c r="EA17" s="54">
        <f t="shared" si="42"/>
        <v>1.0655750487329434</v>
      </c>
      <c r="EB17" s="54">
        <v>0.84</v>
      </c>
      <c r="EC17" s="54">
        <v>0.98507462686567204</v>
      </c>
      <c r="ED17" s="54">
        <f t="shared" si="43"/>
        <v>1.1727078891258</v>
      </c>
      <c r="EE17" s="54">
        <v>0.87</v>
      </c>
      <c r="EF17" s="54">
        <v>0.95949855351976898</v>
      </c>
      <c r="EG17" s="54">
        <f t="shared" si="44"/>
        <v>1.1028719005974357</v>
      </c>
      <c r="EH17" s="54">
        <v>0.92</v>
      </c>
      <c r="EI17" s="54">
        <v>0.90945537065052895</v>
      </c>
      <c r="EJ17" s="54">
        <f t="shared" si="45"/>
        <v>0.98853844635927057</v>
      </c>
      <c r="EK17" s="54">
        <v>0.28999999999999998</v>
      </c>
      <c r="EL17" s="54">
        <v>0.35086206896551703</v>
      </c>
      <c r="EM17" s="54">
        <f t="shared" si="46"/>
        <v>1.2098692033293692</v>
      </c>
      <c r="EN17" s="54">
        <v>0.60499999999999998</v>
      </c>
      <c r="EO17" s="54">
        <v>0.71679881070366702</v>
      </c>
      <c r="EP17" s="54">
        <f t="shared" si="47"/>
        <v>1.1847914226506893</v>
      </c>
      <c r="EQ17" s="54">
        <v>0.91</v>
      </c>
      <c r="ER17" s="54">
        <v>0.92681248463996102</v>
      </c>
      <c r="ES17" s="54">
        <f t="shared" si="48"/>
        <v>1.0184752578461109</v>
      </c>
      <c r="ET17" s="54">
        <v>0.56499999999999995</v>
      </c>
      <c r="EU17" s="54">
        <v>0.362841838173104</v>
      </c>
      <c r="EV17" s="54">
        <f t="shared" si="49"/>
        <v>0.64219794366921068</v>
      </c>
      <c r="EW17" s="54">
        <v>0.73750000000000004</v>
      </c>
      <c r="EX17" s="54">
        <v>0.781005138671234</v>
      </c>
      <c r="EY17" s="54">
        <f t="shared" si="50"/>
        <v>1.0589900185372665</v>
      </c>
      <c r="EZ17" s="54" t="s">
        <v>341</v>
      </c>
      <c r="FA17" s="54">
        <v>0</v>
      </c>
      <c r="FB17" s="54" t="str">
        <f t="shared" si="51"/>
        <v>N/A</v>
      </c>
      <c r="FC17" s="54">
        <v>0.25</v>
      </c>
      <c r="FD17" s="54">
        <v>0.41805555555555501</v>
      </c>
      <c r="FE17" s="54">
        <f t="shared" si="52"/>
        <v>1.6722222222222201</v>
      </c>
      <c r="FF17" s="54">
        <v>0.25</v>
      </c>
      <c r="FG17" s="54">
        <v>0.41805555555555501</v>
      </c>
      <c r="FH17" s="54">
        <f t="shared" si="53"/>
        <v>1.6722222222222201</v>
      </c>
      <c r="FI17" s="54">
        <v>0.97</v>
      </c>
      <c r="FJ17" s="54">
        <v>0.94166321886636295</v>
      </c>
      <c r="FK17" s="54">
        <f t="shared" si="54"/>
        <v>0.97078682357357005</v>
      </c>
      <c r="FL17" s="54">
        <v>0.61009999999999998</v>
      </c>
      <c r="FM17" s="54">
        <v>1</v>
      </c>
      <c r="FN17" s="54">
        <f t="shared" si="55"/>
        <v>1.6390755613833798</v>
      </c>
      <c r="FO17" s="61">
        <v>2904</v>
      </c>
      <c r="FP17" s="61">
        <v>78</v>
      </c>
      <c r="FQ17" s="92">
        <f t="shared" si="56"/>
        <v>2.6859504132231406E-2</v>
      </c>
      <c r="FR17" s="61">
        <v>86</v>
      </c>
      <c r="FS17" s="61">
        <v>32</v>
      </c>
      <c r="FT17" s="92">
        <f t="shared" si="57"/>
        <v>0.37209302325581395</v>
      </c>
      <c r="FU17" s="61">
        <v>2990</v>
      </c>
      <c r="FV17" s="61">
        <v>110</v>
      </c>
      <c r="FW17" s="92">
        <f t="shared" si="58"/>
        <v>3.678929765886288E-2</v>
      </c>
      <c r="FX17" s="61">
        <v>26561</v>
      </c>
      <c r="FY17" s="61">
        <v>7475</v>
      </c>
      <c r="FZ17" s="92">
        <f t="shared" si="59"/>
        <v>0.28142765709122397</v>
      </c>
      <c r="GA17" s="61">
        <v>29551</v>
      </c>
      <c r="GB17" s="61">
        <v>7585</v>
      </c>
      <c r="GC17" s="92">
        <f t="shared" si="60"/>
        <v>0.25667490101857804</v>
      </c>
      <c r="GD17" s="61">
        <v>1608</v>
      </c>
      <c r="GE17" s="61">
        <v>2</v>
      </c>
      <c r="GF17" s="54">
        <f t="shared" si="61"/>
        <v>1.2437810945273632E-3</v>
      </c>
      <c r="GG17" s="61">
        <v>3463</v>
      </c>
      <c r="GH17" s="61">
        <v>533</v>
      </c>
      <c r="GI17" s="54">
        <f t="shared" si="62"/>
        <v>0.15391279237655212</v>
      </c>
      <c r="GJ17" s="61">
        <v>366</v>
      </c>
      <c r="GK17" s="61">
        <v>47</v>
      </c>
      <c r="GL17" s="54">
        <f t="shared" si="63"/>
        <v>0.12841530054644809</v>
      </c>
    </row>
    <row r="18" spans="1:194" s="44" customFormat="1" ht="15" customHeight="1" x14ac:dyDescent="0.55000000000000004">
      <c r="A18" s="8">
        <v>19</v>
      </c>
      <c r="B18" s="9" t="s">
        <v>76</v>
      </c>
      <c r="C18" s="8">
        <v>7724</v>
      </c>
      <c r="D18" s="8">
        <v>5898</v>
      </c>
      <c r="E18" s="193">
        <f t="shared" si="0"/>
        <v>0.7635939927498705</v>
      </c>
      <c r="F18" s="8">
        <v>6352</v>
      </c>
      <c r="G18" s="8">
        <v>4995</v>
      </c>
      <c r="H18" s="193">
        <f t="shared" si="1"/>
        <v>0.7863664987405542</v>
      </c>
      <c r="I18" s="8">
        <v>298</v>
      </c>
      <c r="J18" s="8">
        <v>24</v>
      </c>
      <c r="K18" s="193">
        <f t="shared" si="2"/>
        <v>8.0536912751677847E-2</v>
      </c>
      <c r="L18" s="8">
        <v>81</v>
      </c>
      <c r="M18" s="8">
        <v>77</v>
      </c>
      <c r="N18" s="188">
        <f t="shared" si="3"/>
        <v>0.95061728395061729</v>
      </c>
      <c r="O18" s="8">
        <v>0</v>
      </c>
      <c r="P18" s="8">
        <v>81</v>
      </c>
      <c r="Q18" s="188" t="str">
        <f t="shared" si="4"/>
        <v>N/A</v>
      </c>
      <c r="R18" s="8">
        <v>14455</v>
      </c>
      <c r="S18" s="8">
        <v>11075</v>
      </c>
      <c r="T18" s="342">
        <f t="shared" si="5"/>
        <v>0.76617087512971294</v>
      </c>
      <c r="U18" s="8">
        <v>14455</v>
      </c>
      <c r="V18" s="8">
        <v>11075</v>
      </c>
      <c r="W18" s="342">
        <f t="shared" si="6"/>
        <v>0.76617087512971294</v>
      </c>
      <c r="X18" s="8">
        <v>288</v>
      </c>
      <c r="Y18" s="8">
        <v>71</v>
      </c>
      <c r="Z18" s="193">
        <f t="shared" si="7"/>
        <v>0.24652777777777779</v>
      </c>
      <c r="AA18" s="8">
        <v>81</v>
      </c>
      <c r="AB18" s="8">
        <v>115</v>
      </c>
      <c r="AC18" s="188">
        <f t="shared" si="8"/>
        <v>1.4197530864197532</v>
      </c>
      <c r="AD18" s="8">
        <v>56</v>
      </c>
      <c r="AE18" s="8">
        <v>99</v>
      </c>
      <c r="AF18" s="188">
        <f t="shared" si="9"/>
        <v>1.7678571428571428</v>
      </c>
      <c r="AG18" s="8">
        <v>425</v>
      </c>
      <c r="AH18" s="8">
        <v>285</v>
      </c>
      <c r="AI18" s="188">
        <f t="shared" si="10"/>
        <v>0.6705882352941176</v>
      </c>
      <c r="AJ18" s="8">
        <v>115</v>
      </c>
      <c r="AK18" s="8">
        <v>0</v>
      </c>
      <c r="AL18" s="193">
        <f t="shared" si="11"/>
        <v>0</v>
      </c>
      <c r="AM18" s="8">
        <v>28</v>
      </c>
      <c r="AN18" s="8">
        <v>13</v>
      </c>
      <c r="AO18" s="188">
        <f t="shared" si="12"/>
        <v>0.4642857142857143</v>
      </c>
      <c r="AP18" s="8">
        <v>15</v>
      </c>
      <c r="AQ18" s="8">
        <v>0</v>
      </c>
      <c r="AR18" s="188">
        <f t="shared" si="13"/>
        <v>0</v>
      </c>
      <c r="AS18" s="8">
        <v>158</v>
      </c>
      <c r="AT18" s="8">
        <v>13</v>
      </c>
      <c r="AU18" s="342">
        <f t="shared" si="14"/>
        <v>8.2278481012658222E-2</v>
      </c>
      <c r="AV18" s="8">
        <v>9172</v>
      </c>
      <c r="AW18" s="8">
        <v>6263</v>
      </c>
      <c r="AX18" s="193">
        <f t="shared" si="15"/>
        <v>0.68283907544701261</v>
      </c>
      <c r="AY18" s="8">
        <v>1911</v>
      </c>
      <c r="AZ18" s="8">
        <v>1093</v>
      </c>
      <c r="BA18" s="193">
        <f t="shared" si="16"/>
        <v>0.57195185766614343</v>
      </c>
      <c r="BB18" s="8">
        <v>1052</v>
      </c>
      <c r="BC18" s="8">
        <v>1105</v>
      </c>
      <c r="BD18" s="188">
        <f t="shared" si="17"/>
        <v>1.0503802281368821</v>
      </c>
      <c r="BE18" s="8">
        <v>208</v>
      </c>
      <c r="BF18" s="8">
        <v>464</v>
      </c>
      <c r="BG18" s="188">
        <f t="shared" si="18"/>
        <v>2.2307692307692308</v>
      </c>
      <c r="BH18" s="8">
        <v>9941</v>
      </c>
      <c r="BI18" s="8">
        <v>9973</v>
      </c>
      <c r="BJ18" s="193">
        <f t="shared" si="19"/>
        <v>1.0032189920531134</v>
      </c>
      <c r="BK18" s="8">
        <v>22284</v>
      </c>
      <c r="BL18" s="8">
        <v>18898</v>
      </c>
      <c r="BM18" s="193">
        <f t="shared" si="20"/>
        <v>0.8480524142882786</v>
      </c>
      <c r="BN18" s="8">
        <v>60</v>
      </c>
      <c r="BO18" s="8">
        <v>39</v>
      </c>
      <c r="BP18" s="193">
        <f t="shared" si="21"/>
        <v>0.65</v>
      </c>
      <c r="BQ18" s="8">
        <v>22927</v>
      </c>
      <c r="BR18" s="8">
        <v>19235</v>
      </c>
      <c r="BS18" s="193">
        <f t="shared" si="22"/>
        <v>0.83896715662755705</v>
      </c>
      <c r="BT18" s="8">
        <v>37382</v>
      </c>
      <c r="BU18" s="8">
        <v>30310</v>
      </c>
      <c r="BV18" s="193">
        <f t="shared" si="23"/>
        <v>0.81081804076828423</v>
      </c>
      <c r="BW18" s="8">
        <v>48080</v>
      </c>
      <c r="BX18" s="8">
        <v>19520</v>
      </c>
      <c r="BY18" s="326">
        <f t="shared" si="24"/>
        <v>0.40599001663893508</v>
      </c>
      <c r="BZ18" s="8">
        <v>76325</v>
      </c>
      <c r="CA18" s="8">
        <v>32965</v>
      </c>
      <c r="CB18" s="326">
        <f t="shared" si="25"/>
        <v>0.43190304618408121</v>
      </c>
      <c r="CC18" s="8">
        <v>12800</v>
      </c>
      <c r="CD18" s="8">
        <v>5200</v>
      </c>
      <c r="CE18" s="326">
        <f t="shared" si="26"/>
        <v>0.40625</v>
      </c>
      <c r="CF18" s="8">
        <v>1850</v>
      </c>
      <c r="CG18" s="8">
        <v>814</v>
      </c>
      <c r="CH18" s="193">
        <f t="shared" si="27"/>
        <v>0.44</v>
      </c>
      <c r="CI18" s="8">
        <v>14650</v>
      </c>
      <c r="CJ18" s="8">
        <v>6014</v>
      </c>
      <c r="CK18" s="193">
        <f t="shared" si="28"/>
        <v>0.41051194539249147</v>
      </c>
      <c r="CL18" s="8">
        <v>33165</v>
      </c>
      <c r="CM18" s="8">
        <v>14311</v>
      </c>
      <c r="CN18" s="326">
        <f t="shared" si="29"/>
        <v>0.43150912106135986</v>
      </c>
      <c r="CO18" s="8">
        <v>3050</v>
      </c>
      <c r="CP18" s="8">
        <v>2039</v>
      </c>
      <c r="CQ18" s="326">
        <f t="shared" si="30"/>
        <v>0.6685245901639344</v>
      </c>
      <c r="CR18" s="8">
        <v>175270</v>
      </c>
      <c r="CS18" s="8">
        <v>74849</v>
      </c>
      <c r="CT18" s="326">
        <f t="shared" si="31"/>
        <v>0.42704969475666116</v>
      </c>
      <c r="CU18" s="8">
        <v>212652</v>
      </c>
      <c r="CV18" s="8">
        <v>105159</v>
      </c>
      <c r="CW18" s="326">
        <f t="shared" si="32"/>
        <v>0.49451216071327803</v>
      </c>
      <c r="CX18" s="8">
        <v>34407</v>
      </c>
      <c r="CY18" s="8">
        <v>15621</v>
      </c>
      <c r="CZ18" s="188">
        <f t="shared" si="33"/>
        <v>0.4540064521754294</v>
      </c>
      <c r="DA18" s="8">
        <v>3329</v>
      </c>
      <c r="DB18" s="8">
        <v>2683</v>
      </c>
      <c r="DC18" s="188">
        <f t="shared" si="34"/>
        <v>0.80594773205166714</v>
      </c>
      <c r="DD18" s="8">
        <v>69143</v>
      </c>
      <c r="DE18" s="8">
        <v>30808</v>
      </c>
      <c r="DF18" s="326">
        <f t="shared" si="35"/>
        <v>0.44556932733610055</v>
      </c>
      <c r="DG18" s="54">
        <v>0.88</v>
      </c>
      <c r="DH18" s="54">
        <v>0.97988093925697295</v>
      </c>
      <c r="DI18" s="54">
        <f t="shared" si="36"/>
        <v>1.1135010673374692</v>
      </c>
      <c r="DJ18" s="54">
        <v>0.79</v>
      </c>
      <c r="DK18" s="54">
        <v>0.94510521500457501</v>
      </c>
      <c r="DL18" s="54">
        <f t="shared" si="37"/>
        <v>1.1963357151956646</v>
      </c>
      <c r="DM18" s="54">
        <v>0.83499999999999996</v>
      </c>
      <c r="DN18" s="54">
        <v>0.97790486093059503</v>
      </c>
      <c r="DO18" s="54">
        <f t="shared" si="38"/>
        <v>1.1711435460246649</v>
      </c>
      <c r="DP18" s="54">
        <v>0.89</v>
      </c>
      <c r="DQ18" s="54">
        <v>0.97598684210526299</v>
      </c>
      <c r="DR18" s="54">
        <f t="shared" si="39"/>
        <v>1.0966144293317561</v>
      </c>
      <c r="DS18" s="54">
        <v>0.84</v>
      </c>
      <c r="DT18" s="54">
        <v>0.97077077077077101</v>
      </c>
      <c r="DU18" s="54">
        <f t="shared" si="40"/>
        <v>1.1556794890128226</v>
      </c>
      <c r="DV18" s="54">
        <v>0.86499999999999999</v>
      </c>
      <c r="DW18" s="54">
        <v>0.97363431151241497</v>
      </c>
      <c r="DX18" s="54">
        <f t="shared" si="41"/>
        <v>1.1255887994363178</v>
      </c>
      <c r="DY18" s="54">
        <v>0.88500000000000001</v>
      </c>
      <c r="DZ18" s="54">
        <v>0.97890347617868001</v>
      </c>
      <c r="EA18" s="54">
        <f t="shared" si="42"/>
        <v>1.1061056228007684</v>
      </c>
      <c r="EB18" s="54">
        <v>0.81499999999999995</v>
      </c>
      <c r="EC18" s="54">
        <v>0.96616294349540099</v>
      </c>
      <c r="ED18" s="54">
        <f t="shared" si="43"/>
        <v>1.1854760042888357</v>
      </c>
      <c r="EE18" s="54">
        <v>0.85</v>
      </c>
      <c r="EF18" s="54">
        <v>0.97634444077862104</v>
      </c>
      <c r="EG18" s="54">
        <f t="shared" si="44"/>
        <v>1.1486405185630837</v>
      </c>
      <c r="EH18" s="54">
        <v>0.79</v>
      </c>
      <c r="EI18" s="54">
        <v>0.93426958447206199</v>
      </c>
      <c r="EJ18" s="54">
        <f t="shared" si="45"/>
        <v>1.1826197271798253</v>
      </c>
      <c r="EK18" s="54">
        <v>0.23</v>
      </c>
      <c r="EL18" s="54">
        <v>0.33240291262135901</v>
      </c>
      <c r="EM18" s="54">
        <f t="shared" si="46"/>
        <v>1.445230054875474</v>
      </c>
      <c r="EN18" s="54">
        <v>0.51</v>
      </c>
      <c r="EO18" s="54">
        <v>0.73549412817806503</v>
      </c>
      <c r="EP18" s="54">
        <f t="shared" si="47"/>
        <v>1.442145349368755</v>
      </c>
      <c r="EQ18" s="54">
        <v>0.83750000000000002</v>
      </c>
      <c r="ER18" s="54">
        <v>0.94881037242269795</v>
      </c>
      <c r="ES18" s="54">
        <f t="shared" si="48"/>
        <v>1.1329079073703856</v>
      </c>
      <c r="ET18" s="54">
        <v>0.52249999999999996</v>
      </c>
      <c r="EU18" s="54">
        <v>0.457640872500649</v>
      </c>
      <c r="EV18" s="54">
        <f t="shared" si="49"/>
        <v>0.87586769856583546</v>
      </c>
      <c r="EW18" s="54">
        <v>0.67999999999999994</v>
      </c>
      <c r="EX18" s="54">
        <v>0.80491446286100099</v>
      </c>
      <c r="EY18" s="54">
        <f t="shared" si="50"/>
        <v>1.1836977395014721</v>
      </c>
      <c r="EZ18" s="54">
        <v>0.8</v>
      </c>
      <c r="FA18" s="54">
        <v>0.81941031941031905</v>
      </c>
      <c r="FB18" s="54">
        <f t="shared" si="51"/>
        <v>1.0242628992628988</v>
      </c>
      <c r="FC18" s="54">
        <v>0.33</v>
      </c>
      <c r="FD18" s="54">
        <v>0.49980769230769201</v>
      </c>
      <c r="FE18" s="54">
        <f t="shared" si="52"/>
        <v>1.5145687645687635</v>
      </c>
      <c r="FF18" s="54">
        <v>0.56500000000000006</v>
      </c>
      <c r="FG18" s="54">
        <v>0.54306617891586295</v>
      </c>
      <c r="FH18" s="54">
        <f t="shared" si="53"/>
        <v>0.96117907772719091</v>
      </c>
      <c r="FI18" s="54">
        <v>0.87</v>
      </c>
      <c r="FJ18" s="54">
        <v>0.96555918315088696</v>
      </c>
      <c r="FK18" s="54">
        <f t="shared" si="54"/>
        <v>1.1098381415527436</v>
      </c>
      <c r="FL18" s="54">
        <v>0.61009999999999998</v>
      </c>
      <c r="FM18" s="54">
        <v>0.93887439433469999</v>
      </c>
      <c r="FN18" s="54">
        <f t="shared" si="55"/>
        <v>1.5388860749626292</v>
      </c>
      <c r="FO18" s="61">
        <v>8931</v>
      </c>
      <c r="FP18" s="61">
        <v>946</v>
      </c>
      <c r="FQ18" s="92">
        <f t="shared" si="56"/>
        <v>0.1059231888926212</v>
      </c>
      <c r="FR18" s="61">
        <v>2885</v>
      </c>
      <c r="FS18" s="61">
        <v>538</v>
      </c>
      <c r="FT18" s="92">
        <f t="shared" si="57"/>
        <v>0.18648180242634316</v>
      </c>
      <c r="FU18" s="61">
        <v>11816</v>
      </c>
      <c r="FV18" s="61">
        <v>1484</v>
      </c>
      <c r="FW18" s="92">
        <f t="shared" si="58"/>
        <v>0.12559241706161137</v>
      </c>
      <c r="FX18" s="61">
        <v>77646</v>
      </c>
      <c r="FY18" s="61">
        <v>26647</v>
      </c>
      <c r="FZ18" s="92">
        <f t="shared" si="59"/>
        <v>0.34318574041161165</v>
      </c>
      <c r="GA18" s="61">
        <v>89462</v>
      </c>
      <c r="GB18" s="61">
        <v>28131</v>
      </c>
      <c r="GC18" s="92">
        <f t="shared" si="60"/>
        <v>0.31444635711251706</v>
      </c>
      <c r="GD18" s="61">
        <v>3872</v>
      </c>
      <c r="GE18" s="61">
        <v>3</v>
      </c>
      <c r="GF18" s="54">
        <f t="shared" si="61"/>
        <v>7.7479338842975209E-4</v>
      </c>
      <c r="GG18" s="61">
        <v>26779</v>
      </c>
      <c r="GH18" s="61">
        <v>4980</v>
      </c>
      <c r="GI18" s="54">
        <f t="shared" si="62"/>
        <v>0.18596661563165168</v>
      </c>
      <c r="GJ18" s="61">
        <v>1861</v>
      </c>
      <c r="GK18" s="61">
        <v>832</v>
      </c>
      <c r="GL18" s="54">
        <f t="shared" si="63"/>
        <v>0.44707146695325095</v>
      </c>
    </row>
    <row r="19" spans="1:194" s="44" customFormat="1" ht="15" customHeight="1" x14ac:dyDescent="0.55000000000000004">
      <c r="A19" s="8">
        <v>20</v>
      </c>
      <c r="B19" s="9" t="s">
        <v>79</v>
      </c>
      <c r="C19" s="8">
        <v>8158</v>
      </c>
      <c r="D19" s="8">
        <v>5710</v>
      </c>
      <c r="E19" s="193">
        <f t="shared" si="0"/>
        <v>0.69992645256190245</v>
      </c>
      <c r="F19" s="8">
        <v>4010</v>
      </c>
      <c r="G19" s="8">
        <v>3021</v>
      </c>
      <c r="H19" s="193">
        <f t="shared" si="1"/>
        <v>0.75336658354114716</v>
      </c>
      <c r="I19" s="8">
        <v>258</v>
      </c>
      <c r="J19" s="8">
        <v>67</v>
      </c>
      <c r="K19" s="193">
        <f t="shared" si="2"/>
        <v>0.25968992248062017</v>
      </c>
      <c r="L19" s="8">
        <v>43</v>
      </c>
      <c r="M19" s="8">
        <v>57</v>
      </c>
      <c r="N19" s="188">
        <f t="shared" si="3"/>
        <v>1.3255813953488371</v>
      </c>
      <c r="O19" s="8">
        <v>0</v>
      </c>
      <c r="P19" s="8">
        <v>0</v>
      </c>
      <c r="Q19" s="188" t="str">
        <f t="shared" si="4"/>
        <v>N/A</v>
      </c>
      <c r="R19" s="8">
        <v>12469</v>
      </c>
      <c r="S19" s="8">
        <v>8855</v>
      </c>
      <c r="T19" s="342">
        <f t="shared" si="5"/>
        <v>0.71016119977544312</v>
      </c>
      <c r="U19" s="8">
        <v>12469</v>
      </c>
      <c r="V19" s="8">
        <v>8855</v>
      </c>
      <c r="W19" s="342">
        <f t="shared" si="6"/>
        <v>0.71016119977544312</v>
      </c>
      <c r="X19" s="8">
        <v>240</v>
      </c>
      <c r="Y19" s="8">
        <v>76</v>
      </c>
      <c r="Z19" s="193">
        <f t="shared" si="7"/>
        <v>0.31666666666666665</v>
      </c>
      <c r="AA19" s="8">
        <v>30</v>
      </c>
      <c r="AB19" s="8">
        <v>67</v>
      </c>
      <c r="AC19" s="188">
        <f t="shared" si="8"/>
        <v>2.2333333333333334</v>
      </c>
      <c r="AD19" s="8">
        <v>0</v>
      </c>
      <c r="AE19" s="8">
        <v>0</v>
      </c>
      <c r="AF19" s="188" t="str">
        <f t="shared" si="9"/>
        <v>N/A</v>
      </c>
      <c r="AG19" s="8">
        <v>270</v>
      </c>
      <c r="AH19" s="8">
        <v>143</v>
      </c>
      <c r="AI19" s="188">
        <f t="shared" si="10"/>
        <v>0.52962962962962967</v>
      </c>
      <c r="AJ19" s="8">
        <v>289</v>
      </c>
      <c r="AK19" s="8">
        <v>187</v>
      </c>
      <c r="AL19" s="193">
        <f t="shared" si="11"/>
        <v>0.6470588235294118</v>
      </c>
      <c r="AM19" s="8">
        <v>15</v>
      </c>
      <c r="AN19" s="8">
        <v>0</v>
      </c>
      <c r="AO19" s="188">
        <f t="shared" si="12"/>
        <v>0</v>
      </c>
      <c r="AP19" s="8">
        <v>15</v>
      </c>
      <c r="AQ19" s="8">
        <v>0</v>
      </c>
      <c r="AR19" s="188">
        <f t="shared" si="13"/>
        <v>0</v>
      </c>
      <c r="AS19" s="8">
        <v>319</v>
      </c>
      <c r="AT19" s="8">
        <v>187</v>
      </c>
      <c r="AU19" s="342">
        <f t="shared" si="14"/>
        <v>0.58620689655172409</v>
      </c>
      <c r="AV19" s="8">
        <v>5428</v>
      </c>
      <c r="AW19" s="8">
        <v>3478</v>
      </c>
      <c r="AX19" s="193">
        <f t="shared" si="15"/>
        <v>0.64075165806927048</v>
      </c>
      <c r="AY19" s="8">
        <v>1104</v>
      </c>
      <c r="AZ19" s="8">
        <v>641</v>
      </c>
      <c r="BA19" s="193">
        <f t="shared" si="16"/>
        <v>0.58061594202898548</v>
      </c>
      <c r="BB19" s="8">
        <v>897</v>
      </c>
      <c r="BC19" s="8">
        <v>578</v>
      </c>
      <c r="BD19" s="188">
        <f t="shared" si="17"/>
        <v>0.64437012263099225</v>
      </c>
      <c r="BE19" s="8">
        <v>0</v>
      </c>
      <c r="BF19" s="8">
        <v>0</v>
      </c>
      <c r="BG19" s="188" t="str">
        <f t="shared" si="18"/>
        <v>N/A</v>
      </c>
      <c r="BH19" s="8">
        <v>17287</v>
      </c>
      <c r="BI19" s="8">
        <v>18240</v>
      </c>
      <c r="BJ19" s="193">
        <f t="shared" si="19"/>
        <v>1.0551281309654654</v>
      </c>
      <c r="BK19" s="8">
        <v>24716</v>
      </c>
      <c r="BL19" s="8">
        <v>22937</v>
      </c>
      <c r="BM19" s="193">
        <f t="shared" si="20"/>
        <v>0.92802233371095644</v>
      </c>
      <c r="BN19" s="8">
        <v>0</v>
      </c>
      <c r="BO19" s="8">
        <v>0</v>
      </c>
      <c r="BP19" s="193" t="str">
        <f t="shared" si="21"/>
        <v>N/A</v>
      </c>
      <c r="BQ19" s="8">
        <v>25305</v>
      </c>
      <c r="BR19" s="8">
        <v>23267</v>
      </c>
      <c r="BS19" s="193">
        <f t="shared" si="22"/>
        <v>0.9194625568069551</v>
      </c>
      <c r="BT19" s="8">
        <v>37774</v>
      </c>
      <c r="BU19" s="8">
        <v>32122</v>
      </c>
      <c r="BV19" s="193">
        <f t="shared" si="23"/>
        <v>0.85037327262137974</v>
      </c>
      <c r="BW19" s="8">
        <v>36160</v>
      </c>
      <c r="BX19" s="8">
        <v>12560</v>
      </c>
      <c r="BY19" s="326">
        <f t="shared" si="24"/>
        <v>0.34734513274336282</v>
      </c>
      <c r="BZ19" s="8">
        <v>100525</v>
      </c>
      <c r="CA19" s="8">
        <v>37257</v>
      </c>
      <c r="CB19" s="326">
        <f t="shared" si="25"/>
        <v>0.37062422283014174</v>
      </c>
      <c r="CC19" s="8">
        <v>12000</v>
      </c>
      <c r="CD19" s="8">
        <v>4160</v>
      </c>
      <c r="CE19" s="326">
        <f t="shared" si="26"/>
        <v>0.34666666666666668</v>
      </c>
      <c r="CF19" s="8">
        <v>400</v>
      </c>
      <c r="CG19" s="8">
        <v>0</v>
      </c>
      <c r="CH19" s="193">
        <f t="shared" si="27"/>
        <v>0</v>
      </c>
      <c r="CI19" s="8">
        <v>12400</v>
      </c>
      <c r="CJ19" s="8">
        <v>4160</v>
      </c>
      <c r="CK19" s="193">
        <f t="shared" si="28"/>
        <v>0.33548387096774196</v>
      </c>
      <c r="CL19" s="8">
        <v>24420</v>
      </c>
      <c r="CM19" s="8">
        <v>10094</v>
      </c>
      <c r="CN19" s="326">
        <f t="shared" si="29"/>
        <v>0.41334971334971338</v>
      </c>
      <c r="CO19" s="8">
        <v>2750</v>
      </c>
      <c r="CP19" s="8">
        <v>995</v>
      </c>
      <c r="CQ19" s="326">
        <f t="shared" si="30"/>
        <v>0.36181818181818182</v>
      </c>
      <c r="CR19" s="8">
        <v>176255</v>
      </c>
      <c r="CS19" s="8">
        <v>65066</v>
      </c>
      <c r="CT19" s="326">
        <f t="shared" si="31"/>
        <v>0.36915832174973762</v>
      </c>
      <c r="CU19" s="8">
        <v>214029</v>
      </c>
      <c r="CV19" s="8">
        <v>97188</v>
      </c>
      <c r="CW19" s="326">
        <f t="shared" si="32"/>
        <v>0.45408799742091027</v>
      </c>
      <c r="CX19" s="8">
        <v>25405</v>
      </c>
      <c r="CY19" s="8">
        <v>10796</v>
      </c>
      <c r="CZ19" s="188">
        <f t="shared" si="33"/>
        <v>0.42495571737846882</v>
      </c>
      <c r="DA19" s="8">
        <v>2765</v>
      </c>
      <c r="DB19" s="8">
        <v>995</v>
      </c>
      <c r="DC19" s="188">
        <f t="shared" si="34"/>
        <v>0.35985533453887886</v>
      </c>
      <c r="DD19" s="8">
        <v>53274</v>
      </c>
      <c r="DE19" s="8">
        <v>20382</v>
      </c>
      <c r="DF19" s="326">
        <f t="shared" si="35"/>
        <v>0.3825881292938394</v>
      </c>
      <c r="DG19" s="54">
        <v>0.9</v>
      </c>
      <c r="DH19" s="54">
        <v>0.97392380447272997</v>
      </c>
      <c r="DI19" s="54">
        <f t="shared" si="36"/>
        <v>1.0821375605252554</v>
      </c>
      <c r="DJ19" s="54">
        <v>0.84</v>
      </c>
      <c r="DK19" s="54">
        <v>0.99063962558502405</v>
      </c>
      <c r="DL19" s="54">
        <f t="shared" si="37"/>
        <v>1.1793328876012192</v>
      </c>
      <c r="DM19" s="54">
        <v>0.87</v>
      </c>
      <c r="DN19" s="54">
        <v>0.97438432114153095</v>
      </c>
      <c r="DO19" s="54">
        <f t="shared" si="38"/>
        <v>1.1199819783235987</v>
      </c>
      <c r="DP19" s="54">
        <v>0.92</v>
      </c>
      <c r="DQ19" s="54">
        <v>0.97103188207061997</v>
      </c>
      <c r="DR19" s="54">
        <f t="shared" si="39"/>
        <v>1.0554694370332824</v>
      </c>
      <c r="DS19" s="54">
        <v>0.87</v>
      </c>
      <c r="DT19" s="54">
        <v>0.93776895067858301</v>
      </c>
      <c r="DU19" s="54">
        <f t="shared" si="40"/>
        <v>1.0778953456075666</v>
      </c>
      <c r="DV19" s="54">
        <v>0.89500000000000002</v>
      </c>
      <c r="DW19" s="54">
        <v>0.95968379446640295</v>
      </c>
      <c r="DX19" s="54">
        <f t="shared" si="41"/>
        <v>1.0722723960518468</v>
      </c>
      <c r="DY19" s="54">
        <v>0.91</v>
      </c>
      <c r="DZ19" s="54">
        <v>0.97333099086437103</v>
      </c>
      <c r="EA19" s="54">
        <f t="shared" si="42"/>
        <v>1.0695944954553527</v>
      </c>
      <c r="EB19" s="54">
        <v>0.85499999999999998</v>
      </c>
      <c r="EC19" s="54">
        <v>0.94702348443473505</v>
      </c>
      <c r="ED19" s="54">
        <f t="shared" si="43"/>
        <v>1.1076298063564154</v>
      </c>
      <c r="EE19" s="54">
        <v>0.88250000000000006</v>
      </c>
      <c r="EF19" s="54">
        <v>0.97033185978457104</v>
      </c>
      <c r="EG19" s="54">
        <f t="shared" si="44"/>
        <v>1.0995261867247264</v>
      </c>
      <c r="EH19" s="54">
        <v>0.85</v>
      </c>
      <c r="EI19" s="54">
        <v>0.91509121747404099</v>
      </c>
      <c r="EJ19" s="54">
        <f t="shared" si="45"/>
        <v>1.0765779029106364</v>
      </c>
      <c r="EK19" s="54">
        <v>0.28000000000000003</v>
      </c>
      <c r="EL19" s="54">
        <v>0.37613636363636399</v>
      </c>
      <c r="EM19" s="54">
        <f t="shared" si="46"/>
        <v>1.343344155844157</v>
      </c>
      <c r="EN19" s="54">
        <v>0.56499999999999995</v>
      </c>
      <c r="EO19" s="54">
        <v>0.77659607168106204</v>
      </c>
      <c r="EP19" s="54">
        <f t="shared" si="47"/>
        <v>1.374506321559402</v>
      </c>
      <c r="EQ19" s="54">
        <v>0.88</v>
      </c>
      <c r="ER19" s="54">
        <v>0.936671614196808</v>
      </c>
      <c r="ES19" s="54">
        <f t="shared" si="48"/>
        <v>1.0643995615872819</v>
      </c>
      <c r="ET19" s="54">
        <v>0.5675</v>
      </c>
      <c r="EU19" s="54">
        <v>0.47870670199195398</v>
      </c>
      <c r="EV19" s="54">
        <f t="shared" si="49"/>
        <v>0.84353603875234184</v>
      </c>
      <c r="EW19" s="54">
        <v>0.72375</v>
      </c>
      <c r="EX19" s="54">
        <v>0.84062847265094498</v>
      </c>
      <c r="EY19" s="54">
        <f t="shared" si="50"/>
        <v>1.1614901176524284</v>
      </c>
      <c r="EZ19" s="54">
        <v>0.83</v>
      </c>
      <c r="FA19" s="54">
        <v>0</v>
      </c>
      <c r="FB19" s="54">
        <f t="shared" si="51"/>
        <v>0</v>
      </c>
      <c r="FC19" s="54">
        <v>0.3</v>
      </c>
      <c r="FD19" s="54">
        <v>0.44615384615384601</v>
      </c>
      <c r="FE19" s="54">
        <f t="shared" si="52"/>
        <v>1.4871794871794868</v>
      </c>
      <c r="FF19" s="54">
        <v>0.56499999999999995</v>
      </c>
      <c r="FG19" s="54">
        <v>0.44615384615384601</v>
      </c>
      <c r="FH19" s="54">
        <f t="shared" si="53"/>
        <v>0.78965282505105494</v>
      </c>
      <c r="FI19" s="54">
        <v>0.92</v>
      </c>
      <c r="FJ19" s="54">
        <v>0.94738792145239004</v>
      </c>
      <c r="FK19" s="54">
        <f t="shared" si="54"/>
        <v>1.0297694798395542</v>
      </c>
      <c r="FL19" s="54">
        <v>0.61009999999999998</v>
      </c>
      <c r="FM19" s="54">
        <v>0.94070351758794002</v>
      </c>
      <c r="FN19" s="54">
        <f t="shared" si="55"/>
        <v>1.5418841461857729</v>
      </c>
      <c r="FO19" s="61">
        <v>11036</v>
      </c>
      <c r="FP19" s="61">
        <v>1495</v>
      </c>
      <c r="FQ19" s="92">
        <f t="shared" si="56"/>
        <v>0.13546574845958681</v>
      </c>
      <c r="FR19" s="61">
        <v>3010</v>
      </c>
      <c r="FS19" s="61">
        <v>560</v>
      </c>
      <c r="FT19" s="92">
        <f t="shared" si="57"/>
        <v>0.18604651162790697</v>
      </c>
      <c r="FU19" s="61">
        <v>14046</v>
      </c>
      <c r="FV19" s="61">
        <v>2055</v>
      </c>
      <c r="FW19" s="92">
        <f t="shared" si="58"/>
        <v>0.14630499786416062</v>
      </c>
      <c r="FX19" s="61">
        <v>100223</v>
      </c>
      <c r="FY19" s="61">
        <v>23127</v>
      </c>
      <c r="FZ19" s="92">
        <f t="shared" si="59"/>
        <v>0.23075541542360536</v>
      </c>
      <c r="GA19" s="61">
        <v>114269</v>
      </c>
      <c r="GB19" s="61">
        <v>25182</v>
      </c>
      <c r="GC19" s="92">
        <f t="shared" si="60"/>
        <v>0.22037472980423387</v>
      </c>
      <c r="GD19" s="61">
        <v>6971</v>
      </c>
      <c r="GE19" s="61">
        <v>984</v>
      </c>
      <c r="GF19" s="54">
        <f t="shared" si="61"/>
        <v>0.14115621861999714</v>
      </c>
      <c r="GG19" s="61">
        <v>20509</v>
      </c>
      <c r="GH19" s="61">
        <v>2213</v>
      </c>
      <c r="GI19" s="54">
        <f t="shared" si="62"/>
        <v>0.1079038470915208</v>
      </c>
      <c r="GJ19" s="61">
        <v>1678</v>
      </c>
      <c r="GK19" s="61">
        <v>967</v>
      </c>
      <c r="GL19" s="54">
        <f t="shared" si="63"/>
        <v>0.57628128724672234</v>
      </c>
    </row>
    <row r="20" spans="1:194" s="44" customFormat="1" ht="15" customHeight="1" x14ac:dyDescent="0.55000000000000004">
      <c r="A20" s="8">
        <v>23</v>
      </c>
      <c r="B20" s="9" t="s">
        <v>82</v>
      </c>
      <c r="C20" s="8">
        <v>2691</v>
      </c>
      <c r="D20" s="8">
        <v>1944</v>
      </c>
      <c r="E20" s="193">
        <f t="shared" si="0"/>
        <v>0.72240802675585281</v>
      </c>
      <c r="F20" s="8">
        <v>2095</v>
      </c>
      <c r="G20" s="8">
        <v>2037</v>
      </c>
      <c r="H20" s="193">
        <f t="shared" si="1"/>
        <v>0.97231503579952272</v>
      </c>
      <c r="I20" s="8">
        <v>0</v>
      </c>
      <c r="J20" s="8">
        <v>0</v>
      </c>
      <c r="K20" s="193" t="str">
        <f t="shared" si="2"/>
        <v>N/A</v>
      </c>
      <c r="L20" s="8">
        <v>0</v>
      </c>
      <c r="M20" s="8">
        <v>58</v>
      </c>
      <c r="N20" s="188" t="str">
        <f t="shared" si="3"/>
        <v>N/A</v>
      </c>
      <c r="O20" s="8">
        <v>0</v>
      </c>
      <c r="P20" s="8">
        <v>0</v>
      </c>
      <c r="Q20" s="188" t="str">
        <f t="shared" si="4"/>
        <v>N/A</v>
      </c>
      <c r="R20" s="8">
        <v>4786</v>
      </c>
      <c r="S20" s="8">
        <v>4039</v>
      </c>
      <c r="T20" s="342">
        <f t="shared" si="5"/>
        <v>0.84391976598412033</v>
      </c>
      <c r="U20" s="8">
        <v>4786</v>
      </c>
      <c r="V20" s="8">
        <v>4039</v>
      </c>
      <c r="W20" s="342">
        <f t="shared" si="6"/>
        <v>0.84391976598412033</v>
      </c>
      <c r="X20" s="8">
        <v>513</v>
      </c>
      <c r="Y20" s="8">
        <v>281</v>
      </c>
      <c r="Z20" s="193">
        <f t="shared" si="7"/>
        <v>0.54775828460038989</v>
      </c>
      <c r="AA20" s="8">
        <v>53</v>
      </c>
      <c r="AB20" s="8">
        <v>77</v>
      </c>
      <c r="AC20" s="188">
        <f t="shared" si="8"/>
        <v>1.4528301886792452</v>
      </c>
      <c r="AD20" s="8">
        <v>58</v>
      </c>
      <c r="AE20" s="8">
        <v>93</v>
      </c>
      <c r="AF20" s="188">
        <f t="shared" si="9"/>
        <v>1.603448275862069</v>
      </c>
      <c r="AG20" s="8">
        <v>624</v>
      </c>
      <c r="AH20" s="8">
        <v>451</v>
      </c>
      <c r="AI20" s="188">
        <f t="shared" si="10"/>
        <v>0.72275641025641024</v>
      </c>
      <c r="AJ20" s="8">
        <v>120</v>
      </c>
      <c r="AK20" s="8">
        <v>19</v>
      </c>
      <c r="AL20" s="193">
        <f t="shared" si="11"/>
        <v>0.15833333333333333</v>
      </c>
      <c r="AM20" s="8">
        <v>33</v>
      </c>
      <c r="AN20" s="8">
        <v>17</v>
      </c>
      <c r="AO20" s="188">
        <f t="shared" si="12"/>
        <v>0.51515151515151514</v>
      </c>
      <c r="AP20" s="8">
        <v>29</v>
      </c>
      <c r="AQ20" s="8">
        <v>33</v>
      </c>
      <c r="AR20" s="188">
        <f t="shared" si="13"/>
        <v>1.1379310344827587</v>
      </c>
      <c r="AS20" s="8">
        <v>182</v>
      </c>
      <c r="AT20" s="8">
        <v>69</v>
      </c>
      <c r="AU20" s="342">
        <f t="shared" si="14"/>
        <v>0.37912087912087911</v>
      </c>
      <c r="AV20" s="8">
        <v>14430</v>
      </c>
      <c r="AW20" s="8">
        <v>9450</v>
      </c>
      <c r="AX20" s="193">
        <f t="shared" si="15"/>
        <v>0.65488565488565487</v>
      </c>
      <c r="AY20" s="8">
        <v>1222</v>
      </c>
      <c r="AZ20" s="8">
        <v>766</v>
      </c>
      <c r="BA20" s="193">
        <f t="shared" si="16"/>
        <v>0.62684124386252049</v>
      </c>
      <c r="BB20" s="8">
        <v>1252</v>
      </c>
      <c r="BC20" s="8">
        <v>1025</v>
      </c>
      <c r="BD20" s="188">
        <f t="shared" si="17"/>
        <v>0.81869009584664532</v>
      </c>
      <c r="BE20" s="8">
        <v>0</v>
      </c>
      <c r="BF20" s="8">
        <v>0</v>
      </c>
      <c r="BG20" s="188" t="str">
        <f t="shared" si="18"/>
        <v>N/A</v>
      </c>
      <c r="BH20" s="8">
        <v>16805</v>
      </c>
      <c r="BI20" s="8">
        <v>16811</v>
      </c>
      <c r="BJ20" s="193">
        <f t="shared" si="19"/>
        <v>1.0003570365962511</v>
      </c>
      <c r="BK20" s="8">
        <v>33709</v>
      </c>
      <c r="BL20" s="8">
        <v>28052</v>
      </c>
      <c r="BM20" s="193">
        <f t="shared" si="20"/>
        <v>0.8321813165623424</v>
      </c>
      <c r="BN20" s="8">
        <v>30</v>
      </c>
      <c r="BO20" s="8">
        <v>0</v>
      </c>
      <c r="BP20" s="193">
        <f t="shared" si="21"/>
        <v>0</v>
      </c>
      <c r="BQ20" s="8">
        <v>34545</v>
      </c>
      <c r="BR20" s="8">
        <v>28572</v>
      </c>
      <c r="BS20" s="193">
        <f t="shared" si="22"/>
        <v>0.82709509335649156</v>
      </c>
      <c r="BT20" s="8">
        <v>39331</v>
      </c>
      <c r="BU20" s="8">
        <v>32611</v>
      </c>
      <c r="BV20" s="193">
        <f t="shared" si="23"/>
        <v>0.82914240675294293</v>
      </c>
      <c r="BW20" s="8">
        <v>33760</v>
      </c>
      <c r="BX20" s="8">
        <v>10640</v>
      </c>
      <c r="BY20" s="326">
        <f t="shared" si="24"/>
        <v>0.31516587677725116</v>
      </c>
      <c r="BZ20" s="8">
        <v>53860</v>
      </c>
      <c r="CA20" s="8">
        <v>14892</v>
      </c>
      <c r="CB20" s="326">
        <f t="shared" si="25"/>
        <v>0.27649461567025624</v>
      </c>
      <c r="CC20" s="8">
        <v>7680</v>
      </c>
      <c r="CD20" s="8">
        <v>2880</v>
      </c>
      <c r="CE20" s="326">
        <f t="shared" si="26"/>
        <v>0.375</v>
      </c>
      <c r="CF20" s="8">
        <v>1800</v>
      </c>
      <c r="CG20" s="8">
        <v>266</v>
      </c>
      <c r="CH20" s="193">
        <f t="shared" si="27"/>
        <v>0.14777777777777779</v>
      </c>
      <c r="CI20" s="8">
        <v>9480</v>
      </c>
      <c r="CJ20" s="8">
        <v>3146</v>
      </c>
      <c r="CK20" s="193">
        <f t="shared" si="28"/>
        <v>0.3318565400843882</v>
      </c>
      <c r="CL20" s="8">
        <v>34245</v>
      </c>
      <c r="CM20" s="8">
        <v>11746</v>
      </c>
      <c r="CN20" s="326">
        <f t="shared" si="29"/>
        <v>0.34299897795298584</v>
      </c>
      <c r="CO20" s="8">
        <v>2400</v>
      </c>
      <c r="CP20" s="8">
        <v>417</v>
      </c>
      <c r="CQ20" s="326">
        <f t="shared" si="30"/>
        <v>0.17374999999999999</v>
      </c>
      <c r="CR20" s="8">
        <v>133745</v>
      </c>
      <c r="CS20" s="8">
        <v>40841</v>
      </c>
      <c r="CT20" s="326">
        <f t="shared" si="31"/>
        <v>0.3053646865303376</v>
      </c>
      <c r="CU20" s="8">
        <v>173076</v>
      </c>
      <c r="CV20" s="8">
        <v>73452</v>
      </c>
      <c r="CW20" s="326">
        <f t="shared" si="32"/>
        <v>0.42439159675518268</v>
      </c>
      <c r="CX20" s="8">
        <v>35583</v>
      </c>
      <c r="CY20" s="8">
        <v>12923</v>
      </c>
      <c r="CZ20" s="188">
        <f t="shared" si="33"/>
        <v>0.36317904617373464</v>
      </c>
      <c r="DA20" s="8">
        <v>2487</v>
      </c>
      <c r="DB20" s="8">
        <v>543</v>
      </c>
      <c r="DC20" s="188">
        <f t="shared" si="34"/>
        <v>0.21833534378769601</v>
      </c>
      <c r="DD20" s="8">
        <v>44757</v>
      </c>
      <c r="DE20" s="8">
        <v>16323</v>
      </c>
      <c r="DF20" s="326">
        <f t="shared" si="35"/>
        <v>0.36470272806488369</v>
      </c>
      <c r="DG20" s="54">
        <v>0.94</v>
      </c>
      <c r="DH20" s="54">
        <v>0.98762856937351695</v>
      </c>
      <c r="DI20" s="54">
        <f t="shared" si="36"/>
        <v>1.0506686908228904</v>
      </c>
      <c r="DJ20" s="54">
        <v>0.84</v>
      </c>
      <c r="DK20" s="54">
        <v>0.98825065274151402</v>
      </c>
      <c r="DL20" s="54">
        <f t="shared" si="37"/>
        <v>1.1764888723113263</v>
      </c>
      <c r="DM20" s="54">
        <v>0.8899999999999999</v>
      </c>
      <c r="DN20" s="54">
        <v>0.98764524709505797</v>
      </c>
      <c r="DO20" s="54">
        <f t="shared" si="38"/>
        <v>1.1097137607809642</v>
      </c>
      <c r="DP20" s="54">
        <v>0.95</v>
      </c>
      <c r="DQ20" s="54">
        <v>0.98201798201798196</v>
      </c>
      <c r="DR20" s="54">
        <f t="shared" si="39"/>
        <v>1.033703138966297</v>
      </c>
      <c r="DS20" s="54">
        <v>0.96</v>
      </c>
      <c r="DT20" s="54">
        <v>0.98772704958271995</v>
      </c>
      <c r="DU20" s="54">
        <f t="shared" si="40"/>
        <v>1.0288823433153333</v>
      </c>
      <c r="DV20" s="54">
        <v>0.95499999999999996</v>
      </c>
      <c r="DW20" s="54">
        <v>0.98489725179499898</v>
      </c>
      <c r="DX20" s="54">
        <f t="shared" si="41"/>
        <v>1.0313060228219886</v>
      </c>
      <c r="DY20" s="54">
        <v>0.94499999999999995</v>
      </c>
      <c r="DZ20" s="54">
        <v>0.98725174449812103</v>
      </c>
      <c r="EA20" s="54">
        <f t="shared" si="42"/>
        <v>1.0447108407387524</v>
      </c>
      <c r="EB20" s="54">
        <v>0.89999999999999991</v>
      </c>
      <c r="EC20" s="54">
        <v>0.98787013913663901</v>
      </c>
      <c r="ED20" s="54">
        <f t="shared" si="43"/>
        <v>1.097633487929599</v>
      </c>
      <c r="EE20" s="54">
        <v>0.92249999999999988</v>
      </c>
      <c r="EF20" s="54">
        <v>0.98730489712060299</v>
      </c>
      <c r="EG20" s="54">
        <f t="shared" si="44"/>
        <v>1.0702492109708435</v>
      </c>
      <c r="EH20" s="54">
        <v>0.91</v>
      </c>
      <c r="EI20" s="54">
        <v>0.94085135975989198</v>
      </c>
      <c r="EJ20" s="54">
        <f t="shared" si="45"/>
        <v>1.0339025931427384</v>
      </c>
      <c r="EK20" s="54">
        <v>0.27</v>
      </c>
      <c r="EL20" s="54">
        <v>0.37463017751479299</v>
      </c>
      <c r="EM20" s="54">
        <f t="shared" si="46"/>
        <v>1.3875191759807146</v>
      </c>
      <c r="EN20" s="54">
        <v>0.59000000000000008</v>
      </c>
      <c r="EO20" s="54">
        <v>0.75340956391861102</v>
      </c>
      <c r="EP20" s="54">
        <f t="shared" si="47"/>
        <v>1.2769653625739168</v>
      </c>
      <c r="EQ20" s="54">
        <v>0.92749999999999999</v>
      </c>
      <c r="ER20" s="54">
        <v>0.96506152742039897</v>
      </c>
      <c r="ES20" s="54">
        <f t="shared" si="48"/>
        <v>1.0404976036877618</v>
      </c>
      <c r="ET20" s="54">
        <v>0.58499999999999996</v>
      </c>
      <c r="EU20" s="54">
        <v>0.47993628622189499</v>
      </c>
      <c r="EV20" s="54">
        <f t="shared" si="49"/>
        <v>0.82040390807161545</v>
      </c>
      <c r="EW20" s="54">
        <v>0.75624999999999998</v>
      </c>
      <c r="EX20" s="54">
        <v>0.85725371671295503</v>
      </c>
      <c r="EY20" s="54">
        <f t="shared" si="50"/>
        <v>1.1335586336700232</v>
      </c>
      <c r="EZ20" s="54">
        <v>0.88</v>
      </c>
      <c r="FA20" s="54">
        <v>0.93984962406015005</v>
      </c>
      <c r="FB20" s="54">
        <f t="shared" si="51"/>
        <v>1.0680109364319887</v>
      </c>
      <c r="FC20" s="54">
        <v>0.37</v>
      </c>
      <c r="FD20" s="54">
        <v>0.51076388888888902</v>
      </c>
      <c r="FE20" s="54">
        <f t="shared" si="52"/>
        <v>1.3804429429429432</v>
      </c>
      <c r="FF20" s="54">
        <v>0.625</v>
      </c>
      <c r="FG20" s="54">
        <v>0.54704386522568405</v>
      </c>
      <c r="FH20" s="54">
        <f t="shared" si="53"/>
        <v>0.87527018436109449</v>
      </c>
      <c r="FI20" s="54">
        <v>0.9</v>
      </c>
      <c r="FJ20" s="54">
        <v>0.959993809486961</v>
      </c>
      <c r="FK20" s="54">
        <f t="shared" si="54"/>
        <v>1.0666597883188456</v>
      </c>
      <c r="FL20" s="54">
        <v>0.61009999999999998</v>
      </c>
      <c r="FM20" s="54">
        <v>0.89871086556169399</v>
      </c>
      <c r="FN20" s="54">
        <f t="shared" si="55"/>
        <v>1.4730550164918768</v>
      </c>
      <c r="FO20" s="61">
        <v>14688</v>
      </c>
      <c r="FP20" s="61">
        <v>844</v>
      </c>
      <c r="FQ20" s="92">
        <f t="shared" si="56"/>
        <v>5.7461873638344228E-2</v>
      </c>
      <c r="FR20" s="61">
        <v>1156</v>
      </c>
      <c r="FS20" s="61">
        <v>161</v>
      </c>
      <c r="FT20" s="92">
        <f t="shared" si="57"/>
        <v>0.13927335640138408</v>
      </c>
      <c r="FU20" s="61">
        <v>15844</v>
      </c>
      <c r="FV20" s="61">
        <v>1005</v>
      </c>
      <c r="FW20" s="92">
        <f t="shared" si="58"/>
        <v>6.343095177985357E-2</v>
      </c>
      <c r="FX20" s="61">
        <v>62427</v>
      </c>
      <c r="FY20" s="61">
        <v>33412</v>
      </c>
      <c r="FZ20" s="92">
        <f t="shared" si="59"/>
        <v>0.53521713361205892</v>
      </c>
      <c r="GA20" s="61">
        <v>78271</v>
      </c>
      <c r="GB20" s="61">
        <v>34417</v>
      </c>
      <c r="GC20" s="92">
        <f t="shared" si="60"/>
        <v>0.43971585900269577</v>
      </c>
      <c r="GD20" s="61">
        <v>6343</v>
      </c>
      <c r="GE20" s="61">
        <v>56</v>
      </c>
      <c r="GF20" s="54">
        <f t="shared" si="61"/>
        <v>8.8286299858111299E-3</v>
      </c>
      <c r="GG20" s="61">
        <v>28192</v>
      </c>
      <c r="GH20" s="61">
        <v>10189</v>
      </c>
      <c r="GI20" s="54">
        <f t="shared" si="62"/>
        <v>0.36141458569807039</v>
      </c>
      <c r="GJ20" s="61">
        <v>1464</v>
      </c>
      <c r="GK20" s="61">
        <v>610</v>
      </c>
      <c r="GL20" s="54">
        <f t="shared" si="63"/>
        <v>0.41666666666666669</v>
      </c>
    </row>
    <row r="21" spans="1:194" s="44" customFormat="1" ht="15" customHeight="1" x14ac:dyDescent="0.55000000000000004">
      <c r="A21" s="8">
        <v>25</v>
      </c>
      <c r="B21" s="9" t="s">
        <v>85</v>
      </c>
      <c r="C21" s="8">
        <v>14895</v>
      </c>
      <c r="D21" s="8">
        <v>11336</v>
      </c>
      <c r="E21" s="193">
        <f t="shared" si="0"/>
        <v>0.76106075864384026</v>
      </c>
      <c r="F21" s="8">
        <v>14073</v>
      </c>
      <c r="G21" s="8">
        <v>11786</v>
      </c>
      <c r="H21" s="193">
        <f t="shared" si="1"/>
        <v>0.83749022951751584</v>
      </c>
      <c r="I21" s="8">
        <v>45</v>
      </c>
      <c r="J21" s="8">
        <v>14</v>
      </c>
      <c r="K21" s="193">
        <f t="shared" si="2"/>
        <v>0.31111111111111112</v>
      </c>
      <c r="L21" s="8">
        <v>240</v>
      </c>
      <c r="M21" s="8">
        <v>269</v>
      </c>
      <c r="N21" s="188">
        <f t="shared" si="3"/>
        <v>1.1208333333333333</v>
      </c>
      <c r="O21" s="8">
        <v>163</v>
      </c>
      <c r="P21" s="8">
        <v>0</v>
      </c>
      <c r="Q21" s="188">
        <f t="shared" si="4"/>
        <v>0</v>
      </c>
      <c r="R21" s="8">
        <v>29416</v>
      </c>
      <c r="S21" s="8">
        <v>23405</v>
      </c>
      <c r="T21" s="342">
        <f t="shared" si="5"/>
        <v>0.79565542561871094</v>
      </c>
      <c r="U21" s="8">
        <v>29416</v>
      </c>
      <c r="V21" s="8">
        <v>23405</v>
      </c>
      <c r="W21" s="342">
        <f t="shared" si="6"/>
        <v>0.79565542561871094</v>
      </c>
      <c r="X21" s="8">
        <v>858</v>
      </c>
      <c r="Y21" s="8">
        <v>419</v>
      </c>
      <c r="Z21" s="193">
        <f t="shared" si="7"/>
        <v>0.48834498834498835</v>
      </c>
      <c r="AA21" s="8">
        <v>227</v>
      </c>
      <c r="AB21" s="8">
        <v>108</v>
      </c>
      <c r="AC21" s="188">
        <f t="shared" si="8"/>
        <v>0.47577092511013214</v>
      </c>
      <c r="AD21" s="8">
        <v>144</v>
      </c>
      <c r="AE21" s="8">
        <v>114</v>
      </c>
      <c r="AF21" s="188">
        <f t="shared" si="9"/>
        <v>0.79166666666666663</v>
      </c>
      <c r="AG21" s="8">
        <v>1229</v>
      </c>
      <c r="AH21" s="8">
        <v>641</v>
      </c>
      <c r="AI21" s="188">
        <f t="shared" si="10"/>
        <v>0.52156224572823429</v>
      </c>
      <c r="AJ21" s="8">
        <v>428</v>
      </c>
      <c r="AK21" s="8">
        <v>118</v>
      </c>
      <c r="AL21" s="193">
        <f t="shared" si="11"/>
        <v>0.27570093457943923</v>
      </c>
      <c r="AM21" s="8">
        <v>70</v>
      </c>
      <c r="AN21" s="8">
        <v>0</v>
      </c>
      <c r="AO21" s="188">
        <f t="shared" si="12"/>
        <v>0</v>
      </c>
      <c r="AP21" s="8">
        <v>25</v>
      </c>
      <c r="AQ21" s="8">
        <v>25</v>
      </c>
      <c r="AR21" s="188">
        <f t="shared" si="13"/>
        <v>1</v>
      </c>
      <c r="AS21" s="8">
        <v>523</v>
      </c>
      <c r="AT21" s="8">
        <v>143</v>
      </c>
      <c r="AU21" s="342">
        <f t="shared" si="14"/>
        <v>0.27342256214149141</v>
      </c>
      <c r="AV21" s="8">
        <v>18123</v>
      </c>
      <c r="AW21" s="8">
        <v>11987</v>
      </c>
      <c r="AX21" s="193">
        <f t="shared" si="15"/>
        <v>0.66142470893339955</v>
      </c>
      <c r="AY21" s="8">
        <v>4027</v>
      </c>
      <c r="AZ21" s="8">
        <v>2422</v>
      </c>
      <c r="BA21" s="193">
        <f t="shared" si="16"/>
        <v>0.60144027812267198</v>
      </c>
      <c r="BB21" s="8">
        <v>2331</v>
      </c>
      <c r="BC21" s="8">
        <v>1563</v>
      </c>
      <c r="BD21" s="188">
        <f t="shared" si="17"/>
        <v>0.67052767052767048</v>
      </c>
      <c r="BE21" s="8">
        <v>760</v>
      </c>
      <c r="BF21" s="8">
        <v>937</v>
      </c>
      <c r="BG21" s="188">
        <f t="shared" si="18"/>
        <v>1.2328947368421053</v>
      </c>
      <c r="BH21" s="8">
        <v>41530</v>
      </c>
      <c r="BI21" s="8">
        <v>40990</v>
      </c>
      <c r="BJ21" s="193">
        <f t="shared" si="19"/>
        <v>0.98699735131230437</v>
      </c>
      <c r="BK21" s="8">
        <v>66771</v>
      </c>
      <c r="BL21" s="8">
        <v>57899</v>
      </c>
      <c r="BM21" s="193">
        <f t="shared" si="20"/>
        <v>0.86712794476644051</v>
      </c>
      <c r="BN21" s="8">
        <v>0</v>
      </c>
      <c r="BO21" s="8">
        <v>0</v>
      </c>
      <c r="BP21" s="193" t="str">
        <f t="shared" si="21"/>
        <v>N/A</v>
      </c>
      <c r="BQ21" s="8">
        <v>68523</v>
      </c>
      <c r="BR21" s="8">
        <v>58683</v>
      </c>
      <c r="BS21" s="193">
        <f t="shared" si="22"/>
        <v>0.85639858149818304</v>
      </c>
      <c r="BT21" s="8">
        <v>97939</v>
      </c>
      <c r="BU21" s="8">
        <v>82088</v>
      </c>
      <c r="BV21" s="193">
        <f t="shared" si="23"/>
        <v>0.83815436138821098</v>
      </c>
      <c r="BW21" s="8">
        <v>134880</v>
      </c>
      <c r="BX21" s="8">
        <v>47359</v>
      </c>
      <c r="BY21" s="326">
        <f t="shared" si="24"/>
        <v>0.35111951364175564</v>
      </c>
      <c r="BZ21" s="8">
        <v>193830</v>
      </c>
      <c r="CA21" s="8">
        <v>57290</v>
      </c>
      <c r="CB21" s="326">
        <f t="shared" si="25"/>
        <v>0.29556828148377445</v>
      </c>
      <c r="CC21" s="8">
        <v>40960</v>
      </c>
      <c r="CD21" s="8">
        <v>14800</v>
      </c>
      <c r="CE21" s="326">
        <f t="shared" si="26"/>
        <v>0.361328125</v>
      </c>
      <c r="CF21" s="8">
        <v>9092</v>
      </c>
      <c r="CG21" s="8">
        <v>3061</v>
      </c>
      <c r="CH21" s="193">
        <f t="shared" si="27"/>
        <v>0.33666959964804222</v>
      </c>
      <c r="CI21" s="8">
        <v>50052</v>
      </c>
      <c r="CJ21" s="8">
        <v>17861</v>
      </c>
      <c r="CK21" s="193">
        <f t="shared" si="28"/>
        <v>0.35684887716774555</v>
      </c>
      <c r="CL21" s="8">
        <v>55110</v>
      </c>
      <c r="CM21" s="8">
        <v>23134</v>
      </c>
      <c r="CN21" s="326">
        <f t="shared" si="29"/>
        <v>0.41977862456904375</v>
      </c>
      <c r="CO21" s="8">
        <v>6400</v>
      </c>
      <c r="CP21" s="8">
        <v>3293</v>
      </c>
      <c r="CQ21" s="326">
        <f t="shared" si="30"/>
        <v>0.51453125</v>
      </c>
      <c r="CR21" s="8">
        <v>440272</v>
      </c>
      <c r="CS21" s="8">
        <v>148937</v>
      </c>
      <c r="CT21" s="326">
        <f t="shared" si="31"/>
        <v>0.33828406076243778</v>
      </c>
      <c r="CU21" s="8">
        <v>538211</v>
      </c>
      <c r="CV21" s="8">
        <v>231025</v>
      </c>
      <c r="CW21" s="326">
        <f t="shared" si="32"/>
        <v>0.42924615067324895</v>
      </c>
      <c r="CX21" s="8">
        <v>57978</v>
      </c>
      <c r="CY21" s="8">
        <v>25074</v>
      </c>
      <c r="CZ21" s="188">
        <f t="shared" si="33"/>
        <v>0.43247438683638623</v>
      </c>
      <c r="DA21" s="8">
        <v>7492</v>
      </c>
      <c r="DB21" s="8">
        <v>4369</v>
      </c>
      <c r="DC21" s="188">
        <f t="shared" si="34"/>
        <v>0.58315536572343829</v>
      </c>
      <c r="DD21" s="8">
        <v>193940</v>
      </c>
      <c r="DE21" s="8">
        <v>76367</v>
      </c>
      <c r="DF21" s="326">
        <f t="shared" si="35"/>
        <v>0.39376611323089616</v>
      </c>
      <c r="DG21" s="54">
        <v>0.87</v>
      </c>
      <c r="DH21" s="54">
        <v>0.95385791223049698</v>
      </c>
      <c r="DI21" s="54">
        <f t="shared" si="36"/>
        <v>1.0963884048626402</v>
      </c>
      <c r="DJ21" s="54">
        <v>0.69</v>
      </c>
      <c r="DK21" s="54">
        <v>0.82452518579686196</v>
      </c>
      <c r="DL21" s="54">
        <f t="shared" si="37"/>
        <v>1.1949640373867565</v>
      </c>
      <c r="DM21" s="54">
        <v>0.78</v>
      </c>
      <c r="DN21" s="54">
        <v>0.94852001431419597</v>
      </c>
      <c r="DO21" s="54">
        <f t="shared" si="38"/>
        <v>1.2160513004028153</v>
      </c>
      <c r="DP21" s="54">
        <v>0.88</v>
      </c>
      <c r="DQ21" s="54">
        <v>0.93915138996471303</v>
      </c>
      <c r="DR21" s="54">
        <f t="shared" si="39"/>
        <v>1.0672174885962649</v>
      </c>
      <c r="DS21" s="54">
        <v>0.78</v>
      </c>
      <c r="DT21" s="54">
        <v>0.80485321567961998</v>
      </c>
      <c r="DU21" s="54">
        <f t="shared" si="40"/>
        <v>1.0318630970251539</v>
      </c>
      <c r="DV21" s="54">
        <v>0.83000000000000007</v>
      </c>
      <c r="DW21" s="54">
        <v>0.87152317880794705</v>
      </c>
      <c r="DX21" s="54">
        <f t="shared" si="41"/>
        <v>1.0500279262746348</v>
      </c>
      <c r="DY21" s="54">
        <v>0.875</v>
      </c>
      <c r="DZ21" s="54">
        <v>0.95134060106069496</v>
      </c>
      <c r="EA21" s="54">
        <f t="shared" si="42"/>
        <v>1.0872464012122227</v>
      </c>
      <c r="EB21" s="54">
        <v>0.73499999999999999</v>
      </c>
      <c r="EC21" s="54">
        <v>0.808206644144144</v>
      </c>
      <c r="ED21" s="54">
        <f t="shared" si="43"/>
        <v>1.0996008763865905</v>
      </c>
      <c r="EE21" s="54">
        <v>0.80499999999999994</v>
      </c>
      <c r="EF21" s="54">
        <v>0.92656661144137997</v>
      </c>
      <c r="EG21" s="54">
        <f t="shared" si="44"/>
        <v>1.1510144241507827</v>
      </c>
      <c r="EH21" s="54">
        <v>0.84</v>
      </c>
      <c r="EI21" s="54">
        <v>0.91311161815206598</v>
      </c>
      <c r="EJ21" s="54">
        <f t="shared" si="45"/>
        <v>1.0870376406572215</v>
      </c>
      <c r="EK21" s="54">
        <v>0.28000000000000003</v>
      </c>
      <c r="EL21" s="54">
        <v>0.38398301130970602</v>
      </c>
      <c r="EM21" s="54">
        <f t="shared" si="46"/>
        <v>1.3713678975346641</v>
      </c>
      <c r="EN21" s="54">
        <v>0.56000000000000005</v>
      </c>
      <c r="EO21" s="54">
        <v>0.69227928587255005</v>
      </c>
      <c r="EP21" s="54">
        <f t="shared" si="47"/>
        <v>1.2362130104866964</v>
      </c>
      <c r="EQ21" s="54">
        <v>0.85749999999999993</v>
      </c>
      <c r="ER21" s="54">
        <v>0.92989046800036201</v>
      </c>
      <c r="ES21" s="54">
        <f t="shared" si="48"/>
        <v>1.0844203708459033</v>
      </c>
      <c r="ET21" s="54">
        <v>0.50750000000000006</v>
      </c>
      <c r="EU21" s="54">
        <v>0.46290937184909697</v>
      </c>
      <c r="EV21" s="54">
        <f t="shared" si="49"/>
        <v>0.91213669329871316</v>
      </c>
      <c r="EW21" s="54">
        <v>0.6825</v>
      </c>
      <c r="EX21" s="54">
        <v>0.77552645817552202</v>
      </c>
      <c r="EY21" s="54">
        <f t="shared" si="50"/>
        <v>1.1363025028212776</v>
      </c>
      <c r="EZ21" s="54">
        <v>0.85</v>
      </c>
      <c r="FA21" s="54">
        <v>0.89088533159098304</v>
      </c>
      <c r="FB21" s="54">
        <f t="shared" si="51"/>
        <v>1.0481003901070389</v>
      </c>
      <c r="FC21" s="54">
        <v>0.34</v>
      </c>
      <c r="FD21" s="54">
        <v>0.48621621621621602</v>
      </c>
      <c r="FE21" s="54">
        <f t="shared" si="52"/>
        <v>1.4300476947535765</v>
      </c>
      <c r="FF21" s="54">
        <v>0.59499999999999997</v>
      </c>
      <c r="FG21" s="54">
        <v>0.55556799731258</v>
      </c>
      <c r="FH21" s="54">
        <f t="shared" si="53"/>
        <v>0.93372772657576475</v>
      </c>
      <c r="FI21" s="54">
        <v>0.86</v>
      </c>
      <c r="FJ21" s="54">
        <v>0.957445959958523</v>
      </c>
      <c r="FK21" s="54">
        <f t="shared" si="54"/>
        <v>1.1133092557657245</v>
      </c>
      <c r="FL21" s="54">
        <v>0.61009999999999998</v>
      </c>
      <c r="FM21" s="54">
        <v>0.90592813000686701</v>
      </c>
      <c r="FN21" s="54">
        <f t="shared" si="55"/>
        <v>1.484884658264001</v>
      </c>
      <c r="FO21" s="61">
        <v>27735</v>
      </c>
      <c r="FP21" s="61">
        <v>2685</v>
      </c>
      <c r="FQ21" s="92">
        <f t="shared" si="56"/>
        <v>9.6809085992428337E-2</v>
      </c>
      <c r="FR21" s="61">
        <v>6465</v>
      </c>
      <c r="FS21" s="61">
        <v>1194</v>
      </c>
      <c r="FT21" s="92">
        <f t="shared" si="57"/>
        <v>0.18468677494199537</v>
      </c>
      <c r="FU21" s="61">
        <v>34200</v>
      </c>
      <c r="FV21" s="61">
        <v>3879</v>
      </c>
      <c r="FW21" s="92">
        <f t="shared" si="58"/>
        <v>0.11342105263157895</v>
      </c>
      <c r="FX21" s="61">
        <v>223396</v>
      </c>
      <c r="FY21" s="61">
        <v>59499</v>
      </c>
      <c r="FZ21" s="92">
        <f t="shared" si="59"/>
        <v>0.26633869899192464</v>
      </c>
      <c r="GA21" s="61">
        <v>257596</v>
      </c>
      <c r="GB21" s="61">
        <v>63378</v>
      </c>
      <c r="GC21" s="92">
        <f t="shared" si="60"/>
        <v>0.24603642913709839</v>
      </c>
      <c r="GD21" s="61">
        <v>16685</v>
      </c>
      <c r="GE21" s="61">
        <v>635</v>
      </c>
      <c r="GF21" s="54">
        <f t="shared" si="61"/>
        <v>3.8058136050344624E-2</v>
      </c>
      <c r="GG21" s="61">
        <v>43810</v>
      </c>
      <c r="GH21" s="61">
        <v>7872</v>
      </c>
      <c r="GI21" s="54">
        <f t="shared" si="62"/>
        <v>0.17968500342387583</v>
      </c>
      <c r="GJ21" s="61">
        <v>3904</v>
      </c>
      <c r="GK21" s="61">
        <v>2203</v>
      </c>
      <c r="GL21" s="54">
        <f t="shared" si="63"/>
        <v>0.56429303278688525</v>
      </c>
    </row>
    <row r="22" spans="1:194" s="44" customFormat="1" ht="15" customHeight="1" x14ac:dyDescent="0.55000000000000004">
      <c r="A22" s="8">
        <v>27</v>
      </c>
      <c r="B22" s="9" t="s">
        <v>92</v>
      </c>
      <c r="C22" s="8">
        <v>527</v>
      </c>
      <c r="D22" s="8">
        <v>382</v>
      </c>
      <c r="E22" s="193">
        <f t="shared" si="0"/>
        <v>0.72485768500948766</v>
      </c>
      <c r="F22" s="8">
        <v>0</v>
      </c>
      <c r="G22" s="8">
        <v>0</v>
      </c>
      <c r="H22" s="193" t="str">
        <f t="shared" si="1"/>
        <v>N/A</v>
      </c>
      <c r="I22" s="8">
        <v>67</v>
      </c>
      <c r="J22" s="8">
        <v>16</v>
      </c>
      <c r="K22" s="193">
        <f t="shared" si="2"/>
        <v>0.23880597014925373</v>
      </c>
      <c r="L22" s="8">
        <v>12</v>
      </c>
      <c r="M22" s="8">
        <v>12</v>
      </c>
      <c r="N22" s="188">
        <f t="shared" si="3"/>
        <v>1</v>
      </c>
      <c r="O22" s="8">
        <v>0</v>
      </c>
      <c r="P22" s="8">
        <v>0</v>
      </c>
      <c r="Q22" s="188" t="str">
        <f t="shared" si="4"/>
        <v>N/A</v>
      </c>
      <c r="R22" s="8">
        <v>606</v>
      </c>
      <c r="S22" s="8">
        <v>410</v>
      </c>
      <c r="T22" s="342">
        <f t="shared" si="5"/>
        <v>0.67656765676567654</v>
      </c>
      <c r="U22" s="8">
        <v>606</v>
      </c>
      <c r="V22" s="8">
        <v>410</v>
      </c>
      <c r="W22" s="342">
        <f t="shared" si="6"/>
        <v>0.67656765676567654</v>
      </c>
      <c r="X22" s="8">
        <v>270</v>
      </c>
      <c r="Y22" s="8">
        <v>136</v>
      </c>
      <c r="Z22" s="193">
        <f t="shared" si="7"/>
        <v>0.50370370370370365</v>
      </c>
      <c r="AA22" s="8">
        <v>51</v>
      </c>
      <c r="AB22" s="8">
        <v>36</v>
      </c>
      <c r="AC22" s="188">
        <f t="shared" si="8"/>
        <v>0.70588235294117652</v>
      </c>
      <c r="AD22" s="8">
        <v>0</v>
      </c>
      <c r="AE22" s="8">
        <v>0</v>
      </c>
      <c r="AF22" s="188" t="str">
        <f t="shared" si="9"/>
        <v>N/A</v>
      </c>
      <c r="AG22" s="8">
        <v>321</v>
      </c>
      <c r="AH22" s="8">
        <v>172</v>
      </c>
      <c r="AI22" s="188">
        <f t="shared" si="10"/>
        <v>0.53582554517133951</v>
      </c>
      <c r="AJ22" s="8">
        <v>0</v>
      </c>
      <c r="AK22" s="8">
        <v>0</v>
      </c>
      <c r="AL22" s="193" t="str">
        <f t="shared" si="11"/>
        <v>N/A</v>
      </c>
      <c r="AM22" s="8">
        <v>15</v>
      </c>
      <c r="AN22" s="8">
        <v>0</v>
      </c>
      <c r="AO22" s="188">
        <f t="shared" si="12"/>
        <v>0</v>
      </c>
      <c r="AP22" s="8">
        <v>0</v>
      </c>
      <c r="AQ22" s="8">
        <v>0</v>
      </c>
      <c r="AR22" s="188" t="str">
        <f t="shared" si="13"/>
        <v>N/A</v>
      </c>
      <c r="AS22" s="8">
        <v>15</v>
      </c>
      <c r="AT22" s="8">
        <v>0</v>
      </c>
      <c r="AU22" s="342">
        <f t="shared" si="14"/>
        <v>0</v>
      </c>
      <c r="AV22" s="8">
        <v>3053</v>
      </c>
      <c r="AW22" s="8">
        <v>1923</v>
      </c>
      <c r="AX22" s="193">
        <f t="shared" si="15"/>
        <v>0.62987225679659353</v>
      </c>
      <c r="AY22" s="8">
        <v>0</v>
      </c>
      <c r="AZ22" s="8">
        <v>0</v>
      </c>
      <c r="BA22" s="193" t="str">
        <f t="shared" si="16"/>
        <v>N/A</v>
      </c>
      <c r="BB22" s="8">
        <v>304</v>
      </c>
      <c r="BC22" s="8">
        <v>209</v>
      </c>
      <c r="BD22" s="188">
        <f t="shared" si="17"/>
        <v>0.6875</v>
      </c>
      <c r="BE22" s="8">
        <v>0</v>
      </c>
      <c r="BF22" s="8">
        <v>0</v>
      </c>
      <c r="BG22" s="188" t="str">
        <f t="shared" si="18"/>
        <v>N/A</v>
      </c>
      <c r="BH22" s="8">
        <v>2022</v>
      </c>
      <c r="BI22" s="8">
        <v>2174</v>
      </c>
      <c r="BJ22" s="193">
        <f t="shared" si="19"/>
        <v>1.0751730959446093</v>
      </c>
      <c r="BK22" s="8">
        <v>5379</v>
      </c>
      <c r="BL22" s="8">
        <v>4306</v>
      </c>
      <c r="BM22" s="193">
        <f t="shared" si="20"/>
        <v>0.80052054285183116</v>
      </c>
      <c r="BN22" s="8">
        <v>0</v>
      </c>
      <c r="BO22" s="8">
        <v>0</v>
      </c>
      <c r="BP22" s="193" t="str">
        <f t="shared" si="21"/>
        <v>N/A</v>
      </c>
      <c r="BQ22" s="8">
        <v>5715</v>
      </c>
      <c r="BR22" s="8">
        <v>4478</v>
      </c>
      <c r="BS22" s="193">
        <f t="shared" si="22"/>
        <v>0.78355205599300093</v>
      </c>
      <c r="BT22" s="8">
        <v>6321</v>
      </c>
      <c r="BU22" s="8">
        <v>4888</v>
      </c>
      <c r="BV22" s="193">
        <f t="shared" si="23"/>
        <v>0.77329536465749094</v>
      </c>
      <c r="BW22" s="8">
        <v>8960</v>
      </c>
      <c r="BX22" s="8">
        <v>3200</v>
      </c>
      <c r="BY22" s="326">
        <f t="shared" si="24"/>
        <v>0.35714285714285715</v>
      </c>
      <c r="BZ22" s="8">
        <v>51250</v>
      </c>
      <c r="CA22" s="8">
        <v>5266</v>
      </c>
      <c r="CB22" s="326">
        <f t="shared" si="25"/>
        <v>0.10275121951219512</v>
      </c>
      <c r="CC22" s="8">
        <v>3840</v>
      </c>
      <c r="CD22" s="8">
        <v>0</v>
      </c>
      <c r="CE22" s="326">
        <f t="shared" si="26"/>
        <v>0</v>
      </c>
      <c r="CF22" s="8">
        <v>650</v>
      </c>
      <c r="CG22" s="8">
        <v>0</v>
      </c>
      <c r="CH22" s="193">
        <f t="shared" si="27"/>
        <v>0</v>
      </c>
      <c r="CI22" s="8">
        <v>4490</v>
      </c>
      <c r="CJ22" s="8">
        <v>0</v>
      </c>
      <c r="CK22" s="193">
        <f t="shared" si="28"/>
        <v>0</v>
      </c>
      <c r="CL22" s="8">
        <v>6015</v>
      </c>
      <c r="CM22" s="8">
        <v>1987</v>
      </c>
      <c r="CN22" s="326">
        <f t="shared" si="29"/>
        <v>0.33034081463009146</v>
      </c>
      <c r="CO22" s="8">
        <v>300</v>
      </c>
      <c r="CP22" s="8">
        <v>98</v>
      </c>
      <c r="CQ22" s="326">
        <f t="shared" si="30"/>
        <v>0.32666666666666666</v>
      </c>
      <c r="CR22" s="8">
        <v>71015</v>
      </c>
      <c r="CS22" s="8">
        <v>10551</v>
      </c>
      <c r="CT22" s="326">
        <f t="shared" si="31"/>
        <v>0.14857424487784271</v>
      </c>
      <c r="CU22" s="8">
        <v>77336</v>
      </c>
      <c r="CV22" s="8">
        <v>15439</v>
      </c>
      <c r="CW22" s="326">
        <f t="shared" si="32"/>
        <v>0.19963535740146893</v>
      </c>
      <c r="CX22" s="8">
        <v>6397</v>
      </c>
      <c r="CY22" s="8">
        <v>2244</v>
      </c>
      <c r="CZ22" s="188">
        <f t="shared" si="33"/>
        <v>0.35078943254650619</v>
      </c>
      <c r="DA22" s="8">
        <v>300</v>
      </c>
      <c r="DB22" s="8">
        <v>98</v>
      </c>
      <c r="DC22" s="188">
        <f t="shared" si="34"/>
        <v>0.32666666666666666</v>
      </c>
      <c r="DD22" s="8">
        <v>12800</v>
      </c>
      <c r="DE22" s="8">
        <v>3200</v>
      </c>
      <c r="DF22" s="326">
        <f t="shared" si="35"/>
        <v>0.25</v>
      </c>
      <c r="DG22" s="54">
        <v>0.93</v>
      </c>
      <c r="DH22" s="54">
        <v>0.993077266636891</v>
      </c>
      <c r="DI22" s="54">
        <f t="shared" si="36"/>
        <v>1.06782501788913</v>
      </c>
      <c r="DJ22" s="54" t="s">
        <v>341</v>
      </c>
      <c r="DK22" s="54">
        <v>0</v>
      </c>
      <c r="DL22" s="54" t="str">
        <f t="shared" si="37"/>
        <v>N/A</v>
      </c>
      <c r="DM22" s="54">
        <v>0.93</v>
      </c>
      <c r="DN22" s="54">
        <v>0.993077266636891</v>
      </c>
      <c r="DO22" s="54">
        <f t="shared" si="38"/>
        <v>1.06782501788913</v>
      </c>
      <c r="DP22" s="54">
        <v>0.85</v>
      </c>
      <c r="DQ22" s="54">
        <v>0.98780487804878003</v>
      </c>
      <c r="DR22" s="54">
        <f t="shared" si="39"/>
        <v>1.1621233859397413</v>
      </c>
      <c r="DS22" s="54" t="s">
        <v>341</v>
      </c>
      <c r="DT22" s="54">
        <v>0</v>
      </c>
      <c r="DU22" s="54" t="str">
        <f t="shared" si="40"/>
        <v>N/A</v>
      </c>
      <c r="DV22" s="54">
        <v>0.85</v>
      </c>
      <c r="DW22" s="54">
        <v>0.98780487804878003</v>
      </c>
      <c r="DX22" s="54">
        <f t="shared" si="41"/>
        <v>1.1621233859397413</v>
      </c>
      <c r="DY22" s="54">
        <v>0.89</v>
      </c>
      <c r="DZ22" s="54">
        <v>0.99263502454991803</v>
      </c>
      <c r="EA22" s="54">
        <f t="shared" si="42"/>
        <v>1.1153202523032786</v>
      </c>
      <c r="EB22" s="54" t="s">
        <v>341</v>
      </c>
      <c r="EC22" s="54">
        <v>0</v>
      </c>
      <c r="ED22" s="54" t="str">
        <f t="shared" si="43"/>
        <v>N/A</v>
      </c>
      <c r="EE22" s="54">
        <v>0.89</v>
      </c>
      <c r="EF22" s="54">
        <v>0.99263502454991803</v>
      </c>
      <c r="EG22" s="54">
        <f t="shared" si="44"/>
        <v>1.1153202523032786</v>
      </c>
      <c r="EH22" s="54">
        <v>0.95</v>
      </c>
      <c r="EI22" s="54">
        <v>0.94558563460753697</v>
      </c>
      <c r="EJ22" s="54">
        <f t="shared" si="45"/>
        <v>0.99535329958688112</v>
      </c>
      <c r="EK22" s="54">
        <v>0.23</v>
      </c>
      <c r="EL22" s="54">
        <v>0.44937500000000002</v>
      </c>
      <c r="EM22" s="54">
        <f t="shared" si="46"/>
        <v>1.9538043478260869</v>
      </c>
      <c r="EN22" s="54">
        <v>0.59</v>
      </c>
      <c r="EO22" s="54">
        <v>0.795090512747607</v>
      </c>
      <c r="EP22" s="54">
        <f t="shared" si="47"/>
        <v>1.3476110385552662</v>
      </c>
      <c r="EQ22" s="54">
        <v>0.91999999999999993</v>
      </c>
      <c r="ER22" s="54">
        <v>0.96437617452406199</v>
      </c>
      <c r="ES22" s="54">
        <f t="shared" si="48"/>
        <v>1.0482349723087632</v>
      </c>
      <c r="ET22" s="54">
        <v>0.23</v>
      </c>
      <c r="EU22" s="54">
        <v>0.44937500000000002</v>
      </c>
      <c r="EV22" s="54">
        <f t="shared" si="49"/>
        <v>1.9538043478260869</v>
      </c>
      <c r="EW22" s="54">
        <v>0.57499999999999996</v>
      </c>
      <c r="EX22" s="54">
        <v>0.85763326640326398</v>
      </c>
      <c r="EY22" s="54">
        <f t="shared" si="50"/>
        <v>1.4915361154839375</v>
      </c>
      <c r="EZ22" s="54">
        <v>0.9</v>
      </c>
      <c r="FA22" s="54">
        <v>0</v>
      </c>
      <c r="FB22" s="54">
        <f t="shared" si="51"/>
        <v>0</v>
      </c>
      <c r="FC22" s="54">
        <v>0.25</v>
      </c>
      <c r="FD22" s="54">
        <v>0</v>
      </c>
      <c r="FE22" s="54">
        <f t="shared" si="52"/>
        <v>0</v>
      </c>
      <c r="FF22" s="54">
        <v>0.57499999999999996</v>
      </c>
      <c r="FG22" s="54">
        <v>0</v>
      </c>
      <c r="FH22" s="54">
        <f t="shared" si="53"/>
        <v>0</v>
      </c>
      <c r="FI22" s="54">
        <v>0.95</v>
      </c>
      <c r="FJ22" s="54">
        <v>0.96390374331550799</v>
      </c>
      <c r="FK22" s="54">
        <f t="shared" si="54"/>
        <v>1.014635519279482</v>
      </c>
      <c r="FL22" s="54">
        <v>0.61009999999999998</v>
      </c>
      <c r="FM22" s="54">
        <v>1</v>
      </c>
      <c r="FN22" s="54">
        <f t="shared" si="55"/>
        <v>1.6390755613833798</v>
      </c>
      <c r="FO22" s="61">
        <v>2456</v>
      </c>
      <c r="FP22" s="61">
        <v>219</v>
      </c>
      <c r="FQ22" s="92">
        <f t="shared" si="56"/>
        <v>8.9169381107491855E-2</v>
      </c>
      <c r="FR22" s="61">
        <v>174</v>
      </c>
      <c r="FS22" s="61">
        <v>25</v>
      </c>
      <c r="FT22" s="92">
        <f t="shared" si="57"/>
        <v>0.14367816091954022</v>
      </c>
      <c r="FU22" s="61">
        <v>2630</v>
      </c>
      <c r="FV22" s="61">
        <v>244</v>
      </c>
      <c r="FW22" s="92">
        <f t="shared" si="58"/>
        <v>9.2775665399239537E-2</v>
      </c>
      <c r="FX22" s="61">
        <v>52294</v>
      </c>
      <c r="FY22" s="61">
        <v>2464</v>
      </c>
      <c r="FZ22" s="92">
        <f t="shared" si="59"/>
        <v>4.7118216238956671E-2</v>
      </c>
      <c r="GA22" s="61">
        <v>54924</v>
      </c>
      <c r="GB22" s="61">
        <v>2708</v>
      </c>
      <c r="GC22" s="92">
        <f t="shared" si="60"/>
        <v>4.9304493481902266E-2</v>
      </c>
      <c r="GD22" s="61">
        <v>930</v>
      </c>
      <c r="GE22" s="61">
        <v>28</v>
      </c>
      <c r="GF22" s="54">
        <f t="shared" si="61"/>
        <v>3.0107526881720432E-2</v>
      </c>
      <c r="GG22" s="61">
        <v>5160</v>
      </c>
      <c r="GH22" s="61">
        <v>824</v>
      </c>
      <c r="GI22" s="54">
        <f t="shared" si="62"/>
        <v>0.15968992248062017</v>
      </c>
      <c r="GJ22" s="61">
        <v>183</v>
      </c>
      <c r="GK22" s="61">
        <v>0</v>
      </c>
      <c r="GL22" s="54">
        <f t="shared" si="63"/>
        <v>0</v>
      </c>
    </row>
    <row r="23" spans="1:194" s="44" customFormat="1" ht="15" customHeight="1" x14ac:dyDescent="0.55000000000000004">
      <c r="A23" s="8">
        <v>41</v>
      </c>
      <c r="B23" s="9" t="s">
        <v>94</v>
      </c>
      <c r="C23" s="8">
        <v>8615</v>
      </c>
      <c r="D23" s="8">
        <v>6208</v>
      </c>
      <c r="E23" s="193">
        <f t="shared" si="0"/>
        <v>0.72060359837492749</v>
      </c>
      <c r="F23" s="8">
        <v>3924</v>
      </c>
      <c r="G23" s="8">
        <v>3393</v>
      </c>
      <c r="H23" s="193">
        <f t="shared" si="1"/>
        <v>0.86467889908256879</v>
      </c>
      <c r="I23" s="8">
        <v>208</v>
      </c>
      <c r="J23" s="8">
        <v>104</v>
      </c>
      <c r="K23" s="193">
        <f t="shared" si="2"/>
        <v>0.5</v>
      </c>
      <c r="L23" s="8">
        <v>189</v>
      </c>
      <c r="M23" s="8">
        <v>261</v>
      </c>
      <c r="N23" s="188">
        <f t="shared" si="3"/>
        <v>1.3809523809523809</v>
      </c>
      <c r="O23" s="8">
        <v>0</v>
      </c>
      <c r="P23" s="8">
        <v>0</v>
      </c>
      <c r="Q23" s="188" t="str">
        <f t="shared" si="4"/>
        <v>N/A</v>
      </c>
      <c r="R23" s="8">
        <v>12936</v>
      </c>
      <c r="S23" s="8">
        <v>9966</v>
      </c>
      <c r="T23" s="342">
        <f t="shared" si="5"/>
        <v>0.77040816326530615</v>
      </c>
      <c r="U23" s="8">
        <v>12936</v>
      </c>
      <c r="V23" s="8">
        <v>9966</v>
      </c>
      <c r="W23" s="342">
        <f t="shared" si="6"/>
        <v>0.77040816326530615</v>
      </c>
      <c r="X23" s="8">
        <v>559</v>
      </c>
      <c r="Y23" s="8">
        <v>336</v>
      </c>
      <c r="Z23" s="193">
        <f t="shared" si="7"/>
        <v>0.60107334525939182</v>
      </c>
      <c r="AA23" s="8">
        <v>149</v>
      </c>
      <c r="AB23" s="8">
        <v>88</v>
      </c>
      <c r="AC23" s="188">
        <f t="shared" si="8"/>
        <v>0.59060402684563762</v>
      </c>
      <c r="AD23" s="8">
        <v>82</v>
      </c>
      <c r="AE23" s="8">
        <v>70</v>
      </c>
      <c r="AF23" s="188">
        <f t="shared" si="9"/>
        <v>0.85365853658536583</v>
      </c>
      <c r="AG23" s="8">
        <v>790</v>
      </c>
      <c r="AH23" s="8">
        <v>494</v>
      </c>
      <c r="AI23" s="188">
        <f t="shared" si="10"/>
        <v>0.62531645569620253</v>
      </c>
      <c r="AJ23" s="8">
        <v>199</v>
      </c>
      <c r="AK23" s="8">
        <v>26</v>
      </c>
      <c r="AL23" s="193">
        <f t="shared" si="11"/>
        <v>0.1306532663316583</v>
      </c>
      <c r="AM23" s="8">
        <v>30</v>
      </c>
      <c r="AN23" s="8">
        <v>0</v>
      </c>
      <c r="AO23" s="188">
        <f t="shared" si="12"/>
        <v>0</v>
      </c>
      <c r="AP23" s="8">
        <v>99</v>
      </c>
      <c r="AQ23" s="8">
        <v>54</v>
      </c>
      <c r="AR23" s="188">
        <f t="shared" si="13"/>
        <v>0.54545454545454541</v>
      </c>
      <c r="AS23" s="8">
        <v>328</v>
      </c>
      <c r="AT23" s="8">
        <v>80</v>
      </c>
      <c r="AU23" s="342">
        <f t="shared" si="14"/>
        <v>0.24390243902439024</v>
      </c>
      <c r="AV23" s="8">
        <v>5006</v>
      </c>
      <c r="AW23" s="8">
        <v>2849</v>
      </c>
      <c r="AX23" s="193">
        <f t="shared" si="15"/>
        <v>0.56911705952856573</v>
      </c>
      <c r="AY23" s="8">
        <v>2017</v>
      </c>
      <c r="AZ23" s="8">
        <v>1226</v>
      </c>
      <c r="BA23" s="193">
        <f t="shared" si="16"/>
        <v>0.6078334159643034</v>
      </c>
      <c r="BB23" s="8">
        <v>866</v>
      </c>
      <c r="BC23" s="8">
        <v>920</v>
      </c>
      <c r="BD23" s="188">
        <f t="shared" si="17"/>
        <v>1.0623556581986142</v>
      </c>
      <c r="BE23" s="8">
        <v>267</v>
      </c>
      <c r="BF23" s="8">
        <v>165</v>
      </c>
      <c r="BG23" s="188">
        <f t="shared" si="18"/>
        <v>0.6179775280898876</v>
      </c>
      <c r="BH23" s="8">
        <v>9633</v>
      </c>
      <c r="BI23" s="8">
        <v>9681</v>
      </c>
      <c r="BJ23" s="193">
        <f t="shared" si="19"/>
        <v>1.0049828713796325</v>
      </c>
      <c r="BK23" s="8">
        <v>17789</v>
      </c>
      <c r="BL23" s="8">
        <v>14841</v>
      </c>
      <c r="BM23" s="193">
        <f t="shared" si="20"/>
        <v>0.83427961099555903</v>
      </c>
      <c r="BN23" s="8">
        <v>30</v>
      </c>
      <c r="BO23" s="8">
        <v>19</v>
      </c>
      <c r="BP23" s="193">
        <f t="shared" si="21"/>
        <v>0.6333333333333333</v>
      </c>
      <c r="BQ23" s="8">
        <v>18937</v>
      </c>
      <c r="BR23" s="8">
        <v>15434</v>
      </c>
      <c r="BS23" s="193">
        <f t="shared" si="22"/>
        <v>0.81501821830279342</v>
      </c>
      <c r="BT23" s="8">
        <v>31873</v>
      </c>
      <c r="BU23" s="8">
        <v>25400</v>
      </c>
      <c r="BV23" s="193">
        <f t="shared" si="23"/>
        <v>0.79691274746650775</v>
      </c>
      <c r="BW23" s="8">
        <v>90720</v>
      </c>
      <c r="BX23" s="8">
        <v>32610</v>
      </c>
      <c r="BY23" s="326">
        <f t="shared" si="24"/>
        <v>0.35945767195767198</v>
      </c>
      <c r="BZ23" s="8">
        <v>73640</v>
      </c>
      <c r="CA23" s="8">
        <v>16869</v>
      </c>
      <c r="CB23" s="326">
        <f t="shared" si="25"/>
        <v>0.22907387289516568</v>
      </c>
      <c r="CC23" s="8">
        <v>22320</v>
      </c>
      <c r="CD23" s="8">
        <v>8588</v>
      </c>
      <c r="CE23" s="326">
        <f t="shared" si="26"/>
        <v>0.38476702508960575</v>
      </c>
      <c r="CF23" s="8">
        <v>3990</v>
      </c>
      <c r="CG23" s="8">
        <v>1306</v>
      </c>
      <c r="CH23" s="193">
        <f t="shared" si="27"/>
        <v>0.3273182957393484</v>
      </c>
      <c r="CI23" s="8">
        <v>26310</v>
      </c>
      <c r="CJ23" s="8">
        <v>9894</v>
      </c>
      <c r="CK23" s="193">
        <f t="shared" si="28"/>
        <v>0.37605473204104906</v>
      </c>
      <c r="CL23" s="8">
        <v>37680</v>
      </c>
      <c r="CM23" s="8">
        <v>16300</v>
      </c>
      <c r="CN23" s="326">
        <f t="shared" si="29"/>
        <v>0.43259023354564757</v>
      </c>
      <c r="CO23" s="8">
        <v>4100</v>
      </c>
      <c r="CP23" s="8">
        <v>2726</v>
      </c>
      <c r="CQ23" s="326">
        <f t="shared" si="30"/>
        <v>0.66487804878048784</v>
      </c>
      <c r="CR23" s="8">
        <v>232450</v>
      </c>
      <c r="CS23" s="8">
        <v>78399</v>
      </c>
      <c r="CT23" s="326">
        <f t="shared" si="31"/>
        <v>0.33727253172725319</v>
      </c>
      <c r="CU23" s="8">
        <v>264323</v>
      </c>
      <c r="CV23" s="8">
        <v>103799</v>
      </c>
      <c r="CW23" s="326">
        <f t="shared" si="32"/>
        <v>0.39269757077515011</v>
      </c>
      <c r="CX23" s="8">
        <v>38914</v>
      </c>
      <c r="CY23" s="8">
        <v>17569</v>
      </c>
      <c r="CZ23" s="188">
        <f t="shared" si="33"/>
        <v>0.45148275684843503</v>
      </c>
      <c r="DA23" s="8">
        <v>4548</v>
      </c>
      <c r="DB23" s="8">
        <v>3015</v>
      </c>
      <c r="DC23" s="188">
        <f t="shared" si="34"/>
        <v>0.6629287598944591</v>
      </c>
      <c r="DD23" s="8">
        <v>118981</v>
      </c>
      <c r="DE23" s="8">
        <v>45817</v>
      </c>
      <c r="DF23" s="326">
        <f t="shared" si="35"/>
        <v>0.38507828981097825</v>
      </c>
      <c r="DG23" s="54">
        <v>0.86</v>
      </c>
      <c r="DH23" s="54">
        <v>0.97508445945945899</v>
      </c>
      <c r="DI23" s="54">
        <f t="shared" si="36"/>
        <v>1.1338191389063477</v>
      </c>
      <c r="DJ23" s="54">
        <v>0.77</v>
      </c>
      <c r="DK23" s="54">
        <v>0.93556280587275698</v>
      </c>
      <c r="DL23" s="54">
        <f t="shared" si="37"/>
        <v>1.2150166310035804</v>
      </c>
      <c r="DM23" s="54">
        <v>0.81499999999999995</v>
      </c>
      <c r="DN23" s="54">
        <v>0.97194505636905504</v>
      </c>
      <c r="DO23" s="54">
        <f t="shared" si="38"/>
        <v>1.192570621311724</v>
      </c>
      <c r="DP23" s="54">
        <v>0.84</v>
      </c>
      <c r="DQ23" s="54">
        <v>0.95983569146508396</v>
      </c>
      <c r="DR23" s="54">
        <f t="shared" si="39"/>
        <v>1.1426615374584332</v>
      </c>
      <c r="DS23" s="54">
        <v>0.81</v>
      </c>
      <c r="DT23" s="54">
        <v>0.95166519304450303</v>
      </c>
      <c r="DU23" s="54">
        <f t="shared" si="40"/>
        <v>1.174895300054942</v>
      </c>
      <c r="DV23" s="54">
        <v>0.82499999999999996</v>
      </c>
      <c r="DW23" s="54">
        <v>0.95705398354405002</v>
      </c>
      <c r="DX23" s="54">
        <f t="shared" si="41"/>
        <v>1.1600654345988486</v>
      </c>
      <c r="DY23" s="54">
        <v>0.85</v>
      </c>
      <c r="DZ23" s="54">
        <v>0.97026129637649805</v>
      </c>
      <c r="EA23" s="54">
        <f t="shared" si="42"/>
        <v>1.1414838780899976</v>
      </c>
      <c r="EB23" s="54">
        <v>0.79</v>
      </c>
      <c r="EC23" s="54">
        <v>0.94739121021866202</v>
      </c>
      <c r="ED23" s="54">
        <f t="shared" si="43"/>
        <v>1.1992293800236227</v>
      </c>
      <c r="EE23" s="54">
        <v>0.82000000000000006</v>
      </c>
      <c r="EF23" s="54">
        <v>0.96610236220472401</v>
      </c>
      <c r="EG23" s="54">
        <f t="shared" si="44"/>
        <v>1.1781736124447852</v>
      </c>
      <c r="EH23" s="54">
        <v>0.8</v>
      </c>
      <c r="EI23" s="54">
        <v>0.91766350366925598</v>
      </c>
      <c r="EJ23" s="54">
        <f t="shared" si="45"/>
        <v>1.1470793795865699</v>
      </c>
      <c r="EK23" s="54">
        <v>0.26</v>
      </c>
      <c r="EL23" s="54">
        <v>0.35654643429292698</v>
      </c>
      <c r="EM23" s="54">
        <f t="shared" si="46"/>
        <v>1.3713324395881807</v>
      </c>
      <c r="EN23" s="54">
        <v>0.53</v>
      </c>
      <c r="EO23" s="54">
        <v>0.62280131124121496</v>
      </c>
      <c r="EP23" s="54">
        <f t="shared" si="47"/>
        <v>1.1750968136626696</v>
      </c>
      <c r="EQ23" s="54">
        <v>0.82499999999999996</v>
      </c>
      <c r="ER23" s="54">
        <v>0.93651478044910497</v>
      </c>
      <c r="ES23" s="54">
        <f t="shared" si="48"/>
        <v>1.1351694308474001</v>
      </c>
      <c r="ET23" s="54">
        <v>0.52500000000000002</v>
      </c>
      <c r="EU23" s="54">
        <v>0.41611192352183701</v>
      </c>
      <c r="EV23" s="54">
        <f t="shared" si="49"/>
        <v>0.79259414004159423</v>
      </c>
      <c r="EW23" s="54">
        <v>0.67500000000000004</v>
      </c>
      <c r="EX23" s="54">
        <v>0.70680835075482396</v>
      </c>
      <c r="EY23" s="54">
        <f t="shared" si="50"/>
        <v>1.0471234825997391</v>
      </c>
      <c r="EZ23" s="54">
        <v>0.86</v>
      </c>
      <c r="FA23" s="54">
        <v>0.95405819295559002</v>
      </c>
      <c r="FB23" s="54">
        <f t="shared" si="51"/>
        <v>1.1093699918088256</v>
      </c>
      <c r="FC23" s="54">
        <v>0.32</v>
      </c>
      <c r="FD23" s="54">
        <v>0.49895202608290601</v>
      </c>
      <c r="FE23" s="54">
        <f t="shared" si="52"/>
        <v>1.5592250815090813</v>
      </c>
      <c r="FF23" s="54">
        <v>0.59</v>
      </c>
      <c r="FG23" s="54">
        <v>0.55902567212452003</v>
      </c>
      <c r="FH23" s="54">
        <f t="shared" si="53"/>
        <v>0.94750113919410184</v>
      </c>
      <c r="FI23" s="54">
        <v>0.85</v>
      </c>
      <c r="FJ23" s="54">
        <v>0.95042404234731603</v>
      </c>
      <c r="FK23" s="54">
        <f t="shared" si="54"/>
        <v>1.1181459321733129</v>
      </c>
      <c r="FL23" s="54">
        <v>0.61009999999999998</v>
      </c>
      <c r="FM23" s="54">
        <v>0.90348258706467699</v>
      </c>
      <c r="FN23" s="54">
        <f t="shared" si="55"/>
        <v>1.4808762285931438</v>
      </c>
      <c r="FO23" s="61">
        <v>6944</v>
      </c>
      <c r="FP23" s="61">
        <v>730</v>
      </c>
      <c r="FQ23" s="92">
        <f t="shared" si="56"/>
        <v>0.10512672811059907</v>
      </c>
      <c r="FR23" s="61">
        <v>3025</v>
      </c>
      <c r="FS23" s="61">
        <v>508</v>
      </c>
      <c r="FT23" s="92">
        <f t="shared" si="57"/>
        <v>0.16793388429752065</v>
      </c>
      <c r="FU23" s="61">
        <v>9969</v>
      </c>
      <c r="FV23" s="61">
        <v>1238</v>
      </c>
      <c r="FW23" s="92">
        <f t="shared" si="58"/>
        <v>0.12418497341759455</v>
      </c>
      <c r="FX23" s="61">
        <v>93108</v>
      </c>
      <c r="FY23" s="61">
        <v>20472</v>
      </c>
      <c r="FZ23" s="92">
        <f t="shared" si="59"/>
        <v>0.21987369506379689</v>
      </c>
      <c r="GA23" s="61">
        <v>103077</v>
      </c>
      <c r="GB23" s="61">
        <v>21710</v>
      </c>
      <c r="GC23" s="92">
        <f t="shared" si="60"/>
        <v>0.21061924580653299</v>
      </c>
      <c r="GD23" s="61">
        <v>3481</v>
      </c>
      <c r="GE23" s="61">
        <v>7</v>
      </c>
      <c r="GF23" s="54">
        <f t="shared" si="61"/>
        <v>2.0109164033323759E-3</v>
      </c>
      <c r="GG23" s="61">
        <v>29698</v>
      </c>
      <c r="GH23" s="61">
        <v>5108</v>
      </c>
      <c r="GI23" s="54">
        <f t="shared" si="62"/>
        <v>0.17199811435113477</v>
      </c>
      <c r="GJ23" s="61">
        <v>2501</v>
      </c>
      <c r="GK23" s="61">
        <v>885</v>
      </c>
      <c r="GL23" s="54">
        <f t="shared" si="63"/>
        <v>0.35385845661735305</v>
      </c>
    </row>
    <row r="24" spans="1:194" s="44" customFormat="1" ht="15" customHeight="1" x14ac:dyDescent="0.55000000000000004">
      <c r="A24" s="8">
        <v>44</v>
      </c>
      <c r="B24" s="9" t="s">
        <v>100</v>
      </c>
      <c r="C24" s="8">
        <v>3252</v>
      </c>
      <c r="D24" s="8">
        <v>2293</v>
      </c>
      <c r="E24" s="193">
        <f t="shared" si="0"/>
        <v>0.70510455104551051</v>
      </c>
      <c r="F24" s="8">
        <v>1738</v>
      </c>
      <c r="G24" s="8">
        <v>1599</v>
      </c>
      <c r="H24" s="193">
        <f t="shared" si="1"/>
        <v>0.92002301495972383</v>
      </c>
      <c r="I24" s="8">
        <v>0</v>
      </c>
      <c r="J24" s="8">
        <v>0</v>
      </c>
      <c r="K24" s="193" t="str">
        <f t="shared" si="2"/>
        <v>N/A</v>
      </c>
      <c r="L24" s="8">
        <v>135</v>
      </c>
      <c r="M24" s="8">
        <v>132</v>
      </c>
      <c r="N24" s="188">
        <f t="shared" si="3"/>
        <v>0.97777777777777775</v>
      </c>
      <c r="O24" s="8">
        <v>0</v>
      </c>
      <c r="P24" s="8">
        <v>0</v>
      </c>
      <c r="Q24" s="188" t="str">
        <f t="shared" si="4"/>
        <v>N/A</v>
      </c>
      <c r="R24" s="8">
        <v>5125</v>
      </c>
      <c r="S24" s="8">
        <v>4024</v>
      </c>
      <c r="T24" s="342">
        <f t="shared" si="5"/>
        <v>0.7851707317073171</v>
      </c>
      <c r="U24" s="8">
        <v>5125</v>
      </c>
      <c r="V24" s="8">
        <v>4024</v>
      </c>
      <c r="W24" s="342">
        <f t="shared" si="6"/>
        <v>0.7851707317073171</v>
      </c>
      <c r="X24" s="8">
        <v>232</v>
      </c>
      <c r="Y24" s="8">
        <v>84</v>
      </c>
      <c r="Z24" s="193">
        <f t="shared" si="7"/>
        <v>0.36206896551724138</v>
      </c>
      <c r="AA24" s="8">
        <v>91</v>
      </c>
      <c r="AB24" s="8">
        <v>97</v>
      </c>
      <c r="AC24" s="188">
        <f t="shared" si="8"/>
        <v>1.0659340659340659</v>
      </c>
      <c r="AD24" s="8">
        <v>30</v>
      </c>
      <c r="AE24" s="8">
        <v>37</v>
      </c>
      <c r="AF24" s="188">
        <f t="shared" si="9"/>
        <v>1.2333333333333334</v>
      </c>
      <c r="AG24" s="8">
        <v>353</v>
      </c>
      <c r="AH24" s="8">
        <v>218</v>
      </c>
      <c r="AI24" s="188">
        <f t="shared" si="10"/>
        <v>0.61756373937677056</v>
      </c>
      <c r="AJ24" s="8">
        <v>923</v>
      </c>
      <c r="AK24" s="8">
        <v>172</v>
      </c>
      <c r="AL24" s="193">
        <f t="shared" si="11"/>
        <v>0.18634886240520043</v>
      </c>
      <c r="AM24" s="8">
        <v>15</v>
      </c>
      <c r="AN24" s="8">
        <v>0</v>
      </c>
      <c r="AO24" s="188">
        <f t="shared" si="12"/>
        <v>0</v>
      </c>
      <c r="AP24" s="8">
        <v>0</v>
      </c>
      <c r="AQ24" s="8">
        <v>0</v>
      </c>
      <c r="AR24" s="188" t="str">
        <f t="shared" si="13"/>
        <v>N/A</v>
      </c>
      <c r="AS24" s="8">
        <v>938</v>
      </c>
      <c r="AT24" s="8">
        <v>172</v>
      </c>
      <c r="AU24" s="342">
        <f t="shared" si="14"/>
        <v>0.18336886993603413</v>
      </c>
      <c r="AV24" s="8">
        <v>5760</v>
      </c>
      <c r="AW24" s="8">
        <v>3463</v>
      </c>
      <c r="AX24" s="193">
        <f t="shared" si="15"/>
        <v>0.60121527777777772</v>
      </c>
      <c r="AY24" s="8">
        <v>762</v>
      </c>
      <c r="AZ24" s="8">
        <v>440</v>
      </c>
      <c r="BA24" s="193">
        <f t="shared" si="16"/>
        <v>0.57742782152230976</v>
      </c>
      <c r="BB24" s="8">
        <v>738</v>
      </c>
      <c r="BC24" s="8">
        <v>631</v>
      </c>
      <c r="BD24" s="188">
        <f t="shared" si="17"/>
        <v>0.8550135501355014</v>
      </c>
      <c r="BE24" s="8">
        <v>200</v>
      </c>
      <c r="BF24" s="8">
        <v>112</v>
      </c>
      <c r="BG24" s="188">
        <f t="shared" si="18"/>
        <v>0.56000000000000005</v>
      </c>
      <c r="BH24" s="8">
        <v>6911</v>
      </c>
      <c r="BI24" s="8">
        <v>7360</v>
      </c>
      <c r="BJ24" s="193">
        <f t="shared" si="19"/>
        <v>1.0649688901750831</v>
      </c>
      <c r="BK24" s="8">
        <v>14371</v>
      </c>
      <c r="BL24" s="8">
        <v>12006</v>
      </c>
      <c r="BM24" s="193">
        <f t="shared" si="20"/>
        <v>0.83543246816505468</v>
      </c>
      <c r="BN24" s="8">
        <v>120</v>
      </c>
      <c r="BO24" s="8">
        <v>61</v>
      </c>
      <c r="BP24" s="193">
        <f t="shared" si="21"/>
        <v>0.5083333333333333</v>
      </c>
      <c r="BQ24" s="8">
        <v>15782</v>
      </c>
      <c r="BR24" s="8">
        <v>12457</v>
      </c>
      <c r="BS24" s="193">
        <f t="shared" si="22"/>
        <v>0.78931694335318714</v>
      </c>
      <c r="BT24" s="8">
        <v>20907</v>
      </c>
      <c r="BU24" s="8">
        <v>16481</v>
      </c>
      <c r="BV24" s="193">
        <f t="shared" si="23"/>
        <v>0.78830056918735347</v>
      </c>
      <c r="BW24" s="8">
        <v>12160</v>
      </c>
      <c r="BX24" s="8">
        <v>2400</v>
      </c>
      <c r="BY24" s="326">
        <f t="shared" si="24"/>
        <v>0.19736842105263158</v>
      </c>
      <c r="BZ24" s="8">
        <v>58950</v>
      </c>
      <c r="CA24" s="8">
        <v>14798</v>
      </c>
      <c r="CB24" s="326">
        <f t="shared" si="25"/>
        <v>0.25102629346904154</v>
      </c>
      <c r="CC24" s="8">
        <v>7680</v>
      </c>
      <c r="CD24" s="8">
        <v>2640</v>
      </c>
      <c r="CE24" s="326">
        <f t="shared" si="26"/>
        <v>0.34375</v>
      </c>
      <c r="CF24" s="8">
        <v>0</v>
      </c>
      <c r="CG24" s="8">
        <v>0</v>
      </c>
      <c r="CH24" s="193" t="str">
        <f t="shared" si="27"/>
        <v>N/A</v>
      </c>
      <c r="CI24" s="8">
        <v>7680</v>
      </c>
      <c r="CJ24" s="8">
        <v>2640</v>
      </c>
      <c r="CK24" s="193">
        <f t="shared" si="28"/>
        <v>0.34375</v>
      </c>
      <c r="CL24" s="8">
        <v>9330</v>
      </c>
      <c r="CM24" s="8">
        <v>3195</v>
      </c>
      <c r="CN24" s="326">
        <f t="shared" si="29"/>
        <v>0.342443729903537</v>
      </c>
      <c r="CO24" s="8">
        <v>8450</v>
      </c>
      <c r="CP24" s="8">
        <v>1858</v>
      </c>
      <c r="CQ24" s="326">
        <f t="shared" si="30"/>
        <v>0.21988165680473373</v>
      </c>
      <c r="CR24" s="8">
        <v>96570</v>
      </c>
      <c r="CS24" s="8">
        <v>24891</v>
      </c>
      <c r="CT24" s="326">
        <f t="shared" si="31"/>
        <v>0.25775085430257844</v>
      </c>
      <c r="CU24" s="8">
        <v>117477</v>
      </c>
      <c r="CV24" s="8">
        <v>41372</v>
      </c>
      <c r="CW24" s="326">
        <f t="shared" si="32"/>
        <v>0.35217106327195963</v>
      </c>
      <c r="CX24" s="8">
        <v>10309</v>
      </c>
      <c r="CY24" s="8">
        <v>4055</v>
      </c>
      <c r="CZ24" s="188">
        <f t="shared" si="33"/>
        <v>0.39334562033174897</v>
      </c>
      <c r="DA24" s="8">
        <v>8680</v>
      </c>
      <c r="DB24" s="8">
        <v>2007</v>
      </c>
      <c r="DC24" s="188">
        <f t="shared" si="34"/>
        <v>0.23122119815668202</v>
      </c>
      <c r="DD24" s="8">
        <v>22340</v>
      </c>
      <c r="DE24" s="8">
        <v>7079</v>
      </c>
      <c r="DF24" s="326">
        <f t="shared" si="35"/>
        <v>0.31687555953446733</v>
      </c>
      <c r="DG24" s="54">
        <v>0.92</v>
      </c>
      <c r="DH24" s="54">
        <v>0.97145710243821204</v>
      </c>
      <c r="DI24" s="54">
        <f t="shared" si="36"/>
        <v>1.055931633085013</v>
      </c>
      <c r="DJ24" s="54">
        <v>0.88</v>
      </c>
      <c r="DK24" s="54">
        <v>0.97954545454545405</v>
      </c>
      <c r="DL24" s="54">
        <f t="shared" si="37"/>
        <v>1.1131198347107432</v>
      </c>
      <c r="DM24" s="54">
        <v>0.9</v>
      </c>
      <c r="DN24" s="54">
        <v>0.97174279521554097</v>
      </c>
      <c r="DO24" s="54">
        <f t="shared" si="38"/>
        <v>1.0797142169061567</v>
      </c>
      <c r="DP24" s="54">
        <v>0.91</v>
      </c>
      <c r="DQ24" s="54">
        <v>0.98185567010309305</v>
      </c>
      <c r="DR24" s="54">
        <f t="shared" si="39"/>
        <v>1.0789622748385637</v>
      </c>
      <c r="DS24" s="54">
        <v>0.91</v>
      </c>
      <c r="DT24" s="54">
        <v>0.96747967479674801</v>
      </c>
      <c r="DU24" s="54">
        <f t="shared" si="40"/>
        <v>1.0631644777986242</v>
      </c>
      <c r="DV24" s="54">
        <v>0.91</v>
      </c>
      <c r="DW24" s="54">
        <v>0.97614314115308198</v>
      </c>
      <c r="DX24" s="54">
        <f t="shared" si="41"/>
        <v>1.0726847704978923</v>
      </c>
      <c r="DY24" s="54">
        <v>0.91500000000000004</v>
      </c>
      <c r="DZ24" s="54">
        <v>0.97320315745741603</v>
      </c>
      <c r="EA24" s="54">
        <f t="shared" si="42"/>
        <v>1.0636100081501814</v>
      </c>
      <c r="EB24" s="54">
        <v>0.89500000000000002</v>
      </c>
      <c r="EC24" s="54">
        <v>0.97008337420304103</v>
      </c>
      <c r="ED24" s="54">
        <f t="shared" si="43"/>
        <v>1.0838920382156882</v>
      </c>
      <c r="EE24" s="54">
        <v>0.90500000000000003</v>
      </c>
      <c r="EF24" s="54">
        <v>0.97281718342333601</v>
      </c>
      <c r="EG24" s="54">
        <f t="shared" si="44"/>
        <v>1.0749361142799292</v>
      </c>
      <c r="EH24" s="54">
        <v>0.89</v>
      </c>
      <c r="EI24" s="54">
        <v>0.95607274192735903</v>
      </c>
      <c r="EJ24" s="54">
        <f t="shared" si="45"/>
        <v>1.0742390358734371</v>
      </c>
      <c r="EK24" s="54">
        <v>0.3</v>
      </c>
      <c r="EL24" s="54">
        <v>0.47083333333333299</v>
      </c>
      <c r="EM24" s="54">
        <f t="shared" si="46"/>
        <v>1.5694444444444433</v>
      </c>
      <c r="EN24" s="54">
        <v>0.59499999999999997</v>
      </c>
      <c r="EO24" s="54">
        <v>0.85782009561688999</v>
      </c>
      <c r="EP24" s="54">
        <f t="shared" si="47"/>
        <v>1.4417144464149412</v>
      </c>
      <c r="EQ24" s="54">
        <v>0.90250000000000008</v>
      </c>
      <c r="ER24" s="54">
        <v>0.96328696818592696</v>
      </c>
      <c r="ES24" s="54">
        <f t="shared" si="48"/>
        <v>1.0673539813694481</v>
      </c>
      <c r="ET24" s="54">
        <v>0.59750000000000003</v>
      </c>
      <c r="EU24" s="54">
        <v>0.61463483542873298</v>
      </c>
      <c r="EV24" s="54">
        <f t="shared" si="49"/>
        <v>1.0286775488346995</v>
      </c>
      <c r="EW24" s="54">
        <v>0.75</v>
      </c>
      <c r="EX24" s="54">
        <v>0.90363047471720004</v>
      </c>
      <c r="EY24" s="54">
        <f t="shared" si="50"/>
        <v>1.2048406329562666</v>
      </c>
      <c r="EZ24" s="54" t="s">
        <v>341</v>
      </c>
      <c r="FA24" s="54">
        <v>0</v>
      </c>
      <c r="FB24" s="54" t="str">
        <f t="shared" si="51"/>
        <v>N/A</v>
      </c>
      <c r="FC24" s="54">
        <v>0.3</v>
      </c>
      <c r="FD24" s="54">
        <v>0.560606060606061</v>
      </c>
      <c r="FE24" s="54">
        <f t="shared" si="52"/>
        <v>1.8686868686868701</v>
      </c>
      <c r="FF24" s="54">
        <v>0.3</v>
      </c>
      <c r="FG24" s="54">
        <v>0.560606060606061</v>
      </c>
      <c r="FH24" s="54">
        <f t="shared" si="53"/>
        <v>1.8686868686868701</v>
      </c>
      <c r="FI24" s="54">
        <v>0.92</v>
      </c>
      <c r="FJ24" s="54">
        <v>0.97361282367447599</v>
      </c>
      <c r="FK24" s="54">
        <f t="shared" si="54"/>
        <v>1.0582748083418216</v>
      </c>
      <c r="FL24" s="54">
        <v>0.61009999999999998</v>
      </c>
      <c r="FM24" s="54">
        <v>0.97409068261086196</v>
      </c>
      <c r="FN24" s="54">
        <f t="shared" si="55"/>
        <v>1.5966082324387183</v>
      </c>
      <c r="FO24" s="61">
        <v>6107</v>
      </c>
      <c r="FP24" s="61">
        <v>425</v>
      </c>
      <c r="FQ24" s="92">
        <f t="shared" si="56"/>
        <v>6.9592271164237759E-2</v>
      </c>
      <c r="FR24" s="61">
        <v>1425</v>
      </c>
      <c r="FS24" s="61">
        <v>144</v>
      </c>
      <c r="FT24" s="92">
        <f t="shared" si="57"/>
        <v>0.10105263157894737</v>
      </c>
      <c r="FU24" s="61">
        <v>7532</v>
      </c>
      <c r="FV24" s="61">
        <v>569</v>
      </c>
      <c r="FW24" s="92">
        <f t="shared" si="58"/>
        <v>7.554434413170473E-2</v>
      </c>
      <c r="FX24" s="61">
        <v>58376</v>
      </c>
      <c r="FY24" s="61">
        <v>13547</v>
      </c>
      <c r="FZ24" s="92">
        <f t="shared" si="59"/>
        <v>0.23206454707414007</v>
      </c>
      <c r="GA24" s="61">
        <v>65908</v>
      </c>
      <c r="GB24" s="61">
        <v>14116</v>
      </c>
      <c r="GC24" s="92">
        <f t="shared" si="60"/>
        <v>0.21417733810766523</v>
      </c>
      <c r="GD24" s="61">
        <v>2832</v>
      </c>
      <c r="GE24" s="61">
        <v>48</v>
      </c>
      <c r="GF24" s="54">
        <f t="shared" si="61"/>
        <v>1.6949152542372881E-2</v>
      </c>
      <c r="GG24" s="61">
        <v>8126</v>
      </c>
      <c r="GH24" s="61">
        <v>2028</v>
      </c>
      <c r="GI24" s="54">
        <f t="shared" si="62"/>
        <v>0.24956928378045778</v>
      </c>
      <c r="GJ24" s="61">
        <v>5156</v>
      </c>
      <c r="GK24" s="61">
        <v>1331</v>
      </c>
      <c r="GL24" s="54">
        <f t="shared" si="63"/>
        <v>0.2581458494957331</v>
      </c>
    </row>
    <row r="25" spans="1:194" s="44" customFormat="1" ht="15" customHeight="1" x14ac:dyDescent="0.55000000000000004">
      <c r="A25" s="8">
        <v>47</v>
      </c>
      <c r="B25" s="9" t="s">
        <v>103</v>
      </c>
      <c r="C25" s="8">
        <v>2731</v>
      </c>
      <c r="D25" s="8">
        <v>1529</v>
      </c>
      <c r="E25" s="193">
        <f t="shared" si="0"/>
        <v>0.55986818015378981</v>
      </c>
      <c r="F25" s="8">
        <v>3364</v>
      </c>
      <c r="G25" s="8">
        <v>2938</v>
      </c>
      <c r="H25" s="193">
        <f t="shared" si="1"/>
        <v>0.87336504161712247</v>
      </c>
      <c r="I25" s="8">
        <v>213</v>
      </c>
      <c r="J25" s="8">
        <v>87</v>
      </c>
      <c r="K25" s="193">
        <f t="shared" si="2"/>
        <v>0.40845070422535212</v>
      </c>
      <c r="L25" s="8">
        <v>143</v>
      </c>
      <c r="M25" s="8">
        <v>143</v>
      </c>
      <c r="N25" s="188">
        <f t="shared" si="3"/>
        <v>1</v>
      </c>
      <c r="O25" s="8">
        <v>0</v>
      </c>
      <c r="P25" s="8">
        <v>0</v>
      </c>
      <c r="Q25" s="188" t="str">
        <f t="shared" si="4"/>
        <v>N/A</v>
      </c>
      <c r="R25" s="8">
        <v>6451</v>
      </c>
      <c r="S25" s="8">
        <v>4697</v>
      </c>
      <c r="T25" s="342">
        <f t="shared" si="5"/>
        <v>0.72810416989614013</v>
      </c>
      <c r="U25" s="8">
        <v>6451</v>
      </c>
      <c r="V25" s="8">
        <v>4697</v>
      </c>
      <c r="W25" s="342">
        <f t="shared" si="6"/>
        <v>0.72810416989614013</v>
      </c>
      <c r="X25" s="8">
        <v>50</v>
      </c>
      <c r="Y25" s="8">
        <v>0</v>
      </c>
      <c r="Z25" s="193">
        <f t="shared" si="7"/>
        <v>0</v>
      </c>
      <c r="AA25" s="8">
        <v>0</v>
      </c>
      <c r="AB25" s="8">
        <v>0</v>
      </c>
      <c r="AC25" s="188" t="str">
        <f t="shared" si="8"/>
        <v>N/A</v>
      </c>
      <c r="AD25" s="8">
        <v>0</v>
      </c>
      <c r="AE25" s="8">
        <v>0</v>
      </c>
      <c r="AF25" s="188" t="str">
        <f t="shared" si="9"/>
        <v>N/A</v>
      </c>
      <c r="AG25" s="8">
        <v>50</v>
      </c>
      <c r="AH25" s="8">
        <v>0</v>
      </c>
      <c r="AI25" s="188">
        <f t="shared" si="10"/>
        <v>0</v>
      </c>
      <c r="AJ25" s="8">
        <v>0</v>
      </c>
      <c r="AK25" s="8">
        <v>0</v>
      </c>
      <c r="AL25" s="193" t="str">
        <f t="shared" si="11"/>
        <v>N/A</v>
      </c>
      <c r="AM25" s="8">
        <v>0</v>
      </c>
      <c r="AN25" s="8">
        <v>0</v>
      </c>
      <c r="AO25" s="188" t="str">
        <f t="shared" si="12"/>
        <v>N/A</v>
      </c>
      <c r="AP25" s="8">
        <v>0</v>
      </c>
      <c r="AQ25" s="8">
        <v>0</v>
      </c>
      <c r="AR25" s="188" t="str">
        <f t="shared" si="13"/>
        <v>N/A</v>
      </c>
      <c r="AS25" s="8">
        <v>0</v>
      </c>
      <c r="AT25" s="8">
        <v>0</v>
      </c>
      <c r="AU25" s="342" t="str">
        <f t="shared" si="14"/>
        <v>N/A</v>
      </c>
      <c r="AV25" s="8">
        <v>5946</v>
      </c>
      <c r="AW25" s="8">
        <v>3295</v>
      </c>
      <c r="AX25" s="193">
        <f t="shared" si="15"/>
        <v>0.55415405314497146</v>
      </c>
      <c r="AY25" s="8">
        <v>1011</v>
      </c>
      <c r="AZ25" s="8">
        <v>420</v>
      </c>
      <c r="BA25" s="193">
        <f t="shared" si="16"/>
        <v>0.41543026706231456</v>
      </c>
      <c r="BB25" s="8">
        <v>463</v>
      </c>
      <c r="BC25" s="8">
        <v>328</v>
      </c>
      <c r="BD25" s="188">
        <f t="shared" si="17"/>
        <v>0.70842332613390924</v>
      </c>
      <c r="BE25" s="8">
        <v>332</v>
      </c>
      <c r="BF25" s="8">
        <v>305</v>
      </c>
      <c r="BG25" s="188">
        <f t="shared" si="18"/>
        <v>0.91867469879518071</v>
      </c>
      <c r="BH25" s="8">
        <v>14186</v>
      </c>
      <c r="BI25" s="8">
        <v>12901</v>
      </c>
      <c r="BJ25" s="193">
        <f t="shared" si="19"/>
        <v>0.90941773579585505</v>
      </c>
      <c r="BK25" s="8">
        <v>21938</v>
      </c>
      <c r="BL25" s="8">
        <v>17249</v>
      </c>
      <c r="BM25" s="193">
        <f t="shared" si="20"/>
        <v>0.78626128179414712</v>
      </c>
      <c r="BN25" s="8">
        <v>0</v>
      </c>
      <c r="BO25" s="8">
        <v>0</v>
      </c>
      <c r="BP25" s="193" t="str">
        <f t="shared" si="21"/>
        <v>N/A</v>
      </c>
      <c r="BQ25" s="8">
        <v>21988</v>
      </c>
      <c r="BR25" s="8">
        <v>17249</v>
      </c>
      <c r="BS25" s="193">
        <f t="shared" si="22"/>
        <v>0.78447334909950883</v>
      </c>
      <c r="BT25" s="8">
        <v>28439</v>
      </c>
      <c r="BU25" s="8">
        <v>21946</v>
      </c>
      <c r="BV25" s="193">
        <f t="shared" si="23"/>
        <v>0.77168676817047011</v>
      </c>
      <c r="BW25" s="8">
        <v>28320</v>
      </c>
      <c r="BX25" s="8">
        <v>11040</v>
      </c>
      <c r="BY25" s="326">
        <f t="shared" si="24"/>
        <v>0.38983050847457629</v>
      </c>
      <c r="BZ25" s="8">
        <v>36170</v>
      </c>
      <c r="CA25" s="8">
        <v>7554</v>
      </c>
      <c r="CB25" s="326">
        <f t="shared" si="25"/>
        <v>0.20884711086535804</v>
      </c>
      <c r="CC25" s="8">
        <v>7680</v>
      </c>
      <c r="CD25" s="8">
        <v>2880</v>
      </c>
      <c r="CE25" s="326">
        <f t="shared" si="26"/>
        <v>0.375</v>
      </c>
      <c r="CF25" s="8">
        <v>660</v>
      </c>
      <c r="CG25" s="8">
        <v>156</v>
      </c>
      <c r="CH25" s="193">
        <f t="shared" si="27"/>
        <v>0.23636363636363636</v>
      </c>
      <c r="CI25" s="8">
        <v>8340</v>
      </c>
      <c r="CJ25" s="8">
        <v>3036</v>
      </c>
      <c r="CK25" s="193">
        <f t="shared" si="28"/>
        <v>0.36402877697841729</v>
      </c>
      <c r="CL25" s="8">
        <v>4365</v>
      </c>
      <c r="CM25" s="8">
        <v>2974</v>
      </c>
      <c r="CN25" s="326">
        <f t="shared" si="29"/>
        <v>0.68132875143184424</v>
      </c>
      <c r="CO25" s="8">
        <v>750</v>
      </c>
      <c r="CP25" s="8">
        <v>572</v>
      </c>
      <c r="CQ25" s="326">
        <f t="shared" si="30"/>
        <v>0.76266666666666671</v>
      </c>
      <c r="CR25" s="8">
        <v>77945</v>
      </c>
      <c r="CS25" s="8">
        <v>25176</v>
      </c>
      <c r="CT25" s="326">
        <f t="shared" si="31"/>
        <v>0.32299698505356339</v>
      </c>
      <c r="CU25" s="8">
        <v>106384</v>
      </c>
      <c r="CV25" s="8">
        <v>47122</v>
      </c>
      <c r="CW25" s="326">
        <f t="shared" si="32"/>
        <v>0.44294254775154157</v>
      </c>
      <c r="CX25" s="8">
        <v>4971</v>
      </c>
      <c r="CY25" s="8">
        <v>3445</v>
      </c>
      <c r="CZ25" s="188">
        <f t="shared" si="33"/>
        <v>0.6930195131764233</v>
      </c>
      <c r="DA25" s="8">
        <v>1082</v>
      </c>
      <c r="DB25" s="8">
        <v>877</v>
      </c>
      <c r="DC25" s="188">
        <f t="shared" si="34"/>
        <v>0.8105360443622921</v>
      </c>
      <c r="DD25" s="8">
        <v>40375</v>
      </c>
      <c r="DE25" s="8">
        <v>17278</v>
      </c>
      <c r="DF25" s="326">
        <f t="shared" si="35"/>
        <v>0.42793808049535603</v>
      </c>
      <c r="DG25" s="54">
        <v>0.95</v>
      </c>
      <c r="DH25" s="54">
        <v>0.98954186226157204</v>
      </c>
      <c r="DI25" s="54">
        <f t="shared" si="36"/>
        <v>1.0416230129069179</v>
      </c>
      <c r="DJ25" s="54">
        <v>0.95</v>
      </c>
      <c r="DK25" s="54">
        <v>0.99047619047618995</v>
      </c>
      <c r="DL25" s="54">
        <f t="shared" si="37"/>
        <v>1.0426065162907263</v>
      </c>
      <c r="DM25" s="54">
        <v>0.95</v>
      </c>
      <c r="DN25" s="54">
        <v>0.98956461244130101</v>
      </c>
      <c r="DO25" s="54">
        <f t="shared" si="38"/>
        <v>1.0416469604645273</v>
      </c>
      <c r="DP25" s="54">
        <v>0.99</v>
      </c>
      <c r="DQ25" s="54">
        <v>0.98635588402501395</v>
      </c>
      <c r="DR25" s="54">
        <f t="shared" si="39"/>
        <v>0.9963190747727414</v>
      </c>
      <c r="DS25" s="54">
        <v>0.93</v>
      </c>
      <c r="DT25" s="54">
        <v>0.987746766507828</v>
      </c>
      <c r="DU25" s="54">
        <f t="shared" si="40"/>
        <v>1.062093297320245</v>
      </c>
      <c r="DV25" s="54">
        <v>0.96</v>
      </c>
      <c r="DW25" s="54">
        <v>0.98722588886523299</v>
      </c>
      <c r="DX25" s="54">
        <f t="shared" si="41"/>
        <v>1.0283603009012845</v>
      </c>
      <c r="DY25" s="54">
        <v>0.97</v>
      </c>
      <c r="DZ25" s="54">
        <v>0.98924037013126698</v>
      </c>
      <c r="EA25" s="54">
        <f t="shared" si="42"/>
        <v>1.0198354331250175</v>
      </c>
      <c r="EB25" s="54">
        <v>0.94</v>
      </c>
      <c r="EC25" s="54">
        <v>0.98808814770696796</v>
      </c>
      <c r="ED25" s="54">
        <f t="shared" si="43"/>
        <v>1.051157603943583</v>
      </c>
      <c r="EE25" s="54">
        <v>0.95499999999999996</v>
      </c>
      <c r="EF25" s="54">
        <v>0.98906406634466404</v>
      </c>
      <c r="EG25" s="54">
        <f t="shared" si="44"/>
        <v>1.0356691794184965</v>
      </c>
      <c r="EH25" s="54">
        <v>0.78</v>
      </c>
      <c r="EI25" s="54">
        <v>0.92022032693674505</v>
      </c>
      <c r="EJ25" s="54">
        <f t="shared" si="45"/>
        <v>1.1797696499189039</v>
      </c>
      <c r="EK25" s="54">
        <v>0.32</v>
      </c>
      <c r="EL25" s="54">
        <v>0.31522988505747102</v>
      </c>
      <c r="EM25" s="54">
        <f t="shared" si="46"/>
        <v>0.9850933908045969</v>
      </c>
      <c r="EN25" s="54">
        <v>0.55000000000000004</v>
      </c>
      <c r="EO25" s="54">
        <v>0.58571655544963397</v>
      </c>
      <c r="EP25" s="54">
        <f t="shared" si="47"/>
        <v>1.0649391917266071</v>
      </c>
      <c r="EQ25" s="54">
        <v>0.875</v>
      </c>
      <c r="ER25" s="54">
        <v>0.96320868516284697</v>
      </c>
      <c r="ES25" s="54">
        <f t="shared" si="48"/>
        <v>1.1008099259003965</v>
      </c>
      <c r="ET25" s="54">
        <v>0.63</v>
      </c>
      <c r="EU25" s="54">
        <v>0.44600069452482899</v>
      </c>
      <c r="EV25" s="54">
        <f t="shared" si="49"/>
        <v>0.70793761035687142</v>
      </c>
      <c r="EW25" s="54">
        <v>0.75249999999999995</v>
      </c>
      <c r="EX25" s="54">
        <v>0.773566486991214</v>
      </c>
      <c r="EY25" s="54">
        <f t="shared" si="50"/>
        <v>1.0279953315497861</v>
      </c>
      <c r="EZ25" s="54">
        <v>0.85</v>
      </c>
      <c r="FA25" s="54">
        <v>0.85897435897435903</v>
      </c>
      <c r="FB25" s="54">
        <f t="shared" si="51"/>
        <v>1.010558069381599</v>
      </c>
      <c r="FC25" s="54">
        <v>0.38</v>
      </c>
      <c r="FD25" s="54">
        <v>0.45451388888888899</v>
      </c>
      <c r="FE25" s="54">
        <f t="shared" si="52"/>
        <v>1.19608918128655</v>
      </c>
      <c r="FF25" s="54">
        <v>0.61499999999999999</v>
      </c>
      <c r="FG25" s="54">
        <v>0.47529644268774701</v>
      </c>
      <c r="FH25" s="54">
        <f t="shared" si="53"/>
        <v>0.77283974420771873</v>
      </c>
      <c r="FI25" s="54">
        <v>0.94</v>
      </c>
      <c r="FJ25" s="54">
        <v>0.93381712626995605</v>
      </c>
      <c r="FK25" s="54">
        <f t="shared" si="54"/>
        <v>0.99342247475527246</v>
      </c>
      <c r="FL25" s="54">
        <v>0.61009999999999998</v>
      </c>
      <c r="FM25" s="54">
        <v>0.99885974914481201</v>
      </c>
      <c r="FN25" s="54">
        <f t="shared" si="55"/>
        <v>1.6372066040727946</v>
      </c>
      <c r="FO25" s="61">
        <v>8852</v>
      </c>
      <c r="FP25" s="61">
        <v>511</v>
      </c>
      <c r="FQ25" s="92">
        <f t="shared" si="56"/>
        <v>5.7727067329417084E-2</v>
      </c>
      <c r="FR25" s="61">
        <v>1262</v>
      </c>
      <c r="FS25" s="61">
        <v>174</v>
      </c>
      <c r="FT25" s="92">
        <f t="shared" si="57"/>
        <v>0.13787638668779714</v>
      </c>
      <c r="FU25" s="61">
        <v>10114</v>
      </c>
      <c r="FV25" s="61">
        <v>685</v>
      </c>
      <c r="FW25" s="92">
        <f t="shared" si="58"/>
        <v>6.7727901918133285E-2</v>
      </c>
      <c r="FX25" s="61">
        <v>40610</v>
      </c>
      <c r="FY25" s="61">
        <v>3670</v>
      </c>
      <c r="FZ25" s="92">
        <f t="shared" si="59"/>
        <v>9.0371829598621028E-2</v>
      </c>
      <c r="GA25" s="61">
        <v>50724</v>
      </c>
      <c r="GB25" s="61">
        <v>4355</v>
      </c>
      <c r="GC25" s="92">
        <f t="shared" si="60"/>
        <v>8.5856793628262762E-2</v>
      </c>
      <c r="GD25" s="61">
        <v>5460</v>
      </c>
      <c r="GE25" s="61">
        <v>93</v>
      </c>
      <c r="GF25" s="54">
        <f t="shared" si="61"/>
        <v>1.7032967032967031E-2</v>
      </c>
      <c r="GG25" s="61">
        <v>4019</v>
      </c>
      <c r="GH25" s="61">
        <v>831</v>
      </c>
      <c r="GI25" s="54">
        <f t="shared" si="62"/>
        <v>0.20676785269967654</v>
      </c>
      <c r="GJ25" s="61">
        <v>458</v>
      </c>
      <c r="GK25" s="61">
        <v>112</v>
      </c>
      <c r="GL25" s="54">
        <f t="shared" si="63"/>
        <v>0.24454148471615719</v>
      </c>
    </row>
    <row r="26" spans="1:194" s="44" customFormat="1" ht="15" customHeight="1" x14ac:dyDescent="0.55000000000000004">
      <c r="A26" s="8">
        <v>50</v>
      </c>
      <c r="B26" s="9" t="s">
        <v>106</v>
      </c>
      <c r="C26" s="8">
        <v>3245</v>
      </c>
      <c r="D26" s="8">
        <v>2285</v>
      </c>
      <c r="E26" s="193">
        <f t="shared" si="0"/>
        <v>0.70416024653312792</v>
      </c>
      <c r="F26" s="8">
        <v>858</v>
      </c>
      <c r="G26" s="8">
        <v>730</v>
      </c>
      <c r="H26" s="193">
        <f t="shared" si="1"/>
        <v>0.85081585081585076</v>
      </c>
      <c r="I26" s="8">
        <v>75</v>
      </c>
      <c r="J26" s="8">
        <v>25</v>
      </c>
      <c r="K26" s="193">
        <f t="shared" si="2"/>
        <v>0.33333333333333331</v>
      </c>
      <c r="L26" s="8">
        <v>16</v>
      </c>
      <c r="M26" s="8">
        <v>36</v>
      </c>
      <c r="N26" s="188">
        <f t="shared" si="3"/>
        <v>2.25</v>
      </c>
      <c r="O26" s="8">
        <v>0</v>
      </c>
      <c r="P26" s="8">
        <v>0</v>
      </c>
      <c r="Q26" s="188" t="str">
        <f t="shared" si="4"/>
        <v>N/A</v>
      </c>
      <c r="R26" s="8">
        <v>4194</v>
      </c>
      <c r="S26" s="8">
        <v>3076</v>
      </c>
      <c r="T26" s="342">
        <f t="shared" si="5"/>
        <v>0.73342870767763468</v>
      </c>
      <c r="U26" s="8">
        <v>4194</v>
      </c>
      <c r="V26" s="8">
        <v>3076</v>
      </c>
      <c r="W26" s="342">
        <f t="shared" si="6"/>
        <v>0.73342870767763468</v>
      </c>
      <c r="X26" s="8">
        <v>182</v>
      </c>
      <c r="Y26" s="8">
        <v>78</v>
      </c>
      <c r="Z26" s="193">
        <f t="shared" si="7"/>
        <v>0.42857142857142855</v>
      </c>
      <c r="AA26" s="8">
        <v>0</v>
      </c>
      <c r="AB26" s="8">
        <v>0</v>
      </c>
      <c r="AC26" s="188" t="str">
        <f t="shared" si="8"/>
        <v>N/A</v>
      </c>
      <c r="AD26" s="8">
        <v>0</v>
      </c>
      <c r="AE26" s="8">
        <v>0</v>
      </c>
      <c r="AF26" s="188" t="str">
        <f t="shared" si="9"/>
        <v>N/A</v>
      </c>
      <c r="AG26" s="8">
        <v>182</v>
      </c>
      <c r="AH26" s="8">
        <v>78</v>
      </c>
      <c r="AI26" s="188">
        <f t="shared" si="10"/>
        <v>0.42857142857142855</v>
      </c>
      <c r="AJ26" s="8">
        <v>134</v>
      </c>
      <c r="AK26" s="8">
        <v>40</v>
      </c>
      <c r="AL26" s="193">
        <f t="shared" si="11"/>
        <v>0.29850746268656714</v>
      </c>
      <c r="AM26" s="8">
        <v>15</v>
      </c>
      <c r="AN26" s="8">
        <v>0</v>
      </c>
      <c r="AO26" s="188">
        <f t="shared" si="12"/>
        <v>0</v>
      </c>
      <c r="AP26" s="8">
        <v>15</v>
      </c>
      <c r="AQ26" s="8">
        <v>0</v>
      </c>
      <c r="AR26" s="188">
        <f t="shared" si="13"/>
        <v>0</v>
      </c>
      <c r="AS26" s="8">
        <v>164</v>
      </c>
      <c r="AT26" s="8">
        <v>40</v>
      </c>
      <c r="AU26" s="342">
        <f t="shared" si="14"/>
        <v>0.24390243902439024</v>
      </c>
      <c r="AV26" s="8">
        <v>4636</v>
      </c>
      <c r="AW26" s="8">
        <v>3175</v>
      </c>
      <c r="AX26" s="193">
        <f t="shared" si="15"/>
        <v>0.68485763589301119</v>
      </c>
      <c r="AY26" s="8">
        <v>716</v>
      </c>
      <c r="AZ26" s="8">
        <v>456</v>
      </c>
      <c r="BA26" s="193">
        <f t="shared" si="16"/>
        <v>0.63687150837988826</v>
      </c>
      <c r="BB26" s="8">
        <v>383</v>
      </c>
      <c r="BC26" s="8">
        <v>378</v>
      </c>
      <c r="BD26" s="188">
        <f t="shared" si="17"/>
        <v>0.98694516971279378</v>
      </c>
      <c r="BE26" s="8">
        <v>30</v>
      </c>
      <c r="BF26" s="8">
        <v>26</v>
      </c>
      <c r="BG26" s="188">
        <f t="shared" si="18"/>
        <v>0.8666666666666667</v>
      </c>
      <c r="BH26" s="8">
        <v>12251</v>
      </c>
      <c r="BI26" s="8">
        <v>11005</v>
      </c>
      <c r="BJ26" s="193">
        <f t="shared" si="19"/>
        <v>0.89829401681495391</v>
      </c>
      <c r="BK26" s="8">
        <v>18016</v>
      </c>
      <c r="BL26" s="8">
        <v>15040</v>
      </c>
      <c r="BM26" s="193">
        <f t="shared" si="20"/>
        <v>0.8348134991119005</v>
      </c>
      <c r="BN26" s="8">
        <v>0</v>
      </c>
      <c r="BO26" s="8">
        <v>0</v>
      </c>
      <c r="BP26" s="193" t="str">
        <f t="shared" si="21"/>
        <v>N/A</v>
      </c>
      <c r="BQ26" s="8">
        <v>18362</v>
      </c>
      <c r="BR26" s="8">
        <v>15158</v>
      </c>
      <c r="BS26" s="193">
        <f t="shared" si="22"/>
        <v>0.8255092037904368</v>
      </c>
      <c r="BT26" s="8">
        <v>22556</v>
      </c>
      <c r="BU26" s="8">
        <v>18234</v>
      </c>
      <c r="BV26" s="193">
        <f t="shared" si="23"/>
        <v>0.80838801205887567</v>
      </c>
      <c r="BW26" s="8">
        <v>17120</v>
      </c>
      <c r="BX26" s="8">
        <v>4960</v>
      </c>
      <c r="BY26" s="326">
        <f t="shared" si="24"/>
        <v>0.28971962616822428</v>
      </c>
      <c r="BZ26" s="8">
        <v>40630</v>
      </c>
      <c r="CA26" s="8">
        <v>10103</v>
      </c>
      <c r="CB26" s="326">
        <f t="shared" si="25"/>
        <v>0.24865862663056854</v>
      </c>
      <c r="CC26" s="8">
        <v>7680</v>
      </c>
      <c r="CD26" s="8">
        <v>2480</v>
      </c>
      <c r="CE26" s="326">
        <f t="shared" si="26"/>
        <v>0.32291666666666669</v>
      </c>
      <c r="CF26" s="8">
        <v>655</v>
      </c>
      <c r="CG26" s="8">
        <v>191</v>
      </c>
      <c r="CH26" s="193">
        <f t="shared" si="27"/>
        <v>0.2916030534351145</v>
      </c>
      <c r="CI26" s="8">
        <v>8335</v>
      </c>
      <c r="CJ26" s="8">
        <v>2671</v>
      </c>
      <c r="CK26" s="193">
        <f t="shared" si="28"/>
        <v>0.32045590881823638</v>
      </c>
      <c r="CL26" s="8">
        <v>5595</v>
      </c>
      <c r="CM26" s="8">
        <v>4282</v>
      </c>
      <c r="CN26" s="326">
        <f t="shared" si="29"/>
        <v>0.76532618409294018</v>
      </c>
      <c r="CO26" s="8">
        <v>750</v>
      </c>
      <c r="CP26" s="8">
        <v>331</v>
      </c>
      <c r="CQ26" s="326">
        <f t="shared" si="30"/>
        <v>0.44133333333333336</v>
      </c>
      <c r="CR26" s="8">
        <v>72430</v>
      </c>
      <c r="CS26" s="8">
        <v>22347</v>
      </c>
      <c r="CT26" s="326">
        <f t="shared" si="31"/>
        <v>0.30853237608725664</v>
      </c>
      <c r="CU26" s="8">
        <v>94986</v>
      </c>
      <c r="CV26" s="8">
        <v>40581</v>
      </c>
      <c r="CW26" s="326">
        <f t="shared" si="32"/>
        <v>0.42723138146674244</v>
      </c>
      <c r="CX26" s="8">
        <v>6009</v>
      </c>
      <c r="CY26" s="8">
        <v>4696</v>
      </c>
      <c r="CZ26" s="188">
        <f t="shared" si="33"/>
        <v>0.78149442502912303</v>
      </c>
      <c r="DA26" s="8">
        <v>795</v>
      </c>
      <c r="DB26" s="8">
        <v>357</v>
      </c>
      <c r="DC26" s="188">
        <f t="shared" si="34"/>
        <v>0.44905660377358492</v>
      </c>
      <c r="DD26" s="8">
        <v>26374</v>
      </c>
      <c r="DE26" s="8">
        <v>8626</v>
      </c>
      <c r="DF26" s="326">
        <f t="shared" si="35"/>
        <v>0.32706453325244561</v>
      </c>
      <c r="DG26" s="54">
        <v>0.87</v>
      </c>
      <c r="DH26" s="54">
        <v>0.97496939191946697</v>
      </c>
      <c r="DI26" s="54">
        <f t="shared" si="36"/>
        <v>1.1206544734706516</v>
      </c>
      <c r="DJ26" s="54">
        <v>0.79</v>
      </c>
      <c r="DK26" s="54">
        <v>0.97368421052631604</v>
      </c>
      <c r="DL26" s="54">
        <f t="shared" si="37"/>
        <v>1.2325116588940708</v>
      </c>
      <c r="DM26" s="54">
        <v>0.83000000000000007</v>
      </c>
      <c r="DN26" s="54">
        <v>0.97493072964771099</v>
      </c>
      <c r="DO26" s="54">
        <f t="shared" si="38"/>
        <v>1.1746153369249528</v>
      </c>
      <c r="DP26" s="54">
        <v>0.92</v>
      </c>
      <c r="DQ26" s="54">
        <v>0.98039215686274495</v>
      </c>
      <c r="DR26" s="54">
        <f t="shared" si="39"/>
        <v>1.0656436487638532</v>
      </c>
      <c r="DS26" s="54">
        <v>0.8</v>
      </c>
      <c r="DT26" s="54">
        <v>0.98493150684931496</v>
      </c>
      <c r="DU26" s="54">
        <f t="shared" si="40"/>
        <v>1.2311643835616437</v>
      </c>
      <c r="DV26" s="54">
        <v>0.8600000000000001</v>
      </c>
      <c r="DW26" s="54">
        <v>0.98146944083224996</v>
      </c>
      <c r="DX26" s="54">
        <f t="shared" si="41"/>
        <v>1.1412435358514532</v>
      </c>
      <c r="DY26" s="54">
        <v>0.89500000000000002</v>
      </c>
      <c r="DZ26" s="54">
        <v>0.97571562646644805</v>
      </c>
      <c r="EA26" s="54">
        <f t="shared" si="42"/>
        <v>1.0901850575044112</v>
      </c>
      <c r="EB26" s="54">
        <v>0.79500000000000004</v>
      </c>
      <c r="EC26" s="54">
        <v>0.98060708263069096</v>
      </c>
      <c r="ED26" s="54">
        <f t="shared" si="43"/>
        <v>1.2334680284662778</v>
      </c>
      <c r="EE26" s="54">
        <v>0.84499999999999997</v>
      </c>
      <c r="EF26" s="54">
        <v>0.97603378304266797</v>
      </c>
      <c r="EG26" s="54">
        <f t="shared" si="44"/>
        <v>1.155069565730968</v>
      </c>
      <c r="EH26" s="54">
        <v>0.81</v>
      </c>
      <c r="EI26" s="54">
        <v>0.90051653585563796</v>
      </c>
      <c r="EJ26" s="54">
        <f t="shared" si="45"/>
        <v>1.1117488096983184</v>
      </c>
      <c r="EK26" s="54">
        <v>0.23</v>
      </c>
      <c r="EL26" s="54">
        <v>0.36908602150537601</v>
      </c>
      <c r="EM26" s="54">
        <f t="shared" si="46"/>
        <v>1.6047218326320696</v>
      </c>
      <c r="EN26" s="54">
        <v>0.52</v>
      </c>
      <c r="EO26" s="54">
        <v>0.72358705866559303</v>
      </c>
      <c r="EP26" s="54">
        <f t="shared" si="47"/>
        <v>1.3915135743569096</v>
      </c>
      <c r="EQ26" s="54">
        <v>0.85250000000000004</v>
      </c>
      <c r="ER26" s="54">
        <v>0.940635268346112</v>
      </c>
      <c r="ES26" s="54">
        <f t="shared" si="48"/>
        <v>1.1033844789983718</v>
      </c>
      <c r="ET26" s="54">
        <v>0.51250000000000007</v>
      </c>
      <c r="EU26" s="54">
        <v>0.45316485045212102</v>
      </c>
      <c r="EV26" s="54">
        <f t="shared" si="49"/>
        <v>0.88422409844316285</v>
      </c>
      <c r="EW26" s="54">
        <v>0.68250000000000011</v>
      </c>
      <c r="EX26" s="54">
        <v>0.837017323377935</v>
      </c>
      <c r="EY26" s="54">
        <f t="shared" si="50"/>
        <v>1.2263990086123588</v>
      </c>
      <c r="EZ26" s="54">
        <v>0.6</v>
      </c>
      <c r="FA26" s="54">
        <v>0.90052356020942403</v>
      </c>
      <c r="FB26" s="54">
        <f t="shared" si="51"/>
        <v>1.50087260034904</v>
      </c>
      <c r="FC26" s="54">
        <v>0.28999999999999998</v>
      </c>
      <c r="FD26" s="54">
        <v>0.49112903225806498</v>
      </c>
      <c r="FE26" s="54">
        <f t="shared" si="52"/>
        <v>1.6935483870967758</v>
      </c>
      <c r="FF26" s="54">
        <v>0.44499999999999995</v>
      </c>
      <c r="FG26" s="54">
        <v>0.52040434294271798</v>
      </c>
      <c r="FH26" s="54">
        <f t="shared" si="53"/>
        <v>1.1694479616690292</v>
      </c>
      <c r="FI26" s="54">
        <v>0.88</v>
      </c>
      <c r="FJ26" s="54">
        <v>0.93909710391822798</v>
      </c>
      <c r="FK26" s="54">
        <f t="shared" si="54"/>
        <v>1.0671557999070773</v>
      </c>
      <c r="FL26" s="54">
        <v>0.61009999999999998</v>
      </c>
      <c r="FM26" s="54">
        <v>0.89355742296918805</v>
      </c>
      <c r="FN26" s="54">
        <f t="shared" si="55"/>
        <v>1.4646081346815081</v>
      </c>
      <c r="FO26" s="61">
        <v>7442</v>
      </c>
      <c r="FP26" s="61">
        <v>791</v>
      </c>
      <c r="FQ26" s="92">
        <f t="shared" si="56"/>
        <v>0.10628863208814834</v>
      </c>
      <c r="FR26" s="61">
        <v>1244</v>
      </c>
      <c r="FS26" s="61">
        <v>198</v>
      </c>
      <c r="FT26" s="92">
        <f t="shared" si="57"/>
        <v>0.15916398713826366</v>
      </c>
      <c r="FU26" s="61">
        <v>8686</v>
      </c>
      <c r="FV26" s="61">
        <v>989</v>
      </c>
      <c r="FW26" s="92">
        <f t="shared" si="58"/>
        <v>0.11386138613861387</v>
      </c>
      <c r="FX26" s="61">
        <v>39441</v>
      </c>
      <c r="FY26" s="61">
        <v>9250</v>
      </c>
      <c r="FZ26" s="92">
        <f t="shared" si="59"/>
        <v>0.23452752212165007</v>
      </c>
      <c r="GA26" s="61">
        <v>48127</v>
      </c>
      <c r="GB26" s="61">
        <v>10239</v>
      </c>
      <c r="GC26" s="92">
        <f t="shared" si="60"/>
        <v>0.21274960001662269</v>
      </c>
      <c r="GD26" s="61">
        <v>4145</v>
      </c>
      <c r="GE26" s="61">
        <v>380</v>
      </c>
      <c r="GF26" s="54">
        <f t="shared" si="61"/>
        <v>9.167671893848009E-2</v>
      </c>
      <c r="GG26" s="61">
        <v>4742</v>
      </c>
      <c r="GH26" s="61">
        <v>1542</v>
      </c>
      <c r="GI26" s="54">
        <f t="shared" si="62"/>
        <v>0.32517924926191483</v>
      </c>
      <c r="GJ26" s="61">
        <v>457</v>
      </c>
      <c r="GK26" s="61">
        <v>61</v>
      </c>
      <c r="GL26" s="54">
        <f t="shared" si="63"/>
        <v>0.13347921225382933</v>
      </c>
    </row>
    <row r="27" spans="1:194" s="44" customFormat="1" ht="15" customHeight="1" x14ac:dyDescent="0.55000000000000004">
      <c r="A27" s="8">
        <v>52</v>
      </c>
      <c r="B27" s="9" t="s">
        <v>109</v>
      </c>
      <c r="C27" s="8">
        <v>3414</v>
      </c>
      <c r="D27" s="8">
        <v>2507</v>
      </c>
      <c r="E27" s="193">
        <f t="shared" si="0"/>
        <v>0.7343292325717633</v>
      </c>
      <c r="F27" s="8">
        <v>1383</v>
      </c>
      <c r="G27" s="8">
        <v>1225</v>
      </c>
      <c r="H27" s="193">
        <f t="shared" si="1"/>
        <v>0.88575560375994211</v>
      </c>
      <c r="I27" s="8">
        <v>0</v>
      </c>
      <c r="J27" s="8">
        <v>0</v>
      </c>
      <c r="K27" s="193" t="str">
        <f t="shared" si="2"/>
        <v>N/A</v>
      </c>
      <c r="L27" s="8">
        <v>71</v>
      </c>
      <c r="M27" s="8">
        <v>71</v>
      </c>
      <c r="N27" s="188">
        <f t="shared" si="3"/>
        <v>1</v>
      </c>
      <c r="O27" s="8">
        <v>0</v>
      </c>
      <c r="P27" s="8">
        <v>0</v>
      </c>
      <c r="Q27" s="188" t="str">
        <f t="shared" si="4"/>
        <v>N/A</v>
      </c>
      <c r="R27" s="8">
        <v>4868</v>
      </c>
      <c r="S27" s="8">
        <v>3803</v>
      </c>
      <c r="T27" s="342">
        <f t="shared" si="5"/>
        <v>0.78122432210353332</v>
      </c>
      <c r="U27" s="8">
        <v>4868</v>
      </c>
      <c r="V27" s="8">
        <v>3803</v>
      </c>
      <c r="W27" s="342">
        <f t="shared" si="6"/>
        <v>0.78122432210353332</v>
      </c>
      <c r="X27" s="8">
        <v>120</v>
      </c>
      <c r="Y27" s="8">
        <v>60</v>
      </c>
      <c r="Z27" s="193">
        <f t="shared" si="7"/>
        <v>0.5</v>
      </c>
      <c r="AA27" s="8">
        <v>15</v>
      </c>
      <c r="AB27" s="8">
        <v>0</v>
      </c>
      <c r="AC27" s="188">
        <f t="shared" si="8"/>
        <v>0</v>
      </c>
      <c r="AD27" s="8">
        <v>30</v>
      </c>
      <c r="AE27" s="8">
        <v>30</v>
      </c>
      <c r="AF27" s="188">
        <f t="shared" si="9"/>
        <v>1</v>
      </c>
      <c r="AG27" s="8">
        <v>165</v>
      </c>
      <c r="AH27" s="8">
        <v>90</v>
      </c>
      <c r="AI27" s="188">
        <f t="shared" si="10"/>
        <v>0.54545454545454541</v>
      </c>
      <c r="AJ27" s="8">
        <v>108</v>
      </c>
      <c r="AK27" s="8">
        <v>37</v>
      </c>
      <c r="AL27" s="193">
        <f t="shared" si="11"/>
        <v>0.34259259259259262</v>
      </c>
      <c r="AM27" s="8">
        <v>31</v>
      </c>
      <c r="AN27" s="8">
        <v>27</v>
      </c>
      <c r="AO27" s="188">
        <f t="shared" si="12"/>
        <v>0.87096774193548387</v>
      </c>
      <c r="AP27" s="8">
        <v>0</v>
      </c>
      <c r="AQ27" s="8">
        <v>0</v>
      </c>
      <c r="AR27" s="188" t="str">
        <f t="shared" si="13"/>
        <v>N/A</v>
      </c>
      <c r="AS27" s="8">
        <v>139</v>
      </c>
      <c r="AT27" s="8">
        <v>64</v>
      </c>
      <c r="AU27" s="342">
        <f t="shared" si="14"/>
        <v>0.46043165467625902</v>
      </c>
      <c r="AV27" s="8">
        <v>5474</v>
      </c>
      <c r="AW27" s="8">
        <v>3300</v>
      </c>
      <c r="AX27" s="193">
        <f t="shared" si="15"/>
        <v>0.60284983558640848</v>
      </c>
      <c r="AY27" s="8">
        <v>496</v>
      </c>
      <c r="AZ27" s="8">
        <v>387</v>
      </c>
      <c r="BA27" s="193">
        <f t="shared" si="16"/>
        <v>0.780241935483871</v>
      </c>
      <c r="BB27" s="8">
        <v>1026</v>
      </c>
      <c r="BC27" s="8">
        <v>720</v>
      </c>
      <c r="BD27" s="188">
        <f t="shared" si="17"/>
        <v>0.70175438596491224</v>
      </c>
      <c r="BE27" s="8">
        <v>45</v>
      </c>
      <c r="BF27" s="8">
        <v>0</v>
      </c>
      <c r="BG27" s="188">
        <f t="shared" si="18"/>
        <v>0</v>
      </c>
      <c r="BH27" s="8">
        <v>8417</v>
      </c>
      <c r="BI27" s="8">
        <v>8432</v>
      </c>
      <c r="BJ27" s="193">
        <f t="shared" si="19"/>
        <v>1.0017821076393014</v>
      </c>
      <c r="BK27" s="8">
        <v>15458</v>
      </c>
      <c r="BL27" s="8">
        <v>12839</v>
      </c>
      <c r="BM27" s="193">
        <f t="shared" si="20"/>
        <v>0.83057316599818864</v>
      </c>
      <c r="BN27" s="8">
        <v>0</v>
      </c>
      <c r="BO27" s="8">
        <v>0</v>
      </c>
      <c r="BP27" s="193" t="str">
        <f t="shared" si="21"/>
        <v>N/A</v>
      </c>
      <c r="BQ27" s="8">
        <v>15762</v>
      </c>
      <c r="BR27" s="8">
        <v>12993</v>
      </c>
      <c r="BS27" s="193">
        <f t="shared" si="22"/>
        <v>0.82432432432432434</v>
      </c>
      <c r="BT27" s="8">
        <v>20630</v>
      </c>
      <c r="BU27" s="8">
        <v>16796</v>
      </c>
      <c r="BV27" s="193">
        <f t="shared" si="23"/>
        <v>0.81415414444983036</v>
      </c>
      <c r="BW27" s="8">
        <v>27200</v>
      </c>
      <c r="BX27" s="8">
        <v>6640</v>
      </c>
      <c r="BY27" s="326">
        <f t="shared" si="24"/>
        <v>0.24411764705882352</v>
      </c>
      <c r="BZ27" s="8">
        <v>54690</v>
      </c>
      <c r="CA27" s="8">
        <v>19999</v>
      </c>
      <c r="CB27" s="326">
        <f t="shared" si="25"/>
        <v>0.36567928323276649</v>
      </c>
      <c r="CC27" s="8">
        <v>10240</v>
      </c>
      <c r="CD27" s="8">
        <v>3360</v>
      </c>
      <c r="CE27" s="326">
        <f t="shared" si="26"/>
        <v>0.328125</v>
      </c>
      <c r="CF27" s="8">
        <v>1350</v>
      </c>
      <c r="CG27" s="8">
        <v>213</v>
      </c>
      <c r="CH27" s="193">
        <f t="shared" si="27"/>
        <v>0.15777777777777777</v>
      </c>
      <c r="CI27" s="8">
        <v>11590</v>
      </c>
      <c r="CJ27" s="8">
        <v>3573</v>
      </c>
      <c r="CK27" s="193">
        <f t="shared" si="28"/>
        <v>0.30828300258843833</v>
      </c>
      <c r="CL27" s="8">
        <v>32925</v>
      </c>
      <c r="CM27" s="8">
        <v>12471</v>
      </c>
      <c r="CN27" s="326">
        <f t="shared" si="29"/>
        <v>0.37876993166287015</v>
      </c>
      <c r="CO27" s="8">
        <v>1140</v>
      </c>
      <c r="CP27" s="8">
        <v>484</v>
      </c>
      <c r="CQ27" s="326">
        <f t="shared" si="30"/>
        <v>0.42456140350877192</v>
      </c>
      <c r="CR27" s="8">
        <v>127545</v>
      </c>
      <c r="CS27" s="8">
        <v>43167</v>
      </c>
      <c r="CT27" s="326">
        <f t="shared" si="31"/>
        <v>0.33844525461601788</v>
      </c>
      <c r="CU27" s="8">
        <v>148175</v>
      </c>
      <c r="CV27" s="8">
        <v>59963</v>
      </c>
      <c r="CW27" s="326">
        <f t="shared" si="32"/>
        <v>0.40467690231145603</v>
      </c>
      <c r="CX27" s="8">
        <v>34068</v>
      </c>
      <c r="CY27" s="8">
        <v>13289</v>
      </c>
      <c r="CZ27" s="188">
        <f t="shared" si="33"/>
        <v>0.3900727955853</v>
      </c>
      <c r="DA27" s="8">
        <v>1215</v>
      </c>
      <c r="DB27" s="8">
        <v>514</v>
      </c>
      <c r="DC27" s="188">
        <f t="shared" si="34"/>
        <v>0.42304526748971194</v>
      </c>
      <c r="DD27" s="8">
        <v>39319</v>
      </c>
      <c r="DE27" s="8">
        <v>11612</v>
      </c>
      <c r="DF27" s="326">
        <f t="shared" si="35"/>
        <v>0.29532795849334925</v>
      </c>
      <c r="DG27" s="54">
        <v>0.92</v>
      </c>
      <c r="DH27" s="54">
        <v>0.97263207996192302</v>
      </c>
      <c r="DI27" s="54">
        <f t="shared" si="36"/>
        <v>1.0572087825673075</v>
      </c>
      <c r="DJ27" s="54">
        <v>0.81</v>
      </c>
      <c r="DK27" s="54">
        <v>0.95348837209302295</v>
      </c>
      <c r="DL27" s="54">
        <f t="shared" si="37"/>
        <v>1.1771461383864481</v>
      </c>
      <c r="DM27" s="54">
        <v>0.86499999999999999</v>
      </c>
      <c r="DN27" s="54">
        <v>0.97206187947356304</v>
      </c>
      <c r="DO27" s="54">
        <f t="shared" si="38"/>
        <v>1.1237709589289746</v>
      </c>
      <c r="DP27" s="54">
        <v>0.92</v>
      </c>
      <c r="DQ27" s="54">
        <v>0.97362296353762601</v>
      </c>
      <c r="DR27" s="54">
        <f t="shared" si="39"/>
        <v>1.0582858299322022</v>
      </c>
      <c r="DS27" s="54">
        <v>0.88</v>
      </c>
      <c r="DT27" s="54">
        <v>0.94612244897959197</v>
      </c>
      <c r="DU27" s="54">
        <f t="shared" si="40"/>
        <v>1.075139146567718</v>
      </c>
      <c r="DV27" s="54">
        <v>0.9</v>
      </c>
      <c r="DW27" s="54">
        <v>0.96476465947935797</v>
      </c>
      <c r="DX27" s="54">
        <f t="shared" si="41"/>
        <v>1.0719607327548422</v>
      </c>
      <c r="DY27" s="54">
        <v>0.92</v>
      </c>
      <c r="DZ27" s="54">
        <v>0.97280031612223405</v>
      </c>
      <c r="EA27" s="54">
        <f t="shared" si="42"/>
        <v>1.05739164795895</v>
      </c>
      <c r="EB27" s="54">
        <v>0.84499999999999997</v>
      </c>
      <c r="EC27" s="54">
        <v>0.94789081885856097</v>
      </c>
      <c r="ED27" s="54">
        <f t="shared" si="43"/>
        <v>1.1217642826728533</v>
      </c>
      <c r="EE27" s="54">
        <v>0.88250000000000006</v>
      </c>
      <c r="EF27" s="54">
        <v>0.97040962133841402</v>
      </c>
      <c r="EG27" s="54">
        <f t="shared" si="44"/>
        <v>1.0996143017999025</v>
      </c>
      <c r="EH27" s="54">
        <v>0.83</v>
      </c>
      <c r="EI27" s="54">
        <v>0.91310640094069395</v>
      </c>
      <c r="EJ27" s="54">
        <f t="shared" si="45"/>
        <v>1.1001281939044505</v>
      </c>
      <c r="EK27" s="54">
        <v>0.27</v>
      </c>
      <c r="EL27" s="54">
        <v>0.49270000000000003</v>
      </c>
      <c r="EM27" s="54">
        <f t="shared" si="46"/>
        <v>1.8248148148148149</v>
      </c>
      <c r="EN27" s="54">
        <v>0.55000000000000004</v>
      </c>
      <c r="EO27" s="54">
        <v>0.81571570875900601</v>
      </c>
      <c r="EP27" s="54">
        <f t="shared" si="47"/>
        <v>1.4831194704709199</v>
      </c>
      <c r="EQ27" s="54">
        <v>0.875</v>
      </c>
      <c r="ER27" s="54">
        <v>0.93185249529482295</v>
      </c>
      <c r="ES27" s="54">
        <f t="shared" si="48"/>
        <v>1.0649742803369404</v>
      </c>
      <c r="ET27" s="54">
        <v>0.5575</v>
      </c>
      <c r="EU27" s="54">
        <v>0.55589045814674498</v>
      </c>
      <c r="EV27" s="54">
        <f t="shared" si="49"/>
        <v>0.99711292941120178</v>
      </c>
      <c r="EW27" s="54">
        <v>0.71625000000000005</v>
      </c>
      <c r="EX27" s="54">
        <v>0.85904641195403797</v>
      </c>
      <c r="EY27" s="54">
        <f t="shared" si="50"/>
        <v>1.1993667182604368</v>
      </c>
      <c r="EZ27" s="54">
        <v>0.86</v>
      </c>
      <c r="FA27" s="54">
        <v>0.84507042253521103</v>
      </c>
      <c r="FB27" s="54">
        <f t="shared" si="51"/>
        <v>0.98264002620373381</v>
      </c>
      <c r="FC27" s="54">
        <v>0.38</v>
      </c>
      <c r="FD27" s="54">
        <v>0.53988095238095202</v>
      </c>
      <c r="FE27" s="54">
        <f t="shared" si="52"/>
        <v>1.4207393483709263</v>
      </c>
      <c r="FF27" s="54">
        <v>0.62</v>
      </c>
      <c r="FG27" s="54">
        <v>0.55807444724321298</v>
      </c>
      <c r="FH27" s="54">
        <f t="shared" si="53"/>
        <v>0.90012007619873058</v>
      </c>
      <c r="FI27" s="54">
        <v>0.93</v>
      </c>
      <c r="FJ27" s="54">
        <v>0.96154714425464705</v>
      </c>
      <c r="FK27" s="54">
        <f t="shared" si="54"/>
        <v>1.0339216604888677</v>
      </c>
      <c r="FL27" s="54">
        <v>0.61009999999999998</v>
      </c>
      <c r="FM27" s="54">
        <v>0.904669260700389</v>
      </c>
      <c r="FN27" s="54">
        <f t="shared" si="55"/>
        <v>1.4828212763487774</v>
      </c>
      <c r="FO27" s="61">
        <v>6062</v>
      </c>
      <c r="FP27" s="61">
        <v>707</v>
      </c>
      <c r="FQ27" s="92">
        <f t="shared" si="56"/>
        <v>0.11662817551963048</v>
      </c>
      <c r="FR27" s="61">
        <v>1421</v>
      </c>
      <c r="FS27" s="61">
        <v>129</v>
      </c>
      <c r="FT27" s="92">
        <f t="shared" si="57"/>
        <v>9.078114004222379E-2</v>
      </c>
      <c r="FU27" s="61">
        <v>7483</v>
      </c>
      <c r="FV27" s="61">
        <v>836</v>
      </c>
      <c r="FW27" s="92">
        <f t="shared" si="58"/>
        <v>0.11171989843645597</v>
      </c>
      <c r="FX27" s="61">
        <v>57736</v>
      </c>
      <c r="FY27" s="61">
        <v>15645</v>
      </c>
      <c r="FZ27" s="92">
        <f t="shared" si="59"/>
        <v>0.27097478176527645</v>
      </c>
      <c r="GA27" s="61">
        <v>65219</v>
      </c>
      <c r="GB27" s="61">
        <v>16481</v>
      </c>
      <c r="GC27" s="92">
        <f t="shared" si="60"/>
        <v>0.25270243333997761</v>
      </c>
      <c r="GD27" s="61">
        <v>3542</v>
      </c>
      <c r="GE27" s="61">
        <v>5</v>
      </c>
      <c r="GF27" s="54">
        <f t="shared" si="61"/>
        <v>1.411631846414455E-3</v>
      </c>
      <c r="GG27" s="61">
        <v>28138</v>
      </c>
      <c r="GH27" s="61">
        <v>4473</v>
      </c>
      <c r="GI27" s="54">
        <f t="shared" si="62"/>
        <v>0.15896652214087711</v>
      </c>
      <c r="GJ27" s="61">
        <v>696</v>
      </c>
      <c r="GK27" s="61">
        <v>186</v>
      </c>
      <c r="GL27" s="54">
        <f t="shared" si="63"/>
        <v>0.26724137931034481</v>
      </c>
    </row>
    <row r="28" spans="1:194" s="44" customFormat="1" ht="15" customHeight="1" x14ac:dyDescent="0.55000000000000004">
      <c r="A28" s="8">
        <v>54</v>
      </c>
      <c r="B28" s="9" t="s">
        <v>113</v>
      </c>
      <c r="C28" s="8">
        <v>7987</v>
      </c>
      <c r="D28" s="8">
        <v>5352</v>
      </c>
      <c r="E28" s="193">
        <f t="shared" si="0"/>
        <v>0.67008889445348696</v>
      </c>
      <c r="F28" s="8">
        <v>6899</v>
      </c>
      <c r="G28" s="8">
        <v>6298</v>
      </c>
      <c r="H28" s="193">
        <f t="shared" si="1"/>
        <v>0.91288592549644876</v>
      </c>
      <c r="I28" s="8">
        <v>176</v>
      </c>
      <c r="J28" s="8">
        <v>59</v>
      </c>
      <c r="K28" s="193">
        <f t="shared" si="2"/>
        <v>0.33522727272727271</v>
      </c>
      <c r="L28" s="8">
        <v>252</v>
      </c>
      <c r="M28" s="8">
        <v>243</v>
      </c>
      <c r="N28" s="188">
        <f t="shared" si="3"/>
        <v>0.9642857142857143</v>
      </c>
      <c r="O28" s="8">
        <v>445</v>
      </c>
      <c r="P28" s="8">
        <v>544</v>
      </c>
      <c r="Q28" s="188">
        <f t="shared" si="4"/>
        <v>1.2224719101123596</v>
      </c>
      <c r="R28" s="8">
        <v>15759</v>
      </c>
      <c r="S28" s="8">
        <v>12496</v>
      </c>
      <c r="T28" s="342">
        <f t="shared" si="5"/>
        <v>0.79294371470270952</v>
      </c>
      <c r="U28" s="8">
        <v>15759</v>
      </c>
      <c r="V28" s="8">
        <v>12496</v>
      </c>
      <c r="W28" s="342">
        <f t="shared" si="6"/>
        <v>0.79294371470270952</v>
      </c>
      <c r="X28" s="8">
        <v>702</v>
      </c>
      <c r="Y28" s="8">
        <v>474</v>
      </c>
      <c r="Z28" s="193">
        <f t="shared" si="7"/>
        <v>0.67521367521367526</v>
      </c>
      <c r="AA28" s="8">
        <v>72</v>
      </c>
      <c r="AB28" s="8">
        <v>89</v>
      </c>
      <c r="AC28" s="188">
        <f t="shared" si="8"/>
        <v>1.2361111111111112</v>
      </c>
      <c r="AD28" s="8">
        <v>27</v>
      </c>
      <c r="AE28" s="8">
        <v>27</v>
      </c>
      <c r="AF28" s="188">
        <f t="shared" si="9"/>
        <v>1</v>
      </c>
      <c r="AG28" s="8">
        <v>801</v>
      </c>
      <c r="AH28" s="8">
        <v>590</v>
      </c>
      <c r="AI28" s="188">
        <f t="shared" si="10"/>
        <v>0.73657927590511862</v>
      </c>
      <c r="AJ28" s="8">
        <v>486</v>
      </c>
      <c r="AK28" s="8">
        <v>152</v>
      </c>
      <c r="AL28" s="193">
        <f t="shared" si="11"/>
        <v>0.31275720164609055</v>
      </c>
      <c r="AM28" s="8">
        <v>64</v>
      </c>
      <c r="AN28" s="8">
        <v>58</v>
      </c>
      <c r="AO28" s="188">
        <f t="shared" si="12"/>
        <v>0.90625</v>
      </c>
      <c r="AP28" s="8">
        <v>30</v>
      </c>
      <c r="AQ28" s="8">
        <v>13</v>
      </c>
      <c r="AR28" s="188">
        <f t="shared" si="13"/>
        <v>0.43333333333333335</v>
      </c>
      <c r="AS28" s="8">
        <v>580</v>
      </c>
      <c r="AT28" s="8">
        <v>223</v>
      </c>
      <c r="AU28" s="342">
        <f t="shared" si="14"/>
        <v>0.38448275862068965</v>
      </c>
      <c r="AV28" s="8">
        <v>12375</v>
      </c>
      <c r="AW28" s="8">
        <v>7467</v>
      </c>
      <c r="AX28" s="193">
        <f t="shared" si="15"/>
        <v>0.60339393939393937</v>
      </c>
      <c r="AY28" s="8">
        <v>2498</v>
      </c>
      <c r="AZ28" s="8">
        <v>1643</v>
      </c>
      <c r="BA28" s="193">
        <f t="shared" si="16"/>
        <v>0.65772618094475577</v>
      </c>
      <c r="BB28" s="8">
        <v>2559</v>
      </c>
      <c r="BC28" s="8">
        <v>1787</v>
      </c>
      <c r="BD28" s="188">
        <f t="shared" si="17"/>
        <v>0.69831965611567015</v>
      </c>
      <c r="BE28" s="8">
        <v>726</v>
      </c>
      <c r="BF28" s="8">
        <v>786</v>
      </c>
      <c r="BG28" s="188">
        <f t="shared" si="18"/>
        <v>1.0826446280991735</v>
      </c>
      <c r="BH28" s="8">
        <v>23286</v>
      </c>
      <c r="BI28" s="8">
        <v>24110</v>
      </c>
      <c r="BJ28" s="193">
        <f t="shared" si="19"/>
        <v>1.0353860688825904</v>
      </c>
      <c r="BK28" s="8">
        <v>41444</v>
      </c>
      <c r="BL28" s="8">
        <v>35793</v>
      </c>
      <c r="BM28" s="193">
        <f t="shared" si="20"/>
        <v>0.86364733133867388</v>
      </c>
      <c r="BN28" s="8">
        <v>110</v>
      </c>
      <c r="BO28" s="8">
        <v>65</v>
      </c>
      <c r="BP28" s="193">
        <f t="shared" si="21"/>
        <v>0.59090909090909094</v>
      </c>
      <c r="BQ28" s="8">
        <v>42935</v>
      </c>
      <c r="BR28" s="8">
        <v>36671</v>
      </c>
      <c r="BS28" s="193">
        <f t="shared" si="22"/>
        <v>0.85410504250611385</v>
      </c>
      <c r="BT28" s="8">
        <v>58694</v>
      </c>
      <c r="BU28" s="8">
        <v>49167</v>
      </c>
      <c r="BV28" s="193">
        <f t="shared" si="23"/>
        <v>0.83768357924148973</v>
      </c>
      <c r="BW28" s="8">
        <v>34960</v>
      </c>
      <c r="BX28" s="8">
        <v>8560</v>
      </c>
      <c r="BY28" s="326">
        <f t="shared" si="24"/>
        <v>0.24485125858123569</v>
      </c>
      <c r="BZ28" s="8">
        <v>101960</v>
      </c>
      <c r="CA28" s="8">
        <v>35336</v>
      </c>
      <c r="CB28" s="326">
        <f t="shared" si="25"/>
        <v>0.34656728128677911</v>
      </c>
      <c r="CC28" s="8">
        <v>8960</v>
      </c>
      <c r="CD28" s="8">
        <v>1600</v>
      </c>
      <c r="CE28" s="326">
        <f t="shared" si="26"/>
        <v>0.17857142857142858</v>
      </c>
      <c r="CF28" s="8">
        <v>2620</v>
      </c>
      <c r="CG28" s="8">
        <v>1083</v>
      </c>
      <c r="CH28" s="193">
        <f t="shared" si="27"/>
        <v>0.41335877862595422</v>
      </c>
      <c r="CI28" s="8">
        <v>11580</v>
      </c>
      <c r="CJ28" s="8">
        <v>2683</v>
      </c>
      <c r="CK28" s="193">
        <f t="shared" si="28"/>
        <v>0.23169257340241797</v>
      </c>
      <c r="CL28" s="8">
        <v>15375</v>
      </c>
      <c r="CM28" s="8">
        <v>6922</v>
      </c>
      <c r="CN28" s="326">
        <f t="shared" si="29"/>
        <v>0.45021138211382111</v>
      </c>
      <c r="CO28" s="8">
        <v>3600</v>
      </c>
      <c r="CP28" s="8">
        <v>1598</v>
      </c>
      <c r="CQ28" s="326">
        <f t="shared" si="30"/>
        <v>0.44388888888888889</v>
      </c>
      <c r="CR28" s="8">
        <v>167475</v>
      </c>
      <c r="CS28" s="8">
        <v>55099</v>
      </c>
      <c r="CT28" s="326">
        <f t="shared" si="31"/>
        <v>0.32899835796387522</v>
      </c>
      <c r="CU28" s="8">
        <v>226169</v>
      </c>
      <c r="CV28" s="8">
        <v>104266</v>
      </c>
      <c r="CW28" s="326">
        <f t="shared" si="32"/>
        <v>0.46100924529886944</v>
      </c>
      <c r="CX28" s="8">
        <v>18322</v>
      </c>
      <c r="CY28" s="8">
        <v>9099</v>
      </c>
      <c r="CZ28" s="188">
        <f t="shared" si="33"/>
        <v>0.49661608994651241</v>
      </c>
      <c r="DA28" s="8">
        <v>4828</v>
      </c>
      <c r="DB28" s="8">
        <v>2968</v>
      </c>
      <c r="DC28" s="188">
        <f t="shared" si="34"/>
        <v>0.61474730737365368</v>
      </c>
      <c r="DD28" s="8">
        <v>53317</v>
      </c>
      <c r="DE28" s="8">
        <v>18101</v>
      </c>
      <c r="DF28" s="326">
        <f t="shared" si="35"/>
        <v>0.33949772117711047</v>
      </c>
      <c r="DG28" s="54">
        <v>0.91</v>
      </c>
      <c r="DH28" s="54">
        <v>0.95232385520155305</v>
      </c>
      <c r="DI28" s="54">
        <f t="shared" si="36"/>
        <v>1.0465097309907176</v>
      </c>
      <c r="DJ28" s="54">
        <v>0.82</v>
      </c>
      <c r="DK28" s="54">
        <v>0.97687157638466204</v>
      </c>
      <c r="DL28" s="54">
        <f t="shared" si="37"/>
        <v>1.1913068004691001</v>
      </c>
      <c r="DM28" s="54">
        <v>0.86499999999999999</v>
      </c>
      <c r="DN28" s="54">
        <v>0.95342368629162</v>
      </c>
      <c r="DO28" s="54">
        <f t="shared" si="38"/>
        <v>1.102223914788</v>
      </c>
      <c r="DP28" s="54">
        <v>0.86</v>
      </c>
      <c r="DQ28" s="54">
        <v>0.95643756050338802</v>
      </c>
      <c r="DR28" s="54">
        <f t="shared" si="39"/>
        <v>1.1121366982597536</v>
      </c>
      <c r="DS28" s="54">
        <v>0.8</v>
      </c>
      <c r="DT28" s="54">
        <v>0.94871387742140401</v>
      </c>
      <c r="DU28" s="54">
        <f t="shared" si="40"/>
        <v>1.185892346776755</v>
      </c>
      <c r="DV28" s="54">
        <v>0.83000000000000007</v>
      </c>
      <c r="DW28" s="54">
        <v>0.95254481434058902</v>
      </c>
      <c r="DX28" s="54">
        <f t="shared" si="41"/>
        <v>1.1476443546272155</v>
      </c>
      <c r="DY28" s="54">
        <v>0.88500000000000001</v>
      </c>
      <c r="DZ28" s="54">
        <v>0.95294231795468898</v>
      </c>
      <c r="EA28" s="54">
        <f t="shared" si="42"/>
        <v>1.0767709807397616</v>
      </c>
      <c r="EB28" s="54">
        <v>0.81</v>
      </c>
      <c r="EC28" s="54">
        <v>0.95453973051253005</v>
      </c>
      <c r="ED28" s="54">
        <f t="shared" si="43"/>
        <v>1.1784441117438642</v>
      </c>
      <c r="EE28" s="54">
        <v>0.84750000000000003</v>
      </c>
      <c r="EF28" s="54">
        <v>0.95320031728598498</v>
      </c>
      <c r="EG28" s="54">
        <f t="shared" si="44"/>
        <v>1.1247201383905427</v>
      </c>
      <c r="EH28" s="54">
        <v>0.91</v>
      </c>
      <c r="EI28" s="54">
        <v>0.95807650370502195</v>
      </c>
      <c r="EJ28" s="54">
        <f t="shared" si="45"/>
        <v>1.0528313227527712</v>
      </c>
      <c r="EK28" s="54">
        <v>0.28000000000000003</v>
      </c>
      <c r="EL28" s="54">
        <v>0.248720472440945</v>
      </c>
      <c r="EM28" s="54">
        <f t="shared" si="46"/>
        <v>0.88828740157480346</v>
      </c>
      <c r="EN28" s="54">
        <v>0.59499999999999997</v>
      </c>
      <c r="EO28" s="54">
        <v>0.82727454218769803</v>
      </c>
      <c r="EP28" s="54">
        <f t="shared" si="47"/>
        <v>1.390377381828064</v>
      </c>
      <c r="EQ28" s="54">
        <v>0.89749999999999996</v>
      </c>
      <c r="ER28" s="54">
        <v>0.95562003133522899</v>
      </c>
      <c r="ES28" s="54">
        <f t="shared" si="48"/>
        <v>1.0647576950810351</v>
      </c>
      <c r="ET28" s="54">
        <v>0.54500000000000004</v>
      </c>
      <c r="EU28" s="54">
        <v>0.55836694105298001</v>
      </c>
      <c r="EV28" s="54">
        <f t="shared" si="49"/>
        <v>1.0245264973449173</v>
      </c>
      <c r="EW28" s="54">
        <v>0.72124999999999995</v>
      </c>
      <c r="EX28" s="54">
        <v>0.88665528551972805</v>
      </c>
      <c r="EY28" s="54">
        <f t="shared" si="50"/>
        <v>1.2293314183982365</v>
      </c>
      <c r="EZ28" s="54">
        <v>0.93</v>
      </c>
      <c r="FA28" s="54">
        <v>0.94736842105263097</v>
      </c>
      <c r="FB28" s="54">
        <f t="shared" si="51"/>
        <v>1.0186757215619688</v>
      </c>
      <c r="FC28" s="54">
        <v>0.26</v>
      </c>
      <c r="FD28" s="54">
        <v>0.50249999999999995</v>
      </c>
      <c r="FE28" s="54">
        <f t="shared" si="52"/>
        <v>1.9326923076923075</v>
      </c>
      <c r="FF28" s="54">
        <v>0.59499999999999997</v>
      </c>
      <c r="FG28" s="54">
        <v>0.68207230711889699</v>
      </c>
      <c r="FH28" s="54">
        <f t="shared" si="53"/>
        <v>1.1463400119645328</v>
      </c>
      <c r="FI28" s="54">
        <v>0.93</v>
      </c>
      <c r="FJ28" s="54">
        <v>0.981536432575008</v>
      </c>
      <c r="FK28" s="54">
        <f t="shared" si="54"/>
        <v>1.055415518897858</v>
      </c>
      <c r="FL28" s="54">
        <v>0.61009999999999998</v>
      </c>
      <c r="FM28" s="54">
        <v>0.96630727762803204</v>
      </c>
      <c r="FN28" s="54">
        <f t="shared" si="55"/>
        <v>1.5838506435470121</v>
      </c>
      <c r="FO28" s="61">
        <v>16944</v>
      </c>
      <c r="FP28" s="61">
        <v>2121</v>
      </c>
      <c r="FQ28" s="92">
        <f t="shared" si="56"/>
        <v>0.12517705382436262</v>
      </c>
      <c r="FR28" s="61">
        <v>2839</v>
      </c>
      <c r="FS28" s="61">
        <v>576</v>
      </c>
      <c r="FT28" s="92">
        <f t="shared" si="57"/>
        <v>0.20288834096512856</v>
      </c>
      <c r="FU28" s="61">
        <v>19783</v>
      </c>
      <c r="FV28" s="61">
        <v>2697</v>
      </c>
      <c r="FW28" s="92">
        <f t="shared" si="58"/>
        <v>0.13632917151089319</v>
      </c>
      <c r="FX28" s="61">
        <v>107160</v>
      </c>
      <c r="FY28" s="61">
        <v>37831</v>
      </c>
      <c r="FZ28" s="92">
        <f t="shared" si="59"/>
        <v>0.3530328480776409</v>
      </c>
      <c r="GA28" s="61">
        <v>126943</v>
      </c>
      <c r="GB28" s="61">
        <v>40528</v>
      </c>
      <c r="GC28" s="92">
        <f t="shared" si="60"/>
        <v>0.31926140078617965</v>
      </c>
      <c r="GD28" s="61">
        <v>9903</v>
      </c>
      <c r="GE28" s="61">
        <v>351</v>
      </c>
      <c r="GF28" s="54">
        <f t="shared" si="61"/>
        <v>3.5443804907603758E-2</v>
      </c>
      <c r="GG28" s="61">
        <v>14451</v>
      </c>
      <c r="GH28" s="61">
        <v>4986</v>
      </c>
      <c r="GI28" s="54">
        <f t="shared" si="62"/>
        <v>0.34502802574216318</v>
      </c>
      <c r="GJ28" s="61">
        <v>2196</v>
      </c>
      <c r="GK28" s="61">
        <v>1398</v>
      </c>
      <c r="GL28" s="54">
        <f t="shared" si="63"/>
        <v>0.63661202185792354</v>
      </c>
    </row>
    <row r="29" spans="1:194" s="44" customFormat="1" ht="15" customHeight="1" x14ac:dyDescent="0.55000000000000004">
      <c r="A29" s="8">
        <v>63</v>
      </c>
      <c r="B29" s="9" t="s">
        <v>115</v>
      </c>
      <c r="C29" s="8">
        <v>5277</v>
      </c>
      <c r="D29" s="8">
        <v>4070</v>
      </c>
      <c r="E29" s="193">
        <f t="shared" si="0"/>
        <v>0.77127155580822437</v>
      </c>
      <c r="F29" s="8">
        <v>4117</v>
      </c>
      <c r="G29" s="8">
        <v>3093</v>
      </c>
      <c r="H29" s="193">
        <f t="shared" si="1"/>
        <v>0.75127520038863249</v>
      </c>
      <c r="I29" s="8">
        <v>871</v>
      </c>
      <c r="J29" s="8">
        <v>305</v>
      </c>
      <c r="K29" s="193">
        <f t="shared" si="2"/>
        <v>0.35017221584385766</v>
      </c>
      <c r="L29" s="8">
        <v>0</v>
      </c>
      <c r="M29" s="8">
        <v>30</v>
      </c>
      <c r="N29" s="188" t="str">
        <f t="shared" si="3"/>
        <v>N/A</v>
      </c>
      <c r="O29" s="8">
        <v>0</v>
      </c>
      <c r="P29" s="8">
        <v>0</v>
      </c>
      <c r="Q29" s="188" t="str">
        <f t="shared" si="4"/>
        <v>N/A</v>
      </c>
      <c r="R29" s="8">
        <v>10265</v>
      </c>
      <c r="S29" s="8">
        <v>7498</v>
      </c>
      <c r="T29" s="342">
        <f t="shared" si="5"/>
        <v>0.73044325377496344</v>
      </c>
      <c r="U29" s="8">
        <v>10265</v>
      </c>
      <c r="V29" s="8">
        <v>7498</v>
      </c>
      <c r="W29" s="342">
        <f t="shared" si="6"/>
        <v>0.73044325377496344</v>
      </c>
      <c r="X29" s="8">
        <v>535</v>
      </c>
      <c r="Y29" s="8">
        <v>237</v>
      </c>
      <c r="Z29" s="193">
        <f t="shared" si="7"/>
        <v>0.44299065420560746</v>
      </c>
      <c r="AA29" s="8">
        <v>33</v>
      </c>
      <c r="AB29" s="8">
        <v>18</v>
      </c>
      <c r="AC29" s="188">
        <f t="shared" si="8"/>
        <v>0.54545454545454541</v>
      </c>
      <c r="AD29" s="8">
        <v>62</v>
      </c>
      <c r="AE29" s="8">
        <v>61</v>
      </c>
      <c r="AF29" s="188">
        <f t="shared" si="9"/>
        <v>0.9838709677419355</v>
      </c>
      <c r="AG29" s="8">
        <v>630</v>
      </c>
      <c r="AH29" s="8">
        <v>316</v>
      </c>
      <c r="AI29" s="188">
        <f t="shared" si="10"/>
        <v>0.50158730158730158</v>
      </c>
      <c r="AJ29" s="8">
        <v>30</v>
      </c>
      <c r="AK29" s="8">
        <v>19</v>
      </c>
      <c r="AL29" s="193">
        <f t="shared" si="11"/>
        <v>0.6333333333333333</v>
      </c>
      <c r="AM29" s="8">
        <v>30</v>
      </c>
      <c r="AN29" s="8">
        <v>0</v>
      </c>
      <c r="AO29" s="188">
        <f t="shared" si="12"/>
        <v>0</v>
      </c>
      <c r="AP29" s="8">
        <v>15</v>
      </c>
      <c r="AQ29" s="8">
        <v>0</v>
      </c>
      <c r="AR29" s="188">
        <f t="shared" si="13"/>
        <v>0</v>
      </c>
      <c r="AS29" s="8">
        <v>75</v>
      </c>
      <c r="AT29" s="8">
        <v>19</v>
      </c>
      <c r="AU29" s="342">
        <f t="shared" si="14"/>
        <v>0.25333333333333335</v>
      </c>
      <c r="AV29" s="8">
        <v>3289</v>
      </c>
      <c r="AW29" s="8">
        <v>2329</v>
      </c>
      <c r="AX29" s="193">
        <f t="shared" si="15"/>
        <v>0.70811796898753421</v>
      </c>
      <c r="AY29" s="8">
        <v>2156</v>
      </c>
      <c r="AZ29" s="8">
        <v>1256</v>
      </c>
      <c r="BA29" s="193">
        <f t="shared" si="16"/>
        <v>0.58256029684601118</v>
      </c>
      <c r="BB29" s="8">
        <v>326</v>
      </c>
      <c r="BC29" s="8">
        <v>261</v>
      </c>
      <c r="BD29" s="188">
        <f t="shared" si="17"/>
        <v>0.80061349693251538</v>
      </c>
      <c r="BE29" s="8">
        <v>30</v>
      </c>
      <c r="BF29" s="8">
        <v>0</v>
      </c>
      <c r="BG29" s="188">
        <f t="shared" si="18"/>
        <v>0</v>
      </c>
      <c r="BH29" s="8">
        <v>5640</v>
      </c>
      <c r="BI29" s="8">
        <v>5790</v>
      </c>
      <c r="BJ29" s="193">
        <f t="shared" si="19"/>
        <v>1.0265957446808511</v>
      </c>
      <c r="BK29" s="8">
        <v>11441</v>
      </c>
      <c r="BL29" s="8">
        <v>9636</v>
      </c>
      <c r="BM29" s="193">
        <f t="shared" si="20"/>
        <v>0.84223407044838738</v>
      </c>
      <c r="BN29" s="8">
        <v>0</v>
      </c>
      <c r="BO29" s="8">
        <v>0</v>
      </c>
      <c r="BP29" s="193" t="str">
        <f t="shared" si="21"/>
        <v>N/A</v>
      </c>
      <c r="BQ29" s="8">
        <v>12146</v>
      </c>
      <c r="BR29" s="8">
        <v>9971</v>
      </c>
      <c r="BS29" s="193">
        <f t="shared" si="22"/>
        <v>0.82092870080684999</v>
      </c>
      <c r="BT29" s="8">
        <v>22411</v>
      </c>
      <c r="BU29" s="8">
        <v>17469</v>
      </c>
      <c r="BV29" s="193">
        <f t="shared" si="23"/>
        <v>0.7794832894560707</v>
      </c>
      <c r="BW29" s="8">
        <v>117600</v>
      </c>
      <c r="BX29" s="8">
        <v>42400</v>
      </c>
      <c r="BY29" s="326">
        <f t="shared" si="24"/>
        <v>0.36054421768707484</v>
      </c>
      <c r="BZ29" s="8">
        <v>81375</v>
      </c>
      <c r="CA29" s="8">
        <v>19154</v>
      </c>
      <c r="CB29" s="326">
        <f t="shared" si="25"/>
        <v>0.23537941628264208</v>
      </c>
      <c r="CC29" s="8">
        <v>33280</v>
      </c>
      <c r="CD29" s="8">
        <v>12720</v>
      </c>
      <c r="CE29" s="326">
        <f t="shared" si="26"/>
        <v>0.38221153846153844</v>
      </c>
      <c r="CF29" s="8">
        <v>6565</v>
      </c>
      <c r="CG29" s="8">
        <v>2602</v>
      </c>
      <c r="CH29" s="193">
        <f t="shared" si="27"/>
        <v>0.39634424980959637</v>
      </c>
      <c r="CI29" s="8">
        <v>39845</v>
      </c>
      <c r="CJ29" s="8">
        <v>15322</v>
      </c>
      <c r="CK29" s="193">
        <f t="shared" si="28"/>
        <v>0.38454009285983187</v>
      </c>
      <c r="CL29" s="8">
        <v>9645</v>
      </c>
      <c r="CM29" s="8">
        <v>5098</v>
      </c>
      <c r="CN29" s="326">
        <f t="shared" si="29"/>
        <v>0.52856402280974601</v>
      </c>
      <c r="CO29" s="8">
        <v>1635</v>
      </c>
      <c r="CP29" s="8">
        <v>981</v>
      </c>
      <c r="CQ29" s="326">
        <f t="shared" si="30"/>
        <v>0.6</v>
      </c>
      <c r="CR29" s="8">
        <v>250100</v>
      </c>
      <c r="CS29" s="8">
        <v>82955</v>
      </c>
      <c r="CT29" s="326">
        <f t="shared" si="31"/>
        <v>0.33168732506997201</v>
      </c>
      <c r="CU29" s="8">
        <v>272511</v>
      </c>
      <c r="CV29" s="8">
        <v>100424</v>
      </c>
      <c r="CW29" s="326">
        <f t="shared" si="32"/>
        <v>0.36851356459005324</v>
      </c>
      <c r="CX29" s="8">
        <v>10034</v>
      </c>
      <c r="CY29" s="8">
        <v>5407</v>
      </c>
      <c r="CZ29" s="188">
        <f t="shared" si="33"/>
        <v>0.538867849312338</v>
      </c>
      <c r="DA29" s="8">
        <v>1742</v>
      </c>
      <c r="DB29" s="8">
        <v>1042</v>
      </c>
      <c r="DC29" s="188">
        <f t="shared" si="34"/>
        <v>0.59816303099885193</v>
      </c>
      <c r="DD29" s="8">
        <v>157153</v>
      </c>
      <c r="DE29" s="8">
        <v>59469</v>
      </c>
      <c r="DF29" s="326">
        <f t="shared" si="35"/>
        <v>0.3784146659624697</v>
      </c>
      <c r="DG29" s="54">
        <v>0.85</v>
      </c>
      <c r="DH29" s="54">
        <v>0.93826735513482495</v>
      </c>
      <c r="DI29" s="54">
        <f t="shared" si="36"/>
        <v>1.1038439472174411</v>
      </c>
      <c r="DJ29" s="54">
        <v>0.83</v>
      </c>
      <c r="DK29" s="54">
        <v>0.83041401273885396</v>
      </c>
      <c r="DL29" s="54">
        <f t="shared" si="37"/>
        <v>1.0004988105287398</v>
      </c>
      <c r="DM29" s="54">
        <v>0.84</v>
      </c>
      <c r="DN29" s="54">
        <v>0.92468157657205896</v>
      </c>
      <c r="DO29" s="54">
        <f t="shared" si="38"/>
        <v>1.1008114006810226</v>
      </c>
      <c r="DP29" s="54">
        <v>0.83</v>
      </c>
      <c r="DQ29" s="54">
        <v>0.92281498297389297</v>
      </c>
      <c r="DR29" s="54">
        <f t="shared" si="39"/>
        <v>1.1118252806914373</v>
      </c>
      <c r="DS29" s="54">
        <v>0.86</v>
      </c>
      <c r="DT29" s="54">
        <v>0.81409634658907204</v>
      </c>
      <c r="DU29" s="54">
        <f t="shared" si="40"/>
        <v>0.94662365882450239</v>
      </c>
      <c r="DV29" s="54">
        <v>0.84499999999999997</v>
      </c>
      <c r="DW29" s="54">
        <v>0.87796745798879705</v>
      </c>
      <c r="DX29" s="54">
        <f t="shared" si="41"/>
        <v>1.0390147431820085</v>
      </c>
      <c r="DY29" s="54">
        <v>0.84</v>
      </c>
      <c r="DZ29" s="54">
        <v>0.93307926829268295</v>
      </c>
      <c r="EA29" s="54">
        <f t="shared" si="42"/>
        <v>1.1108086527293846</v>
      </c>
      <c r="EB29" s="54">
        <v>0.84499999999999997</v>
      </c>
      <c r="EC29" s="54">
        <v>0.81880892159117002</v>
      </c>
      <c r="ED29" s="54">
        <f t="shared" si="43"/>
        <v>0.9690046409362959</v>
      </c>
      <c r="EE29" s="54">
        <v>0.84250000000000003</v>
      </c>
      <c r="EF29" s="54">
        <v>0.90463106073616095</v>
      </c>
      <c r="EG29" s="54">
        <f t="shared" si="44"/>
        <v>1.0737460661556806</v>
      </c>
      <c r="EH29" s="54">
        <v>0.83</v>
      </c>
      <c r="EI29" s="54">
        <v>0.87598347404346999</v>
      </c>
      <c r="EJ29" s="54">
        <f t="shared" si="45"/>
        <v>1.0554017759559879</v>
      </c>
      <c r="EK29" s="54">
        <v>0.32</v>
      </c>
      <c r="EL29" s="54">
        <v>0.39288824383164</v>
      </c>
      <c r="EM29" s="54">
        <f t="shared" si="46"/>
        <v>1.2277757619738749</v>
      </c>
      <c r="EN29" s="54">
        <v>0.57499999999999996</v>
      </c>
      <c r="EO29" s="54">
        <v>0.554987643903321</v>
      </c>
      <c r="EP29" s="54">
        <f t="shared" si="47"/>
        <v>0.96519590244055831</v>
      </c>
      <c r="EQ29" s="54">
        <v>0.83499999999999996</v>
      </c>
      <c r="ER29" s="54">
        <v>0.89427420339396901</v>
      </c>
      <c r="ES29" s="54">
        <f t="shared" si="48"/>
        <v>1.0709870699328972</v>
      </c>
      <c r="ET29" s="54">
        <v>0.58250000000000002</v>
      </c>
      <c r="EU29" s="54">
        <v>0.424036052397047</v>
      </c>
      <c r="EV29" s="54">
        <f t="shared" si="49"/>
        <v>0.72795888823527377</v>
      </c>
      <c r="EW29" s="54">
        <v>0.70874999999999999</v>
      </c>
      <c r="EX29" s="54">
        <v>0.61580896996733803</v>
      </c>
      <c r="EY29" s="54">
        <f t="shared" si="50"/>
        <v>0.86886627155885432</v>
      </c>
      <c r="EZ29" s="54">
        <v>0.66</v>
      </c>
      <c r="FA29" s="54">
        <v>0.73866256725595703</v>
      </c>
      <c r="FB29" s="54">
        <f t="shared" si="51"/>
        <v>1.1191857079635712</v>
      </c>
      <c r="FC29" s="54">
        <v>0.32</v>
      </c>
      <c r="FD29" s="54">
        <v>0.48529874213836499</v>
      </c>
      <c r="FE29" s="54">
        <f t="shared" si="52"/>
        <v>1.5165585691823906</v>
      </c>
      <c r="FF29" s="54">
        <v>0.49</v>
      </c>
      <c r="FG29" s="54">
        <v>0.52832528390549505</v>
      </c>
      <c r="FH29" s="54">
        <f t="shared" si="53"/>
        <v>1.0782148651132553</v>
      </c>
      <c r="FI29" s="54">
        <v>0.85</v>
      </c>
      <c r="FJ29" s="54">
        <v>0.89032735343073799</v>
      </c>
      <c r="FK29" s="54">
        <f t="shared" si="54"/>
        <v>1.047443945212633</v>
      </c>
      <c r="FL29" s="54">
        <v>0.61009999999999998</v>
      </c>
      <c r="FM29" s="54">
        <v>0.90978886756237998</v>
      </c>
      <c r="FN29" s="54">
        <f t="shared" si="55"/>
        <v>1.4912126988401573</v>
      </c>
      <c r="FO29" s="61">
        <v>4610</v>
      </c>
      <c r="FP29" s="61">
        <v>253</v>
      </c>
      <c r="FQ29" s="92">
        <f t="shared" si="56"/>
        <v>5.4880694143167028E-2</v>
      </c>
      <c r="FR29" s="61">
        <v>1523</v>
      </c>
      <c r="FS29" s="61">
        <v>192</v>
      </c>
      <c r="FT29" s="92">
        <f t="shared" si="57"/>
        <v>0.12606697307944845</v>
      </c>
      <c r="FU29" s="61">
        <v>6133</v>
      </c>
      <c r="FV29" s="61">
        <v>445</v>
      </c>
      <c r="FW29" s="92">
        <f t="shared" si="58"/>
        <v>7.2558291211478887E-2</v>
      </c>
      <c r="FX29" s="61">
        <v>121651</v>
      </c>
      <c r="FY29" s="61">
        <v>21580</v>
      </c>
      <c r="FZ29" s="92">
        <f t="shared" si="59"/>
        <v>0.17739270536206031</v>
      </c>
      <c r="GA29" s="61">
        <v>127784</v>
      </c>
      <c r="GB29" s="61">
        <v>22025</v>
      </c>
      <c r="GC29" s="92">
        <f t="shared" si="60"/>
        <v>0.17236117197771239</v>
      </c>
      <c r="GD29" s="61">
        <v>2055</v>
      </c>
      <c r="GE29" s="61">
        <v>3</v>
      </c>
      <c r="GF29" s="54">
        <f t="shared" si="61"/>
        <v>1.4598540145985401E-3</v>
      </c>
      <c r="GG29" s="61">
        <v>7464</v>
      </c>
      <c r="GH29" s="61">
        <v>1440</v>
      </c>
      <c r="GI29" s="54">
        <f t="shared" si="62"/>
        <v>0.19292604501607716</v>
      </c>
      <c r="GJ29" s="61">
        <v>997</v>
      </c>
      <c r="GK29" s="61">
        <v>464</v>
      </c>
      <c r="GL29" s="54">
        <f t="shared" si="63"/>
        <v>0.46539618856569709</v>
      </c>
    </row>
    <row r="30" spans="1:194" s="44" customFormat="1" ht="15" customHeight="1" x14ac:dyDescent="0.55000000000000004">
      <c r="A30" s="8">
        <v>66</v>
      </c>
      <c r="B30" s="9" t="s">
        <v>119</v>
      </c>
      <c r="C30" s="8">
        <v>5751</v>
      </c>
      <c r="D30" s="8">
        <v>4288</v>
      </c>
      <c r="E30" s="193">
        <f t="shared" si="0"/>
        <v>0.74560945922448274</v>
      </c>
      <c r="F30" s="8">
        <v>4311</v>
      </c>
      <c r="G30" s="8">
        <v>3547</v>
      </c>
      <c r="H30" s="193">
        <f t="shared" si="1"/>
        <v>0.82277893760148457</v>
      </c>
      <c r="I30" s="8">
        <v>419</v>
      </c>
      <c r="J30" s="8">
        <v>167</v>
      </c>
      <c r="K30" s="193">
        <f t="shared" si="2"/>
        <v>0.39856801909307876</v>
      </c>
      <c r="L30" s="8">
        <v>29</v>
      </c>
      <c r="M30" s="8">
        <v>28</v>
      </c>
      <c r="N30" s="188">
        <f t="shared" si="3"/>
        <v>0.96551724137931039</v>
      </c>
      <c r="O30" s="8">
        <v>0</v>
      </c>
      <c r="P30" s="8">
        <v>0</v>
      </c>
      <c r="Q30" s="188" t="str">
        <f t="shared" si="4"/>
        <v>N/A</v>
      </c>
      <c r="R30" s="8">
        <v>10510</v>
      </c>
      <c r="S30" s="8">
        <v>8030</v>
      </c>
      <c r="T30" s="342">
        <f t="shared" si="5"/>
        <v>0.764034253092293</v>
      </c>
      <c r="U30" s="8">
        <v>10510</v>
      </c>
      <c r="V30" s="8">
        <v>8030</v>
      </c>
      <c r="W30" s="342">
        <f t="shared" si="6"/>
        <v>0.764034253092293</v>
      </c>
      <c r="X30" s="8">
        <v>1095</v>
      </c>
      <c r="Y30" s="8">
        <v>524</v>
      </c>
      <c r="Z30" s="193">
        <f t="shared" si="7"/>
        <v>0.47853881278538812</v>
      </c>
      <c r="AA30" s="8">
        <v>31</v>
      </c>
      <c r="AB30" s="8">
        <v>0</v>
      </c>
      <c r="AC30" s="188">
        <f t="shared" si="8"/>
        <v>0</v>
      </c>
      <c r="AD30" s="8">
        <v>0</v>
      </c>
      <c r="AE30" s="8">
        <v>0</v>
      </c>
      <c r="AF30" s="188" t="str">
        <f t="shared" si="9"/>
        <v>N/A</v>
      </c>
      <c r="AG30" s="8">
        <v>1126</v>
      </c>
      <c r="AH30" s="8">
        <v>524</v>
      </c>
      <c r="AI30" s="188">
        <f t="shared" si="10"/>
        <v>0.46536412078152756</v>
      </c>
      <c r="AJ30" s="8">
        <v>329</v>
      </c>
      <c r="AK30" s="8">
        <v>134</v>
      </c>
      <c r="AL30" s="193">
        <f t="shared" si="11"/>
        <v>0.40729483282674772</v>
      </c>
      <c r="AM30" s="8">
        <v>15</v>
      </c>
      <c r="AN30" s="8">
        <v>25</v>
      </c>
      <c r="AO30" s="188">
        <f t="shared" si="12"/>
        <v>1.6666666666666667</v>
      </c>
      <c r="AP30" s="8">
        <v>0</v>
      </c>
      <c r="AQ30" s="8">
        <v>0</v>
      </c>
      <c r="AR30" s="188" t="str">
        <f t="shared" si="13"/>
        <v>N/A</v>
      </c>
      <c r="AS30" s="8">
        <v>344</v>
      </c>
      <c r="AT30" s="8">
        <v>159</v>
      </c>
      <c r="AU30" s="342">
        <f t="shared" si="14"/>
        <v>0.46220930232558138</v>
      </c>
      <c r="AV30" s="8">
        <v>4411</v>
      </c>
      <c r="AW30" s="8">
        <v>3393</v>
      </c>
      <c r="AX30" s="193">
        <f t="shared" si="15"/>
        <v>0.76921333031058714</v>
      </c>
      <c r="AY30" s="8">
        <v>2084</v>
      </c>
      <c r="AZ30" s="8">
        <v>1310</v>
      </c>
      <c r="BA30" s="193">
        <f t="shared" si="16"/>
        <v>0.62859884836852209</v>
      </c>
      <c r="BB30" s="8">
        <v>378</v>
      </c>
      <c r="BC30" s="8">
        <v>344</v>
      </c>
      <c r="BD30" s="188">
        <f t="shared" si="17"/>
        <v>0.91005291005291</v>
      </c>
      <c r="BE30" s="8">
        <v>0</v>
      </c>
      <c r="BF30" s="8">
        <v>0</v>
      </c>
      <c r="BG30" s="188" t="str">
        <f t="shared" si="18"/>
        <v>N/A</v>
      </c>
      <c r="BH30" s="8">
        <v>10165</v>
      </c>
      <c r="BI30" s="8">
        <v>9849</v>
      </c>
      <c r="BJ30" s="193">
        <f t="shared" si="19"/>
        <v>0.96891293654697497</v>
      </c>
      <c r="BK30" s="8">
        <v>17038</v>
      </c>
      <c r="BL30" s="8">
        <v>14896</v>
      </c>
      <c r="BM30" s="193">
        <f t="shared" si="20"/>
        <v>0.87428101889893184</v>
      </c>
      <c r="BN30" s="8">
        <v>0</v>
      </c>
      <c r="BO30" s="8">
        <v>0</v>
      </c>
      <c r="BP30" s="193" t="str">
        <f t="shared" si="21"/>
        <v>N/A</v>
      </c>
      <c r="BQ30" s="8">
        <v>18508</v>
      </c>
      <c r="BR30" s="8">
        <v>15579</v>
      </c>
      <c r="BS30" s="193">
        <f t="shared" si="22"/>
        <v>0.841744110654852</v>
      </c>
      <c r="BT30" s="8">
        <v>29018</v>
      </c>
      <c r="BU30" s="8">
        <v>23609</v>
      </c>
      <c r="BV30" s="193">
        <f t="shared" si="23"/>
        <v>0.81359845613067749</v>
      </c>
      <c r="BW30" s="8">
        <v>71600</v>
      </c>
      <c r="BX30" s="8">
        <v>24000</v>
      </c>
      <c r="BY30" s="326">
        <f t="shared" si="24"/>
        <v>0.33519553072625696</v>
      </c>
      <c r="BZ30" s="8">
        <v>75370</v>
      </c>
      <c r="CA30" s="8">
        <v>20400</v>
      </c>
      <c r="CB30" s="326">
        <f t="shared" si="25"/>
        <v>0.27066472071115827</v>
      </c>
      <c r="CC30" s="8">
        <v>23040</v>
      </c>
      <c r="CD30" s="8">
        <v>7600</v>
      </c>
      <c r="CE30" s="326">
        <f t="shared" si="26"/>
        <v>0.3298611111111111</v>
      </c>
      <c r="CF30" s="8">
        <v>3985</v>
      </c>
      <c r="CG30" s="8">
        <v>2319</v>
      </c>
      <c r="CH30" s="193">
        <f t="shared" si="27"/>
        <v>0.58193224592220827</v>
      </c>
      <c r="CI30" s="8">
        <v>27025</v>
      </c>
      <c r="CJ30" s="8">
        <v>9919</v>
      </c>
      <c r="CK30" s="193">
        <f t="shared" si="28"/>
        <v>0.36703052728954672</v>
      </c>
      <c r="CL30" s="8">
        <v>12315</v>
      </c>
      <c r="CM30" s="8">
        <v>6667</v>
      </c>
      <c r="CN30" s="326">
        <f t="shared" si="29"/>
        <v>0.54137231019082421</v>
      </c>
      <c r="CO30" s="8">
        <v>3000</v>
      </c>
      <c r="CP30" s="8">
        <v>577</v>
      </c>
      <c r="CQ30" s="326">
        <f t="shared" si="30"/>
        <v>0.19233333333333333</v>
      </c>
      <c r="CR30" s="8">
        <v>189310</v>
      </c>
      <c r="CS30" s="8">
        <v>61563</v>
      </c>
      <c r="CT30" s="326">
        <f t="shared" si="31"/>
        <v>0.32519676720722623</v>
      </c>
      <c r="CU30" s="8">
        <v>218328</v>
      </c>
      <c r="CV30" s="8">
        <v>85172</v>
      </c>
      <c r="CW30" s="326">
        <f t="shared" si="32"/>
        <v>0.3901102927705104</v>
      </c>
      <c r="CX30" s="8">
        <v>12768</v>
      </c>
      <c r="CY30" s="8">
        <v>7064</v>
      </c>
      <c r="CZ30" s="188">
        <f t="shared" si="33"/>
        <v>0.55325814536340856</v>
      </c>
      <c r="DA30" s="8">
        <v>3000</v>
      </c>
      <c r="DB30" s="8">
        <v>577</v>
      </c>
      <c r="DC30" s="188">
        <f t="shared" si="34"/>
        <v>0.19233333333333333</v>
      </c>
      <c r="DD30" s="8">
        <v>101035</v>
      </c>
      <c r="DE30" s="8">
        <v>36457</v>
      </c>
      <c r="DF30" s="326">
        <f t="shared" si="35"/>
        <v>0.360835354085218</v>
      </c>
      <c r="DG30" s="54">
        <v>0.84</v>
      </c>
      <c r="DH30" s="54">
        <v>0.95760039245917705</v>
      </c>
      <c r="DI30" s="54">
        <f t="shared" si="36"/>
        <v>1.1400004672133059</v>
      </c>
      <c r="DJ30" s="54">
        <v>0.61</v>
      </c>
      <c r="DK30" s="54">
        <v>0.76106870229007595</v>
      </c>
      <c r="DL30" s="54">
        <f t="shared" si="37"/>
        <v>1.2476536103116</v>
      </c>
      <c r="DM30" s="54">
        <v>0.72499999999999998</v>
      </c>
      <c r="DN30" s="54">
        <v>0.94107452339688102</v>
      </c>
      <c r="DO30" s="54">
        <f t="shared" si="38"/>
        <v>1.2980338253750083</v>
      </c>
      <c r="DP30" s="54">
        <v>0.84</v>
      </c>
      <c r="DQ30" s="54">
        <v>0.93486504572830698</v>
      </c>
      <c r="DR30" s="54">
        <f t="shared" si="39"/>
        <v>1.1129345782479845</v>
      </c>
      <c r="DS30" s="54">
        <v>0.77</v>
      </c>
      <c r="DT30" s="54">
        <v>0.84381167183535399</v>
      </c>
      <c r="DU30" s="54">
        <f t="shared" si="40"/>
        <v>1.0958593140718882</v>
      </c>
      <c r="DV30" s="54">
        <v>0.80499999999999994</v>
      </c>
      <c r="DW30" s="54">
        <v>0.89464508094645101</v>
      </c>
      <c r="DX30" s="54">
        <f t="shared" si="41"/>
        <v>1.1113603490018025</v>
      </c>
      <c r="DY30" s="54">
        <v>0.84</v>
      </c>
      <c r="DZ30" s="54">
        <v>0.95216510238907803</v>
      </c>
      <c r="EA30" s="54">
        <f t="shared" si="42"/>
        <v>1.1335298837965215</v>
      </c>
      <c r="EB30" s="54">
        <v>0.69</v>
      </c>
      <c r="EC30" s="54">
        <v>0.82149474984558402</v>
      </c>
      <c r="ED30" s="54">
        <f t="shared" si="43"/>
        <v>1.1905721012254842</v>
      </c>
      <c r="EE30" s="54">
        <v>0.7649999999999999</v>
      </c>
      <c r="EF30" s="54">
        <v>0.92528273116184501</v>
      </c>
      <c r="EG30" s="54">
        <f t="shared" si="44"/>
        <v>1.2095199100154839</v>
      </c>
      <c r="EH30" s="54">
        <v>0.77</v>
      </c>
      <c r="EI30" s="54">
        <v>0.88649334178820505</v>
      </c>
      <c r="EJ30" s="54">
        <f t="shared" si="45"/>
        <v>1.1512900542703961</v>
      </c>
      <c r="EK30" s="54">
        <v>0.28000000000000003</v>
      </c>
      <c r="EL30" s="54">
        <v>0.344272151898734</v>
      </c>
      <c r="EM30" s="54">
        <f t="shared" si="46"/>
        <v>1.2295433996383356</v>
      </c>
      <c r="EN30" s="54">
        <v>0.52500000000000002</v>
      </c>
      <c r="EO30" s="54">
        <v>0.60817374072088703</v>
      </c>
      <c r="EP30" s="54">
        <f t="shared" si="47"/>
        <v>1.1584261728016896</v>
      </c>
      <c r="EQ30" s="54">
        <v>0.80499999999999994</v>
      </c>
      <c r="ER30" s="54">
        <v>0.91177255465462403</v>
      </c>
      <c r="ES30" s="54">
        <f t="shared" si="48"/>
        <v>1.132636713856676</v>
      </c>
      <c r="ET30" s="54">
        <v>0.48499999999999999</v>
      </c>
      <c r="EU30" s="54">
        <v>0.40785034424116101</v>
      </c>
      <c r="EV30" s="54">
        <f t="shared" si="49"/>
        <v>0.84092854482713608</v>
      </c>
      <c r="EW30" s="54">
        <v>0.64500000000000002</v>
      </c>
      <c r="EX30" s="54">
        <v>0.69607382707932197</v>
      </c>
      <c r="EY30" s="54">
        <f t="shared" si="50"/>
        <v>1.0791842280299566</v>
      </c>
      <c r="EZ30" s="54">
        <v>0.68</v>
      </c>
      <c r="FA30" s="54">
        <v>0.73221216041397197</v>
      </c>
      <c r="FB30" s="54">
        <f t="shared" si="51"/>
        <v>1.0767825888440763</v>
      </c>
      <c r="FC30" s="54">
        <v>0.28999999999999998</v>
      </c>
      <c r="FD30" s="54">
        <v>0.45434210526315799</v>
      </c>
      <c r="FE30" s="54">
        <f t="shared" si="52"/>
        <v>1.566696914700545</v>
      </c>
      <c r="FF30" s="54">
        <v>0.48499999999999999</v>
      </c>
      <c r="FG30" s="54">
        <v>0.51930638169170296</v>
      </c>
      <c r="FH30" s="54">
        <f t="shared" si="53"/>
        <v>1.0707348076117587</v>
      </c>
      <c r="FI30" s="54">
        <v>0.81</v>
      </c>
      <c r="FJ30" s="54">
        <v>0.92879388448471101</v>
      </c>
      <c r="FK30" s="54">
        <f t="shared" si="54"/>
        <v>1.1466591166477913</v>
      </c>
      <c r="FL30" s="54">
        <v>0.61009999999999998</v>
      </c>
      <c r="FM30" s="54">
        <v>0.93067590987868298</v>
      </c>
      <c r="FN30" s="54">
        <f t="shared" si="55"/>
        <v>1.52544813945039</v>
      </c>
      <c r="FO30" s="61">
        <v>7467</v>
      </c>
      <c r="FP30" s="61">
        <v>566</v>
      </c>
      <c r="FQ30" s="92">
        <f t="shared" si="56"/>
        <v>7.5800187491629839E-2</v>
      </c>
      <c r="FR30" s="61">
        <v>2022</v>
      </c>
      <c r="FS30" s="61">
        <v>213</v>
      </c>
      <c r="FT30" s="92">
        <f t="shared" si="57"/>
        <v>0.10534124629080119</v>
      </c>
      <c r="FU30" s="61">
        <v>9489</v>
      </c>
      <c r="FV30" s="61">
        <v>779</v>
      </c>
      <c r="FW30" s="92">
        <f t="shared" si="58"/>
        <v>8.2095057434924651E-2</v>
      </c>
      <c r="FX30" s="61">
        <v>87094</v>
      </c>
      <c r="FY30" s="61">
        <v>17554</v>
      </c>
      <c r="FZ30" s="92">
        <f t="shared" si="59"/>
        <v>0.20155234574138287</v>
      </c>
      <c r="GA30" s="61">
        <v>96583</v>
      </c>
      <c r="GB30" s="61">
        <v>18333</v>
      </c>
      <c r="GC30" s="92">
        <f t="shared" si="60"/>
        <v>0.18981601317001956</v>
      </c>
      <c r="GD30" s="61">
        <v>3577</v>
      </c>
      <c r="GE30" s="61">
        <v>2</v>
      </c>
      <c r="GF30" s="54">
        <f t="shared" si="61"/>
        <v>5.5912776069331842E-4</v>
      </c>
      <c r="GG30" s="61">
        <v>9234</v>
      </c>
      <c r="GH30" s="61">
        <v>1855</v>
      </c>
      <c r="GI30" s="54">
        <f t="shared" si="62"/>
        <v>0.20088802252544943</v>
      </c>
      <c r="GJ30" s="61">
        <v>1830</v>
      </c>
      <c r="GK30" s="61">
        <v>66</v>
      </c>
      <c r="GL30" s="54">
        <f t="shared" si="63"/>
        <v>3.6065573770491806E-2</v>
      </c>
    </row>
    <row r="31" spans="1:194" s="44" customFormat="1" ht="15" customHeight="1" x14ac:dyDescent="0.55000000000000004">
      <c r="A31" s="8">
        <v>68</v>
      </c>
      <c r="B31" s="9" t="s">
        <v>122</v>
      </c>
      <c r="C31" s="8">
        <v>12062</v>
      </c>
      <c r="D31" s="8">
        <v>9003</v>
      </c>
      <c r="E31" s="193">
        <f t="shared" si="0"/>
        <v>0.74639363289670035</v>
      </c>
      <c r="F31" s="8">
        <v>11142</v>
      </c>
      <c r="G31" s="8">
        <v>8650</v>
      </c>
      <c r="H31" s="193">
        <f t="shared" si="1"/>
        <v>0.77634176987973436</v>
      </c>
      <c r="I31" s="8">
        <v>337</v>
      </c>
      <c r="J31" s="8">
        <v>179</v>
      </c>
      <c r="K31" s="193">
        <f t="shared" si="2"/>
        <v>0.53115727002967361</v>
      </c>
      <c r="L31" s="8">
        <v>201</v>
      </c>
      <c r="M31" s="8">
        <v>175</v>
      </c>
      <c r="N31" s="188">
        <f t="shared" si="3"/>
        <v>0.87064676616915426</v>
      </c>
      <c r="O31" s="8">
        <v>0</v>
      </c>
      <c r="P31" s="8">
        <v>0</v>
      </c>
      <c r="Q31" s="188" t="str">
        <f t="shared" si="4"/>
        <v>N/A</v>
      </c>
      <c r="R31" s="8">
        <v>23742</v>
      </c>
      <c r="S31" s="8">
        <v>18007</v>
      </c>
      <c r="T31" s="342">
        <f t="shared" si="5"/>
        <v>0.7584449498778536</v>
      </c>
      <c r="U31" s="8">
        <v>23742</v>
      </c>
      <c r="V31" s="8">
        <v>18007</v>
      </c>
      <c r="W31" s="342">
        <f t="shared" si="6"/>
        <v>0.7584449498778536</v>
      </c>
      <c r="X31" s="8">
        <v>778</v>
      </c>
      <c r="Y31" s="8">
        <v>434</v>
      </c>
      <c r="Z31" s="193">
        <f t="shared" si="7"/>
        <v>0.55784061696658094</v>
      </c>
      <c r="AA31" s="8">
        <v>104</v>
      </c>
      <c r="AB31" s="8">
        <v>123</v>
      </c>
      <c r="AC31" s="188">
        <f t="shared" si="8"/>
        <v>1.1826923076923077</v>
      </c>
      <c r="AD31" s="8">
        <v>45</v>
      </c>
      <c r="AE31" s="8">
        <v>20</v>
      </c>
      <c r="AF31" s="188">
        <f t="shared" si="9"/>
        <v>0.44444444444444442</v>
      </c>
      <c r="AG31" s="8">
        <v>927</v>
      </c>
      <c r="AH31" s="8">
        <v>577</v>
      </c>
      <c r="AI31" s="188">
        <f t="shared" si="10"/>
        <v>0.62243797195253503</v>
      </c>
      <c r="AJ31" s="8">
        <v>192</v>
      </c>
      <c r="AK31" s="8">
        <v>30</v>
      </c>
      <c r="AL31" s="193">
        <f t="shared" si="11"/>
        <v>0.15625</v>
      </c>
      <c r="AM31" s="8">
        <v>93</v>
      </c>
      <c r="AN31" s="8">
        <v>94</v>
      </c>
      <c r="AO31" s="188">
        <f t="shared" si="12"/>
        <v>1.010752688172043</v>
      </c>
      <c r="AP31" s="8">
        <v>60</v>
      </c>
      <c r="AQ31" s="8">
        <v>0</v>
      </c>
      <c r="AR31" s="188">
        <f t="shared" si="13"/>
        <v>0</v>
      </c>
      <c r="AS31" s="8">
        <v>345</v>
      </c>
      <c r="AT31" s="8">
        <v>124</v>
      </c>
      <c r="AU31" s="342">
        <f t="shared" si="14"/>
        <v>0.35942028985507246</v>
      </c>
      <c r="AV31" s="8">
        <v>11954</v>
      </c>
      <c r="AW31" s="8">
        <v>7884</v>
      </c>
      <c r="AX31" s="193">
        <f t="shared" si="15"/>
        <v>0.65952819140036811</v>
      </c>
      <c r="AY31" s="8">
        <v>3753</v>
      </c>
      <c r="AZ31" s="8">
        <v>2268</v>
      </c>
      <c r="BA31" s="193">
        <f t="shared" si="16"/>
        <v>0.60431654676258995</v>
      </c>
      <c r="BB31" s="8">
        <v>1291</v>
      </c>
      <c r="BC31" s="8">
        <v>996</v>
      </c>
      <c r="BD31" s="188">
        <f t="shared" si="17"/>
        <v>0.77149496514329974</v>
      </c>
      <c r="BE31" s="8">
        <v>92</v>
      </c>
      <c r="BF31" s="8">
        <v>47</v>
      </c>
      <c r="BG31" s="188">
        <f t="shared" si="18"/>
        <v>0.51086956521739135</v>
      </c>
      <c r="BH31" s="8">
        <v>27860</v>
      </c>
      <c r="BI31" s="8">
        <v>27356</v>
      </c>
      <c r="BJ31" s="193">
        <f t="shared" si="19"/>
        <v>0.98190954773869343</v>
      </c>
      <c r="BK31" s="8">
        <v>44950</v>
      </c>
      <c r="BL31" s="8">
        <v>38551</v>
      </c>
      <c r="BM31" s="193">
        <f t="shared" si="20"/>
        <v>0.85764182424916569</v>
      </c>
      <c r="BN31" s="8">
        <v>120</v>
      </c>
      <c r="BO31" s="8">
        <v>62</v>
      </c>
      <c r="BP31" s="193">
        <f t="shared" si="21"/>
        <v>0.51666666666666672</v>
      </c>
      <c r="BQ31" s="8">
        <v>46342</v>
      </c>
      <c r="BR31" s="8">
        <v>39314</v>
      </c>
      <c r="BS31" s="193">
        <f t="shared" si="22"/>
        <v>0.84834491390099698</v>
      </c>
      <c r="BT31" s="8">
        <v>70084</v>
      </c>
      <c r="BU31" s="8">
        <v>57321</v>
      </c>
      <c r="BV31" s="193">
        <f t="shared" si="23"/>
        <v>0.81788996061868613</v>
      </c>
      <c r="BW31" s="8">
        <v>160000</v>
      </c>
      <c r="BX31" s="8">
        <v>51920</v>
      </c>
      <c r="BY31" s="326">
        <f t="shared" si="24"/>
        <v>0.32450000000000001</v>
      </c>
      <c r="BZ31" s="8">
        <v>128655</v>
      </c>
      <c r="CA31" s="8">
        <v>43003</v>
      </c>
      <c r="CB31" s="326">
        <f t="shared" si="25"/>
        <v>0.33425051494306479</v>
      </c>
      <c r="CC31" s="8">
        <v>30720</v>
      </c>
      <c r="CD31" s="8">
        <v>12481</v>
      </c>
      <c r="CE31" s="326">
        <f t="shared" si="26"/>
        <v>0.40628255208333336</v>
      </c>
      <c r="CF31" s="8">
        <v>8220</v>
      </c>
      <c r="CG31" s="8">
        <v>2859</v>
      </c>
      <c r="CH31" s="193">
        <f t="shared" si="27"/>
        <v>0.34781021897810221</v>
      </c>
      <c r="CI31" s="8">
        <v>38940</v>
      </c>
      <c r="CJ31" s="8">
        <v>15340</v>
      </c>
      <c r="CK31" s="193">
        <f t="shared" si="28"/>
        <v>0.39393939393939392</v>
      </c>
      <c r="CL31" s="8">
        <v>41250</v>
      </c>
      <c r="CM31" s="8">
        <v>16423</v>
      </c>
      <c r="CN31" s="326">
        <f t="shared" si="29"/>
        <v>0.39813333333333334</v>
      </c>
      <c r="CO31" s="8">
        <v>6750</v>
      </c>
      <c r="CP31" s="8">
        <v>1239</v>
      </c>
      <c r="CQ31" s="326">
        <f t="shared" si="30"/>
        <v>0.18355555555555556</v>
      </c>
      <c r="CR31" s="8">
        <v>375595</v>
      </c>
      <c r="CS31" s="8">
        <v>127925</v>
      </c>
      <c r="CT31" s="326">
        <f t="shared" si="31"/>
        <v>0.34059292589091972</v>
      </c>
      <c r="CU31" s="8">
        <v>445679</v>
      </c>
      <c r="CV31" s="8">
        <v>185246</v>
      </c>
      <c r="CW31" s="326">
        <f t="shared" si="32"/>
        <v>0.41564893118141083</v>
      </c>
      <c r="CX31" s="8">
        <v>42939</v>
      </c>
      <c r="CY31" s="8">
        <v>17811</v>
      </c>
      <c r="CZ31" s="188">
        <f t="shared" si="33"/>
        <v>0.41479773632362188</v>
      </c>
      <c r="DA31" s="8">
        <v>6947</v>
      </c>
      <c r="DB31" s="8">
        <v>1306</v>
      </c>
      <c r="DC31" s="188">
        <f t="shared" si="34"/>
        <v>0.18799481790701023</v>
      </c>
      <c r="DD31" s="8">
        <v>205615</v>
      </c>
      <c r="DE31" s="8">
        <v>75319</v>
      </c>
      <c r="DF31" s="326">
        <f t="shared" si="35"/>
        <v>0.36631082362668094</v>
      </c>
      <c r="DG31" s="54">
        <v>0.88</v>
      </c>
      <c r="DH31" s="54">
        <v>0.96369378610376299</v>
      </c>
      <c r="DI31" s="54">
        <f t="shared" si="36"/>
        <v>1.0951065751179125</v>
      </c>
      <c r="DJ31" s="54">
        <v>0.72</v>
      </c>
      <c r="DK31" s="54">
        <v>0.86684303350970004</v>
      </c>
      <c r="DL31" s="54">
        <f t="shared" si="37"/>
        <v>1.2039486576523613</v>
      </c>
      <c r="DM31" s="54">
        <v>0.8</v>
      </c>
      <c r="DN31" s="54">
        <v>0.95810652693696896</v>
      </c>
      <c r="DO31" s="54">
        <f t="shared" si="38"/>
        <v>1.1976331586712112</v>
      </c>
      <c r="DP31" s="54">
        <v>0.86</v>
      </c>
      <c r="DQ31" s="54">
        <v>0.96067115528481395</v>
      </c>
      <c r="DR31" s="54">
        <f t="shared" si="39"/>
        <v>1.1170594828893186</v>
      </c>
      <c r="DS31" s="54">
        <v>0.77</v>
      </c>
      <c r="DT31" s="54">
        <v>0.94300578034682103</v>
      </c>
      <c r="DU31" s="54">
        <f t="shared" si="40"/>
        <v>1.224682831619248</v>
      </c>
      <c r="DV31" s="54">
        <v>0.81499999999999995</v>
      </c>
      <c r="DW31" s="54">
        <v>0.95218526128727698</v>
      </c>
      <c r="DX31" s="54">
        <f t="shared" si="41"/>
        <v>1.1683254739721192</v>
      </c>
      <c r="DY31" s="54">
        <v>0.87</v>
      </c>
      <c r="DZ31" s="54">
        <v>0.96308428334374896</v>
      </c>
      <c r="EA31" s="54">
        <f t="shared" si="42"/>
        <v>1.1069934291307459</v>
      </c>
      <c r="EB31" s="54">
        <v>0.745</v>
      </c>
      <c r="EC31" s="54">
        <v>0.92718446601941695</v>
      </c>
      <c r="ED31" s="54">
        <f t="shared" si="43"/>
        <v>1.2445429074086134</v>
      </c>
      <c r="EE31" s="54">
        <v>0.8075</v>
      </c>
      <c r="EF31" s="54">
        <v>0.95624640184225695</v>
      </c>
      <c r="EG31" s="54">
        <f t="shared" si="44"/>
        <v>1.1842060703928878</v>
      </c>
      <c r="EH31" s="54">
        <v>0.79</v>
      </c>
      <c r="EI31" s="54">
        <v>0.86674327813109997</v>
      </c>
      <c r="EJ31" s="54">
        <f t="shared" si="45"/>
        <v>1.097143390039367</v>
      </c>
      <c r="EK31" s="54">
        <v>0.27</v>
      </c>
      <c r="EL31" s="54">
        <v>0.37844132855079898</v>
      </c>
      <c r="EM31" s="54">
        <f t="shared" si="46"/>
        <v>1.4016345501881442</v>
      </c>
      <c r="EN31" s="54">
        <v>0.53</v>
      </c>
      <c r="EO31" s="54">
        <v>0.62091850693765904</v>
      </c>
      <c r="EP31" s="54">
        <f t="shared" si="47"/>
        <v>1.1715443527125642</v>
      </c>
      <c r="EQ31" s="54">
        <v>0.83000000000000007</v>
      </c>
      <c r="ER31" s="54">
        <v>0.907411282032622</v>
      </c>
      <c r="ES31" s="54">
        <f t="shared" si="48"/>
        <v>1.0932666048585806</v>
      </c>
      <c r="ET31" s="54">
        <v>0.50750000000000006</v>
      </c>
      <c r="EU31" s="54">
        <v>0.45798536889762198</v>
      </c>
      <c r="EV31" s="54">
        <f t="shared" si="49"/>
        <v>0.90243422442881172</v>
      </c>
      <c r="EW31" s="54">
        <v>0.66875000000000007</v>
      </c>
      <c r="EX31" s="54">
        <v>0.72467961521436397</v>
      </c>
      <c r="EY31" s="54">
        <f t="shared" si="50"/>
        <v>1.0836330694794227</v>
      </c>
      <c r="EZ31" s="54">
        <v>0.76</v>
      </c>
      <c r="FA31" s="54">
        <v>0.73522210563134005</v>
      </c>
      <c r="FB31" s="54">
        <f t="shared" si="51"/>
        <v>0.96739750740965791</v>
      </c>
      <c r="FC31" s="54">
        <v>0.28999999999999998</v>
      </c>
      <c r="FD31" s="54">
        <v>0.468952808268568</v>
      </c>
      <c r="FE31" s="54">
        <f t="shared" si="52"/>
        <v>1.6170786492019587</v>
      </c>
      <c r="FF31" s="54">
        <v>0.52500000000000002</v>
      </c>
      <c r="FG31" s="54">
        <v>0.51857887874837005</v>
      </c>
      <c r="FH31" s="54">
        <f t="shared" si="53"/>
        <v>0.98776929285403814</v>
      </c>
      <c r="FI31" s="54">
        <v>0.9</v>
      </c>
      <c r="FJ31" s="54">
        <v>0.94688675537589095</v>
      </c>
      <c r="FK31" s="54">
        <f t="shared" si="54"/>
        <v>1.0520963948621009</v>
      </c>
      <c r="FL31" s="54">
        <v>0.61009999999999998</v>
      </c>
      <c r="FM31" s="54">
        <v>0.88131699846860601</v>
      </c>
      <c r="FN31" s="54">
        <f t="shared" si="55"/>
        <v>1.4445451540216456</v>
      </c>
      <c r="FO31" s="61">
        <v>18685</v>
      </c>
      <c r="FP31" s="61">
        <v>1549</v>
      </c>
      <c r="FQ31" s="92">
        <f t="shared" si="56"/>
        <v>8.2900722504682903E-2</v>
      </c>
      <c r="FR31" s="61">
        <v>4898</v>
      </c>
      <c r="FS31" s="61">
        <v>754</v>
      </c>
      <c r="FT31" s="92">
        <f t="shared" si="57"/>
        <v>0.15394038383013475</v>
      </c>
      <c r="FU31" s="61">
        <v>23583</v>
      </c>
      <c r="FV31" s="61">
        <v>2303</v>
      </c>
      <c r="FW31" s="92">
        <f t="shared" si="58"/>
        <v>9.7655090531314936E-2</v>
      </c>
      <c r="FX31" s="61">
        <v>160242</v>
      </c>
      <c r="FY31" s="61">
        <v>31144</v>
      </c>
      <c r="FZ31" s="92">
        <f t="shared" si="59"/>
        <v>0.19435603649480163</v>
      </c>
      <c r="GA31" s="61">
        <v>183825</v>
      </c>
      <c r="GB31" s="61">
        <v>33447</v>
      </c>
      <c r="GC31" s="92">
        <f t="shared" si="60"/>
        <v>0.18195022439820482</v>
      </c>
      <c r="GD31" s="61">
        <v>10568</v>
      </c>
      <c r="GE31" s="61">
        <v>258</v>
      </c>
      <c r="GF31" s="54">
        <f t="shared" si="61"/>
        <v>2.4413323239969718E-2</v>
      </c>
      <c r="GG31" s="61">
        <v>34125</v>
      </c>
      <c r="GH31" s="61">
        <v>3207</v>
      </c>
      <c r="GI31" s="54">
        <f t="shared" si="62"/>
        <v>9.3978021978021978E-2</v>
      </c>
      <c r="GJ31" s="61">
        <v>4119</v>
      </c>
      <c r="GK31" s="61">
        <v>457</v>
      </c>
      <c r="GL31" s="54">
        <f t="shared" si="63"/>
        <v>0.1109492595290119</v>
      </c>
    </row>
    <row r="32" spans="1:194" s="44" customFormat="1" ht="15" customHeight="1" x14ac:dyDescent="0.55000000000000004">
      <c r="A32" s="8">
        <v>70</v>
      </c>
      <c r="B32" s="9" t="s">
        <v>130</v>
      </c>
      <c r="C32" s="8">
        <v>1275</v>
      </c>
      <c r="D32" s="8">
        <v>1171</v>
      </c>
      <c r="E32" s="193">
        <f t="shared" si="0"/>
        <v>0.91843137254901963</v>
      </c>
      <c r="F32" s="8">
        <v>455</v>
      </c>
      <c r="G32" s="8">
        <v>387</v>
      </c>
      <c r="H32" s="193">
        <f t="shared" si="1"/>
        <v>0.85054945054945053</v>
      </c>
      <c r="I32" s="8">
        <v>0</v>
      </c>
      <c r="J32" s="8">
        <v>0</v>
      </c>
      <c r="K32" s="193" t="str">
        <f t="shared" si="2"/>
        <v>N/A</v>
      </c>
      <c r="L32" s="8">
        <v>0</v>
      </c>
      <c r="M32" s="8">
        <v>20</v>
      </c>
      <c r="N32" s="188" t="str">
        <f t="shared" si="3"/>
        <v>N/A</v>
      </c>
      <c r="O32" s="8">
        <v>0</v>
      </c>
      <c r="P32" s="8">
        <v>0</v>
      </c>
      <c r="Q32" s="188" t="str">
        <f t="shared" si="4"/>
        <v>N/A</v>
      </c>
      <c r="R32" s="8">
        <v>1730</v>
      </c>
      <c r="S32" s="8">
        <v>1578</v>
      </c>
      <c r="T32" s="342">
        <f t="shared" si="5"/>
        <v>0.91213872832369947</v>
      </c>
      <c r="U32" s="8">
        <v>1730</v>
      </c>
      <c r="V32" s="8">
        <v>1578</v>
      </c>
      <c r="W32" s="342">
        <f t="shared" si="6"/>
        <v>0.91213872832369947</v>
      </c>
      <c r="X32" s="8">
        <v>150</v>
      </c>
      <c r="Y32" s="8">
        <v>67</v>
      </c>
      <c r="Z32" s="193">
        <f t="shared" si="7"/>
        <v>0.44666666666666666</v>
      </c>
      <c r="AA32" s="8">
        <v>30</v>
      </c>
      <c r="AB32" s="8">
        <v>0</v>
      </c>
      <c r="AC32" s="188">
        <f t="shared" si="8"/>
        <v>0</v>
      </c>
      <c r="AD32" s="8">
        <v>0</v>
      </c>
      <c r="AE32" s="8">
        <v>0</v>
      </c>
      <c r="AF32" s="188" t="str">
        <f t="shared" si="9"/>
        <v>N/A</v>
      </c>
      <c r="AG32" s="8">
        <v>180</v>
      </c>
      <c r="AH32" s="8">
        <v>67</v>
      </c>
      <c r="AI32" s="188">
        <f t="shared" si="10"/>
        <v>0.37222222222222223</v>
      </c>
      <c r="AJ32" s="8">
        <v>0</v>
      </c>
      <c r="AK32" s="8">
        <v>0</v>
      </c>
      <c r="AL32" s="193" t="str">
        <f t="shared" si="11"/>
        <v>N/A</v>
      </c>
      <c r="AM32" s="8">
        <v>15</v>
      </c>
      <c r="AN32" s="8">
        <v>0</v>
      </c>
      <c r="AO32" s="188">
        <f t="shared" si="12"/>
        <v>0</v>
      </c>
      <c r="AP32" s="8">
        <v>0</v>
      </c>
      <c r="AQ32" s="8">
        <v>0</v>
      </c>
      <c r="AR32" s="188" t="str">
        <f t="shared" si="13"/>
        <v>N/A</v>
      </c>
      <c r="AS32" s="8">
        <v>15</v>
      </c>
      <c r="AT32" s="8">
        <v>0</v>
      </c>
      <c r="AU32" s="342">
        <f t="shared" si="14"/>
        <v>0</v>
      </c>
      <c r="AV32" s="8">
        <v>3620</v>
      </c>
      <c r="AW32" s="8">
        <v>2203</v>
      </c>
      <c r="AX32" s="193">
        <f t="shared" si="15"/>
        <v>0.60856353591160217</v>
      </c>
      <c r="AY32" s="8">
        <v>398</v>
      </c>
      <c r="AZ32" s="8">
        <v>148</v>
      </c>
      <c r="BA32" s="193">
        <f t="shared" si="16"/>
        <v>0.37185929648241206</v>
      </c>
      <c r="BB32" s="8">
        <v>858</v>
      </c>
      <c r="BC32" s="8">
        <v>723</v>
      </c>
      <c r="BD32" s="188">
        <f t="shared" si="17"/>
        <v>0.84265734265734271</v>
      </c>
      <c r="BE32" s="8">
        <v>82</v>
      </c>
      <c r="BF32" s="8">
        <v>22</v>
      </c>
      <c r="BG32" s="188">
        <f t="shared" si="18"/>
        <v>0.26829268292682928</v>
      </c>
      <c r="BH32" s="8">
        <v>10487</v>
      </c>
      <c r="BI32" s="8">
        <v>10694</v>
      </c>
      <c r="BJ32" s="193">
        <f t="shared" si="19"/>
        <v>1.0197387241346429</v>
      </c>
      <c r="BK32" s="8">
        <v>15445</v>
      </c>
      <c r="BL32" s="8">
        <v>13790</v>
      </c>
      <c r="BM32" s="193">
        <f t="shared" si="20"/>
        <v>0.8928455810942052</v>
      </c>
      <c r="BN32" s="8">
        <v>0</v>
      </c>
      <c r="BO32" s="8">
        <v>0</v>
      </c>
      <c r="BP32" s="193" t="str">
        <f t="shared" si="21"/>
        <v>N/A</v>
      </c>
      <c r="BQ32" s="8">
        <v>15640</v>
      </c>
      <c r="BR32" s="8">
        <v>13857</v>
      </c>
      <c r="BS32" s="193">
        <f t="shared" si="22"/>
        <v>0.88599744245524292</v>
      </c>
      <c r="BT32" s="8">
        <v>17370</v>
      </c>
      <c r="BU32" s="8">
        <v>15435</v>
      </c>
      <c r="BV32" s="193">
        <f t="shared" si="23"/>
        <v>0.8886010362694301</v>
      </c>
      <c r="BW32" s="8">
        <v>13920</v>
      </c>
      <c r="BX32" s="8">
        <v>4960</v>
      </c>
      <c r="BY32" s="326">
        <f t="shared" si="24"/>
        <v>0.35632183908045978</v>
      </c>
      <c r="BZ32" s="8">
        <v>41150</v>
      </c>
      <c r="CA32" s="8">
        <v>12185</v>
      </c>
      <c r="CB32" s="326">
        <f t="shared" si="25"/>
        <v>0.29611178614823813</v>
      </c>
      <c r="CC32" s="8">
        <v>3840</v>
      </c>
      <c r="CD32" s="8">
        <v>960</v>
      </c>
      <c r="CE32" s="326">
        <f t="shared" si="26"/>
        <v>0.25</v>
      </c>
      <c r="CF32" s="8">
        <v>650</v>
      </c>
      <c r="CG32" s="8">
        <v>67</v>
      </c>
      <c r="CH32" s="193">
        <f t="shared" si="27"/>
        <v>0.10307692307692308</v>
      </c>
      <c r="CI32" s="8">
        <v>4490</v>
      </c>
      <c r="CJ32" s="8">
        <v>1027</v>
      </c>
      <c r="CK32" s="193">
        <f t="shared" si="28"/>
        <v>0.22873051224944321</v>
      </c>
      <c r="CL32" s="8">
        <v>19875</v>
      </c>
      <c r="CM32" s="8">
        <v>5361</v>
      </c>
      <c r="CN32" s="326">
        <f t="shared" si="29"/>
        <v>0.26973584905660375</v>
      </c>
      <c r="CO32" s="8">
        <v>1200</v>
      </c>
      <c r="CP32" s="8">
        <v>0</v>
      </c>
      <c r="CQ32" s="326">
        <f t="shared" si="30"/>
        <v>0</v>
      </c>
      <c r="CR32" s="8">
        <v>80635</v>
      </c>
      <c r="CS32" s="8">
        <v>23533</v>
      </c>
      <c r="CT32" s="326">
        <f t="shared" si="31"/>
        <v>0.29184597259254669</v>
      </c>
      <c r="CU32" s="8">
        <v>98005</v>
      </c>
      <c r="CV32" s="8">
        <v>38968</v>
      </c>
      <c r="CW32" s="326">
        <f t="shared" si="32"/>
        <v>0.39761236671598388</v>
      </c>
      <c r="CX32" s="8">
        <v>20778</v>
      </c>
      <c r="CY32" s="8">
        <v>6104</v>
      </c>
      <c r="CZ32" s="188">
        <f t="shared" si="33"/>
        <v>0.29377225912022331</v>
      </c>
      <c r="DA32" s="8">
        <v>1282</v>
      </c>
      <c r="DB32" s="8">
        <v>22</v>
      </c>
      <c r="DC32" s="188">
        <f t="shared" si="34"/>
        <v>1.7160686427457099E-2</v>
      </c>
      <c r="DD32" s="8">
        <v>18613</v>
      </c>
      <c r="DE32" s="8">
        <v>6455</v>
      </c>
      <c r="DF32" s="326">
        <f t="shared" si="35"/>
        <v>0.3468006232203299</v>
      </c>
      <c r="DG32" s="54">
        <v>0.87</v>
      </c>
      <c r="DH32" s="54">
        <v>0.98723466335983701</v>
      </c>
      <c r="DI32" s="54">
        <f t="shared" si="36"/>
        <v>1.1347524866205023</v>
      </c>
      <c r="DJ32" s="54">
        <v>0.84</v>
      </c>
      <c r="DK32" s="54">
        <v>0.92567567567567599</v>
      </c>
      <c r="DL32" s="54">
        <f t="shared" si="37"/>
        <v>1.1019948519948524</v>
      </c>
      <c r="DM32" s="54">
        <v>0.85499999999999998</v>
      </c>
      <c r="DN32" s="54">
        <v>0.98657718120805404</v>
      </c>
      <c r="DO32" s="54">
        <f t="shared" si="38"/>
        <v>1.15389144000942</v>
      </c>
      <c r="DP32" s="54">
        <v>0.94</v>
      </c>
      <c r="DQ32" s="54">
        <v>0.981528127623846</v>
      </c>
      <c r="DR32" s="54">
        <f t="shared" si="39"/>
        <v>1.0441788591743044</v>
      </c>
      <c r="DS32" s="54">
        <v>0.95</v>
      </c>
      <c r="DT32" s="54">
        <v>0.97674418604651203</v>
      </c>
      <c r="DU32" s="54">
        <f t="shared" si="40"/>
        <v>1.0281517747858022</v>
      </c>
      <c r="DV32" s="54">
        <v>0.94499999999999995</v>
      </c>
      <c r="DW32" s="54">
        <v>0.98035487959442302</v>
      </c>
      <c r="DX32" s="54">
        <f t="shared" si="41"/>
        <v>1.0374125709993895</v>
      </c>
      <c r="DY32" s="54">
        <v>0.90500000000000003</v>
      </c>
      <c r="DZ32" s="54">
        <v>0.986778523489933</v>
      </c>
      <c r="EA32" s="54">
        <f t="shared" si="42"/>
        <v>1.0903630093811414</v>
      </c>
      <c r="EB32" s="54">
        <v>0.89500000000000002</v>
      </c>
      <c r="EC32" s="54">
        <v>0.96261682242990698</v>
      </c>
      <c r="ED32" s="54">
        <f t="shared" si="43"/>
        <v>1.0755495222680524</v>
      </c>
      <c r="EE32" s="54">
        <v>0.9</v>
      </c>
      <c r="EF32" s="54">
        <v>0.98594104308389996</v>
      </c>
      <c r="EG32" s="54">
        <f t="shared" si="44"/>
        <v>1.0954900478709999</v>
      </c>
      <c r="EH32" s="54">
        <v>0.91</v>
      </c>
      <c r="EI32" s="54">
        <v>0.97672173962414099</v>
      </c>
      <c r="EJ32" s="54">
        <f t="shared" si="45"/>
        <v>1.0733205929935614</v>
      </c>
      <c r="EK32" s="54">
        <v>0.28000000000000003</v>
      </c>
      <c r="EL32" s="54">
        <v>0.25929054054054101</v>
      </c>
      <c r="EM32" s="54">
        <f t="shared" si="46"/>
        <v>0.92603764478764639</v>
      </c>
      <c r="EN32" s="54">
        <v>0.59499999999999997</v>
      </c>
      <c r="EO32" s="54">
        <v>0.79624357285514002</v>
      </c>
      <c r="EP32" s="54">
        <f t="shared" si="47"/>
        <v>1.3382244921935127</v>
      </c>
      <c r="EQ32" s="54">
        <v>0.90749999999999997</v>
      </c>
      <c r="ER32" s="54">
        <v>0.98133054470519498</v>
      </c>
      <c r="ES32" s="54">
        <f t="shared" si="48"/>
        <v>1.0813559721269366</v>
      </c>
      <c r="ET32" s="54">
        <v>0.58750000000000002</v>
      </c>
      <c r="EU32" s="54">
        <v>0.31758326878388798</v>
      </c>
      <c r="EV32" s="54">
        <f t="shared" si="49"/>
        <v>0.5405672660151285</v>
      </c>
      <c r="EW32" s="54">
        <v>0.74750000000000005</v>
      </c>
      <c r="EX32" s="54">
        <v>0.87138164647916205</v>
      </c>
      <c r="EY32" s="54">
        <f t="shared" si="50"/>
        <v>1.1657279551560695</v>
      </c>
      <c r="EZ32" s="54">
        <v>0.98</v>
      </c>
      <c r="FA32" s="54">
        <v>1</v>
      </c>
      <c r="FB32" s="54">
        <f t="shared" si="51"/>
        <v>1.0204081632653061</v>
      </c>
      <c r="FC32" s="54">
        <v>0.24</v>
      </c>
      <c r="FD32" s="54">
        <v>0.32187500000000002</v>
      </c>
      <c r="FE32" s="54">
        <f t="shared" si="52"/>
        <v>1.3411458333333335</v>
      </c>
      <c r="FF32" s="54">
        <v>0.61</v>
      </c>
      <c r="FG32" s="54">
        <v>0.36611489776046702</v>
      </c>
      <c r="FH32" s="54">
        <f t="shared" si="53"/>
        <v>0.60018835698437212</v>
      </c>
      <c r="FI32" s="54">
        <v>0.95</v>
      </c>
      <c r="FJ32" s="54">
        <v>0.98967889908256901</v>
      </c>
      <c r="FK32" s="54">
        <f t="shared" si="54"/>
        <v>1.0417672621921779</v>
      </c>
      <c r="FL32" s="54">
        <v>0.61009999999999998</v>
      </c>
      <c r="FM32" s="54">
        <v>1</v>
      </c>
      <c r="FN32" s="54">
        <f t="shared" si="55"/>
        <v>1.6390755613833798</v>
      </c>
      <c r="FO32" s="61">
        <v>6021</v>
      </c>
      <c r="FP32" s="61">
        <v>321</v>
      </c>
      <c r="FQ32" s="92">
        <f t="shared" si="56"/>
        <v>5.331340308918784E-2</v>
      </c>
      <c r="FR32" s="61">
        <v>752</v>
      </c>
      <c r="FS32" s="61">
        <v>63</v>
      </c>
      <c r="FT32" s="92">
        <f t="shared" si="57"/>
        <v>8.3776595744680854E-2</v>
      </c>
      <c r="FU32" s="61">
        <v>6773</v>
      </c>
      <c r="FV32" s="61">
        <v>384</v>
      </c>
      <c r="FW32" s="92">
        <f t="shared" si="58"/>
        <v>5.6695703528716966E-2</v>
      </c>
      <c r="FX32" s="61">
        <v>42904</v>
      </c>
      <c r="FY32" s="61">
        <v>8808</v>
      </c>
      <c r="FZ32" s="92">
        <f t="shared" si="59"/>
        <v>0.20529554353906396</v>
      </c>
      <c r="GA32" s="61">
        <v>49677</v>
      </c>
      <c r="GB32" s="61">
        <v>9192</v>
      </c>
      <c r="GC32" s="92">
        <f t="shared" si="60"/>
        <v>0.18503532822030316</v>
      </c>
      <c r="GD32" s="61">
        <v>3657</v>
      </c>
      <c r="GE32" s="61">
        <v>0</v>
      </c>
      <c r="GF32" s="54">
        <f t="shared" si="61"/>
        <v>0</v>
      </c>
      <c r="GG32" s="61">
        <v>17671</v>
      </c>
      <c r="GH32" s="61">
        <v>669</v>
      </c>
      <c r="GI32" s="54">
        <f t="shared" si="62"/>
        <v>3.7858638447173333E-2</v>
      </c>
      <c r="GJ32" s="61">
        <v>732</v>
      </c>
      <c r="GK32" s="61">
        <v>0</v>
      </c>
      <c r="GL32" s="54">
        <f t="shared" si="63"/>
        <v>0</v>
      </c>
    </row>
    <row r="33" spans="1:194" s="44" customFormat="1" ht="15" customHeight="1" x14ac:dyDescent="0.55000000000000004">
      <c r="A33" s="8">
        <v>73</v>
      </c>
      <c r="B33" s="9" t="s">
        <v>132</v>
      </c>
      <c r="C33" s="8">
        <v>8861</v>
      </c>
      <c r="D33" s="8">
        <v>7074</v>
      </c>
      <c r="E33" s="193">
        <f t="shared" si="0"/>
        <v>0.79832975962081032</v>
      </c>
      <c r="F33" s="8">
        <v>6776</v>
      </c>
      <c r="G33" s="8">
        <v>6190</v>
      </c>
      <c r="H33" s="193">
        <f t="shared" si="1"/>
        <v>0.91351829988193622</v>
      </c>
      <c r="I33" s="8">
        <v>384</v>
      </c>
      <c r="J33" s="8">
        <v>153</v>
      </c>
      <c r="K33" s="193">
        <f t="shared" si="2"/>
        <v>0.3984375</v>
      </c>
      <c r="L33" s="8">
        <v>62</v>
      </c>
      <c r="M33" s="8">
        <v>61</v>
      </c>
      <c r="N33" s="188">
        <f t="shared" si="3"/>
        <v>0.9838709677419355</v>
      </c>
      <c r="O33" s="8">
        <v>0</v>
      </c>
      <c r="P33" s="8">
        <v>0</v>
      </c>
      <c r="Q33" s="188" t="str">
        <f t="shared" si="4"/>
        <v>N/A</v>
      </c>
      <c r="R33" s="8">
        <v>16083</v>
      </c>
      <c r="S33" s="8">
        <v>13478</v>
      </c>
      <c r="T33" s="342">
        <f t="shared" si="5"/>
        <v>0.83802773114468698</v>
      </c>
      <c r="U33" s="8">
        <v>16083</v>
      </c>
      <c r="V33" s="8">
        <v>13478</v>
      </c>
      <c r="W33" s="342">
        <f t="shared" si="6"/>
        <v>0.83802773114468698</v>
      </c>
      <c r="X33" s="8">
        <v>1032</v>
      </c>
      <c r="Y33" s="8">
        <v>412</v>
      </c>
      <c r="Z33" s="193">
        <f t="shared" si="7"/>
        <v>0.39922480620155038</v>
      </c>
      <c r="AA33" s="8">
        <v>185</v>
      </c>
      <c r="AB33" s="8">
        <v>187</v>
      </c>
      <c r="AC33" s="188">
        <f t="shared" si="8"/>
        <v>1.0108108108108107</v>
      </c>
      <c r="AD33" s="8">
        <v>15</v>
      </c>
      <c r="AE33" s="8">
        <v>21</v>
      </c>
      <c r="AF33" s="188">
        <f t="shared" si="9"/>
        <v>1.4</v>
      </c>
      <c r="AG33" s="8">
        <v>1232</v>
      </c>
      <c r="AH33" s="8">
        <v>620</v>
      </c>
      <c r="AI33" s="188">
        <f t="shared" si="10"/>
        <v>0.50324675324675328</v>
      </c>
      <c r="AJ33" s="8">
        <v>320</v>
      </c>
      <c r="AK33" s="8">
        <v>102</v>
      </c>
      <c r="AL33" s="193">
        <f t="shared" si="11"/>
        <v>0.31874999999999998</v>
      </c>
      <c r="AM33" s="8">
        <v>15</v>
      </c>
      <c r="AN33" s="8">
        <v>15</v>
      </c>
      <c r="AO33" s="188">
        <f t="shared" si="12"/>
        <v>1</v>
      </c>
      <c r="AP33" s="8">
        <v>45</v>
      </c>
      <c r="AQ33" s="8">
        <v>15</v>
      </c>
      <c r="AR33" s="188">
        <f t="shared" si="13"/>
        <v>0.33333333333333331</v>
      </c>
      <c r="AS33" s="8">
        <v>380</v>
      </c>
      <c r="AT33" s="8">
        <v>132</v>
      </c>
      <c r="AU33" s="342">
        <f t="shared" si="14"/>
        <v>0.3473684210526316</v>
      </c>
      <c r="AV33" s="8">
        <v>6599</v>
      </c>
      <c r="AW33" s="8">
        <v>4516</v>
      </c>
      <c r="AX33" s="193">
        <f t="shared" si="15"/>
        <v>0.68434611304743143</v>
      </c>
      <c r="AY33" s="8">
        <v>1626</v>
      </c>
      <c r="AZ33" s="8">
        <v>982</v>
      </c>
      <c r="BA33" s="193">
        <f t="shared" si="16"/>
        <v>0.60393603936039364</v>
      </c>
      <c r="BB33" s="8">
        <v>631</v>
      </c>
      <c r="BC33" s="8">
        <v>487</v>
      </c>
      <c r="BD33" s="188">
        <f t="shared" si="17"/>
        <v>0.77179080824088753</v>
      </c>
      <c r="BE33" s="8">
        <v>0</v>
      </c>
      <c r="BF33" s="8">
        <v>0</v>
      </c>
      <c r="BG33" s="188" t="str">
        <f t="shared" si="18"/>
        <v>N/A</v>
      </c>
      <c r="BH33" s="8">
        <v>17369</v>
      </c>
      <c r="BI33" s="8">
        <v>16876</v>
      </c>
      <c r="BJ33" s="193">
        <f t="shared" si="19"/>
        <v>0.97161609764523005</v>
      </c>
      <c r="BK33" s="8">
        <v>26225</v>
      </c>
      <c r="BL33" s="8">
        <v>22861</v>
      </c>
      <c r="BM33" s="193">
        <f t="shared" si="20"/>
        <v>0.87172545281220215</v>
      </c>
      <c r="BN33" s="8">
        <v>0</v>
      </c>
      <c r="BO33" s="8">
        <v>0</v>
      </c>
      <c r="BP33" s="193" t="str">
        <f t="shared" si="21"/>
        <v>N/A</v>
      </c>
      <c r="BQ33" s="8">
        <v>27837</v>
      </c>
      <c r="BR33" s="8">
        <v>23613</v>
      </c>
      <c r="BS33" s="193">
        <f t="shared" si="22"/>
        <v>0.84825951072313832</v>
      </c>
      <c r="BT33" s="8">
        <v>43920</v>
      </c>
      <c r="BU33" s="8">
        <v>37091</v>
      </c>
      <c r="BV33" s="193">
        <f t="shared" si="23"/>
        <v>0.84451275045537344</v>
      </c>
      <c r="BW33" s="8">
        <v>315600</v>
      </c>
      <c r="BX33" s="8">
        <v>110719</v>
      </c>
      <c r="BY33" s="326">
        <f t="shared" si="24"/>
        <v>0.35082065906210391</v>
      </c>
      <c r="BZ33" s="8">
        <v>183115</v>
      </c>
      <c r="CA33" s="8">
        <v>58164</v>
      </c>
      <c r="CB33" s="326">
        <f t="shared" si="25"/>
        <v>0.31763645796357481</v>
      </c>
      <c r="CC33" s="8">
        <v>29440</v>
      </c>
      <c r="CD33" s="8">
        <v>12000</v>
      </c>
      <c r="CE33" s="326">
        <f t="shared" si="26"/>
        <v>0.40760869565217389</v>
      </c>
      <c r="CF33" s="8">
        <v>2670</v>
      </c>
      <c r="CG33" s="8">
        <v>1026</v>
      </c>
      <c r="CH33" s="193">
        <f t="shared" si="27"/>
        <v>0.38426966292134829</v>
      </c>
      <c r="CI33" s="8">
        <v>32110</v>
      </c>
      <c r="CJ33" s="8">
        <v>13026</v>
      </c>
      <c r="CK33" s="193">
        <f t="shared" si="28"/>
        <v>0.40566801619433196</v>
      </c>
      <c r="CL33" s="8">
        <v>17460</v>
      </c>
      <c r="CM33" s="8">
        <v>7981</v>
      </c>
      <c r="CN33" s="326">
        <f t="shared" si="29"/>
        <v>0.45710194730813286</v>
      </c>
      <c r="CO33" s="8">
        <v>3900</v>
      </c>
      <c r="CP33" s="8">
        <v>1136</v>
      </c>
      <c r="CQ33" s="326">
        <f t="shared" si="30"/>
        <v>0.29128205128205126</v>
      </c>
      <c r="CR33" s="8">
        <v>552185</v>
      </c>
      <c r="CS33" s="8">
        <v>191026</v>
      </c>
      <c r="CT33" s="326">
        <f t="shared" si="31"/>
        <v>0.34594565227233626</v>
      </c>
      <c r="CU33" s="8">
        <v>596105</v>
      </c>
      <c r="CV33" s="8">
        <v>228117</v>
      </c>
      <c r="CW33" s="326">
        <f t="shared" si="32"/>
        <v>0.38267922597528958</v>
      </c>
      <c r="CX33" s="8">
        <v>18353</v>
      </c>
      <c r="CY33" s="8">
        <v>8731</v>
      </c>
      <c r="CZ33" s="188">
        <f t="shared" si="33"/>
        <v>0.47572603933961749</v>
      </c>
      <c r="DA33" s="8">
        <v>3960</v>
      </c>
      <c r="DB33" s="8">
        <v>1172</v>
      </c>
      <c r="DC33" s="188">
        <f t="shared" si="34"/>
        <v>0.29595959595959598</v>
      </c>
      <c r="DD33" s="8">
        <v>353442</v>
      </c>
      <c r="DE33" s="8">
        <v>129891</v>
      </c>
      <c r="DF33" s="326">
        <f t="shared" si="35"/>
        <v>0.36750301322423479</v>
      </c>
      <c r="DG33" s="54">
        <v>0.85</v>
      </c>
      <c r="DH33" s="54">
        <v>0.96394326366488403</v>
      </c>
      <c r="DI33" s="54">
        <f t="shared" si="36"/>
        <v>1.1340508984292754</v>
      </c>
      <c r="DJ33" s="54">
        <v>0.78</v>
      </c>
      <c r="DK33" s="54">
        <v>0.95010183299388995</v>
      </c>
      <c r="DL33" s="54">
        <f t="shared" si="37"/>
        <v>1.2180792730690897</v>
      </c>
      <c r="DM33" s="54">
        <v>0.81499999999999995</v>
      </c>
      <c r="DN33" s="54">
        <v>0.96336763647143497</v>
      </c>
      <c r="DO33" s="54">
        <f t="shared" si="38"/>
        <v>1.1820461797195523</v>
      </c>
      <c r="DP33" s="54">
        <v>0.87</v>
      </c>
      <c r="DQ33" s="54">
        <v>0.95787596048298596</v>
      </c>
      <c r="DR33" s="54">
        <f t="shared" si="39"/>
        <v>1.101006851129869</v>
      </c>
      <c r="DS33" s="54">
        <v>0.79</v>
      </c>
      <c r="DT33" s="54">
        <v>0.90662358642972496</v>
      </c>
      <c r="DU33" s="54">
        <f t="shared" si="40"/>
        <v>1.1476247929490189</v>
      </c>
      <c r="DV33" s="54">
        <v>0.83000000000000007</v>
      </c>
      <c r="DW33" s="54">
        <v>0.934337438789138</v>
      </c>
      <c r="DX33" s="54">
        <f t="shared" si="41"/>
        <v>1.1257077575772747</v>
      </c>
      <c r="DY33" s="54">
        <v>0.86</v>
      </c>
      <c r="DZ33" s="54">
        <v>0.962465323038872</v>
      </c>
      <c r="EA33" s="54">
        <f t="shared" si="42"/>
        <v>1.1191457244638046</v>
      </c>
      <c r="EB33" s="54">
        <v>0.78500000000000003</v>
      </c>
      <c r="EC33" s="54">
        <v>0.91257668711656403</v>
      </c>
      <c r="ED33" s="54">
        <f t="shared" si="43"/>
        <v>1.1625180727599542</v>
      </c>
      <c r="EE33" s="54">
        <v>0.82250000000000001</v>
      </c>
      <c r="EF33" s="54">
        <v>0.95281874309131598</v>
      </c>
      <c r="EG33" s="54">
        <f t="shared" si="44"/>
        <v>1.1584422408405057</v>
      </c>
      <c r="EH33" s="54">
        <v>0.85</v>
      </c>
      <c r="EI33" s="54">
        <v>0.91763655262271804</v>
      </c>
      <c r="EJ33" s="54">
        <f t="shared" si="45"/>
        <v>1.0795724148502566</v>
      </c>
      <c r="EK33" s="54">
        <v>0.28999999999999998</v>
      </c>
      <c r="EL33" s="54">
        <v>0.40160855287282299</v>
      </c>
      <c r="EM33" s="54">
        <f t="shared" si="46"/>
        <v>1.3848570788718035</v>
      </c>
      <c r="EN33" s="54">
        <v>0.56999999999999995</v>
      </c>
      <c r="EO33" s="54">
        <v>0.58612963680336705</v>
      </c>
      <c r="EP33" s="54">
        <f t="shared" si="47"/>
        <v>1.0282976084269597</v>
      </c>
      <c r="EQ33" s="54">
        <v>0.85499999999999998</v>
      </c>
      <c r="ER33" s="54">
        <v>0.93129110418829997</v>
      </c>
      <c r="ES33" s="54">
        <f t="shared" si="48"/>
        <v>1.0892293616237427</v>
      </c>
      <c r="ET33" s="54">
        <v>0.53749999999999998</v>
      </c>
      <c r="EU33" s="54">
        <v>0.429821927616232</v>
      </c>
      <c r="EV33" s="54">
        <f t="shared" si="49"/>
        <v>0.79966870254182698</v>
      </c>
      <c r="EW33" s="54">
        <v>0.69625000000000004</v>
      </c>
      <c r="EX33" s="54">
        <v>0.64575196061670104</v>
      </c>
      <c r="EY33" s="54">
        <f t="shared" si="50"/>
        <v>0.92747139765414865</v>
      </c>
      <c r="EZ33" s="54">
        <v>0.86</v>
      </c>
      <c r="FA33" s="54">
        <v>0.86159844054580903</v>
      </c>
      <c r="FB33" s="54">
        <f t="shared" si="51"/>
        <v>1.0018586517974524</v>
      </c>
      <c r="FC33" s="54">
        <v>0.32</v>
      </c>
      <c r="FD33" s="54">
        <v>0.50133333333333296</v>
      </c>
      <c r="FE33" s="54">
        <f t="shared" si="52"/>
        <v>1.5666666666666655</v>
      </c>
      <c r="FF33" s="54">
        <v>0.59</v>
      </c>
      <c r="FG33" s="54">
        <v>0.52970981114693705</v>
      </c>
      <c r="FH33" s="54">
        <f t="shared" si="53"/>
        <v>0.89781323923209677</v>
      </c>
      <c r="FI33" s="54">
        <v>0.91</v>
      </c>
      <c r="FJ33" s="54">
        <v>0.97594777230557805</v>
      </c>
      <c r="FK33" s="54">
        <f t="shared" si="54"/>
        <v>1.072470079456679</v>
      </c>
      <c r="FL33" s="54">
        <v>0.61009999999999998</v>
      </c>
      <c r="FM33" s="54">
        <v>0.94539249146757698</v>
      </c>
      <c r="FN33" s="54">
        <f t="shared" si="55"/>
        <v>1.5495697286798509</v>
      </c>
      <c r="FO33" s="61">
        <v>10886</v>
      </c>
      <c r="FP33" s="61">
        <v>795</v>
      </c>
      <c r="FQ33" s="92">
        <f t="shared" si="56"/>
        <v>7.3029579276134488E-2</v>
      </c>
      <c r="FR33" s="61">
        <v>4288</v>
      </c>
      <c r="FS33" s="61">
        <v>574</v>
      </c>
      <c r="FT33" s="92">
        <f t="shared" si="57"/>
        <v>0.13386194029850745</v>
      </c>
      <c r="FU33" s="61">
        <v>15174</v>
      </c>
      <c r="FV33" s="61">
        <v>1369</v>
      </c>
      <c r="FW33" s="92">
        <f t="shared" si="58"/>
        <v>9.0220113351785952E-2</v>
      </c>
      <c r="FX33" s="61">
        <v>259418</v>
      </c>
      <c r="FY33" s="61">
        <v>53448</v>
      </c>
      <c r="FZ33" s="92">
        <f t="shared" si="59"/>
        <v>0.20603042194450655</v>
      </c>
      <c r="GA33" s="61">
        <v>274592</v>
      </c>
      <c r="GB33" s="61">
        <v>54817</v>
      </c>
      <c r="GC33" s="92">
        <f t="shared" si="60"/>
        <v>0.19963072485724276</v>
      </c>
      <c r="GD33" s="61">
        <v>5811</v>
      </c>
      <c r="GE33" s="61">
        <v>0</v>
      </c>
      <c r="GF33" s="54">
        <f t="shared" si="61"/>
        <v>0</v>
      </c>
      <c r="GG33" s="61">
        <v>14618</v>
      </c>
      <c r="GH33" s="61">
        <v>2318</v>
      </c>
      <c r="GI33" s="54">
        <f t="shared" si="62"/>
        <v>0.15857162402517444</v>
      </c>
      <c r="GJ33" s="61">
        <v>2380</v>
      </c>
      <c r="GK33" s="61">
        <v>530</v>
      </c>
      <c r="GL33" s="54">
        <f t="shared" si="63"/>
        <v>0.22268907563025211</v>
      </c>
    </row>
    <row r="34" spans="1:194" s="44" customFormat="1" ht="15" customHeight="1" x14ac:dyDescent="0.55000000000000004">
      <c r="A34" s="8">
        <v>76</v>
      </c>
      <c r="B34" s="9" t="s">
        <v>135</v>
      </c>
      <c r="C34" s="8">
        <v>20121</v>
      </c>
      <c r="D34" s="8">
        <v>14712</v>
      </c>
      <c r="E34" s="193">
        <f t="shared" si="0"/>
        <v>0.73117638288355447</v>
      </c>
      <c r="F34" s="8">
        <v>12890</v>
      </c>
      <c r="G34" s="8">
        <v>10307</v>
      </c>
      <c r="H34" s="193">
        <f t="shared" si="1"/>
        <v>0.79961210240496505</v>
      </c>
      <c r="I34" s="8">
        <v>472</v>
      </c>
      <c r="J34" s="8">
        <v>267</v>
      </c>
      <c r="K34" s="193">
        <f t="shared" si="2"/>
        <v>0.56567796610169496</v>
      </c>
      <c r="L34" s="8">
        <v>74</v>
      </c>
      <c r="M34" s="8">
        <v>113</v>
      </c>
      <c r="N34" s="188">
        <f t="shared" si="3"/>
        <v>1.527027027027027</v>
      </c>
      <c r="O34" s="8">
        <v>0</v>
      </c>
      <c r="P34" s="8">
        <v>0</v>
      </c>
      <c r="Q34" s="188" t="str">
        <f t="shared" si="4"/>
        <v>N/A</v>
      </c>
      <c r="R34" s="8">
        <v>33557</v>
      </c>
      <c r="S34" s="8">
        <v>25399</v>
      </c>
      <c r="T34" s="342">
        <f t="shared" si="5"/>
        <v>0.75689125964776349</v>
      </c>
      <c r="U34" s="8">
        <v>33557</v>
      </c>
      <c r="V34" s="8">
        <v>25399</v>
      </c>
      <c r="W34" s="342">
        <f t="shared" si="6"/>
        <v>0.75689125964776349</v>
      </c>
      <c r="X34" s="8">
        <v>1536</v>
      </c>
      <c r="Y34" s="8">
        <v>1097</v>
      </c>
      <c r="Z34" s="193">
        <f t="shared" si="7"/>
        <v>0.71419270833333337</v>
      </c>
      <c r="AA34" s="8">
        <v>60</v>
      </c>
      <c r="AB34" s="8">
        <v>71</v>
      </c>
      <c r="AC34" s="188">
        <f t="shared" si="8"/>
        <v>1.1833333333333333</v>
      </c>
      <c r="AD34" s="8">
        <v>292</v>
      </c>
      <c r="AE34" s="8">
        <v>293</v>
      </c>
      <c r="AF34" s="188">
        <f t="shared" si="9"/>
        <v>1.0034246575342465</v>
      </c>
      <c r="AG34" s="8">
        <v>1888</v>
      </c>
      <c r="AH34" s="8">
        <v>1461</v>
      </c>
      <c r="AI34" s="188">
        <f t="shared" si="10"/>
        <v>0.77383474576271183</v>
      </c>
      <c r="AJ34" s="8">
        <v>651</v>
      </c>
      <c r="AK34" s="8">
        <v>242</v>
      </c>
      <c r="AL34" s="193">
        <f t="shared" si="11"/>
        <v>0.37173579109062982</v>
      </c>
      <c r="AM34" s="8">
        <v>77</v>
      </c>
      <c r="AN34" s="8">
        <v>14</v>
      </c>
      <c r="AO34" s="188">
        <f t="shared" si="12"/>
        <v>0.18181818181818182</v>
      </c>
      <c r="AP34" s="8">
        <v>289</v>
      </c>
      <c r="AQ34" s="8">
        <v>129</v>
      </c>
      <c r="AR34" s="188">
        <f t="shared" si="13"/>
        <v>0.44636678200692043</v>
      </c>
      <c r="AS34" s="8">
        <v>1017</v>
      </c>
      <c r="AT34" s="8">
        <v>385</v>
      </c>
      <c r="AU34" s="342">
        <f t="shared" si="14"/>
        <v>0.37856440511307771</v>
      </c>
      <c r="AV34" s="8">
        <v>19406</v>
      </c>
      <c r="AW34" s="8">
        <v>13286</v>
      </c>
      <c r="AX34" s="193">
        <f t="shared" si="15"/>
        <v>0.68463361846851489</v>
      </c>
      <c r="AY34" s="8">
        <v>5655</v>
      </c>
      <c r="AZ34" s="8">
        <v>3414</v>
      </c>
      <c r="BA34" s="193">
        <f t="shared" si="16"/>
        <v>0.60371352785145893</v>
      </c>
      <c r="BB34" s="8">
        <v>1733</v>
      </c>
      <c r="BC34" s="8">
        <v>1370</v>
      </c>
      <c r="BD34" s="188">
        <f t="shared" si="17"/>
        <v>0.790536641661858</v>
      </c>
      <c r="BE34" s="8">
        <v>201</v>
      </c>
      <c r="BF34" s="8">
        <v>122</v>
      </c>
      <c r="BG34" s="188">
        <f t="shared" si="18"/>
        <v>0.60696517412935325</v>
      </c>
      <c r="BH34" s="8">
        <v>45330</v>
      </c>
      <c r="BI34" s="8">
        <v>42115</v>
      </c>
      <c r="BJ34" s="193">
        <f t="shared" si="19"/>
        <v>0.92907566732848001</v>
      </c>
      <c r="BK34" s="8">
        <v>72325</v>
      </c>
      <c r="BL34" s="8">
        <v>60307</v>
      </c>
      <c r="BM34" s="193">
        <f t="shared" si="20"/>
        <v>0.83383339094365705</v>
      </c>
      <c r="BN34" s="8">
        <v>55</v>
      </c>
      <c r="BO34" s="8">
        <v>0</v>
      </c>
      <c r="BP34" s="193">
        <f t="shared" si="21"/>
        <v>0</v>
      </c>
      <c r="BQ34" s="8">
        <v>75285</v>
      </c>
      <c r="BR34" s="8">
        <v>62153</v>
      </c>
      <c r="BS34" s="193">
        <f t="shared" si="22"/>
        <v>0.82556950255695027</v>
      </c>
      <c r="BT34" s="8">
        <v>108842</v>
      </c>
      <c r="BU34" s="8">
        <v>87552</v>
      </c>
      <c r="BV34" s="193">
        <f t="shared" si="23"/>
        <v>0.80439536208448947</v>
      </c>
      <c r="BW34" s="8">
        <v>142800</v>
      </c>
      <c r="BX34" s="8">
        <v>44912</v>
      </c>
      <c r="BY34" s="326">
        <f t="shared" si="24"/>
        <v>0.31450980392156863</v>
      </c>
      <c r="BZ34" s="8">
        <v>166905</v>
      </c>
      <c r="CA34" s="8">
        <v>58543</v>
      </c>
      <c r="CB34" s="326">
        <f t="shared" si="25"/>
        <v>0.35075641832179982</v>
      </c>
      <c r="CC34" s="8">
        <v>38400</v>
      </c>
      <c r="CD34" s="8">
        <v>13040</v>
      </c>
      <c r="CE34" s="326">
        <f t="shared" si="26"/>
        <v>0.33958333333333335</v>
      </c>
      <c r="CF34" s="8">
        <v>13180</v>
      </c>
      <c r="CG34" s="8">
        <v>3593</v>
      </c>
      <c r="CH34" s="193">
        <f t="shared" si="27"/>
        <v>0.27261001517450684</v>
      </c>
      <c r="CI34" s="8">
        <v>51580</v>
      </c>
      <c r="CJ34" s="8">
        <v>16633</v>
      </c>
      <c r="CK34" s="193">
        <f t="shared" si="28"/>
        <v>0.32246994959286546</v>
      </c>
      <c r="CL34" s="8">
        <v>37755</v>
      </c>
      <c r="CM34" s="8">
        <v>15250</v>
      </c>
      <c r="CN34" s="326">
        <f t="shared" si="29"/>
        <v>0.40392001059462324</v>
      </c>
      <c r="CO34" s="8">
        <v>4320</v>
      </c>
      <c r="CP34" s="8">
        <v>2438</v>
      </c>
      <c r="CQ34" s="326">
        <f t="shared" si="30"/>
        <v>0.56435185185185188</v>
      </c>
      <c r="CR34" s="8">
        <v>403360</v>
      </c>
      <c r="CS34" s="8">
        <v>137776</v>
      </c>
      <c r="CT34" s="326">
        <f t="shared" si="31"/>
        <v>0.34157080523601746</v>
      </c>
      <c r="CU34" s="8">
        <v>512202</v>
      </c>
      <c r="CV34" s="8">
        <v>225328</v>
      </c>
      <c r="CW34" s="326">
        <f t="shared" si="32"/>
        <v>0.43992018773843133</v>
      </c>
      <c r="CX34" s="8">
        <v>39699</v>
      </c>
      <c r="CY34" s="8">
        <v>16818</v>
      </c>
      <c r="CZ34" s="188">
        <f t="shared" si="33"/>
        <v>0.42363787500944611</v>
      </c>
      <c r="DA34" s="8">
        <v>5102</v>
      </c>
      <c r="DB34" s="8">
        <v>2982</v>
      </c>
      <c r="DC34" s="188">
        <f t="shared" si="34"/>
        <v>0.58447667581340645</v>
      </c>
      <c r="DD34" s="8">
        <v>199745</v>
      </c>
      <c r="DE34" s="8">
        <v>71673</v>
      </c>
      <c r="DF34" s="326">
        <f t="shared" si="35"/>
        <v>0.35882249868582444</v>
      </c>
      <c r="DG34" s="54">
        <v>0.86</v>
      </c>
      <c r="DH34" s="54">
        <v>0.96489555491240897</v>
      </c>
      <c r="DI34" s="54">
        <f t="shared" si="36"/>
        <v>1.1219715754795454</v>
      </c>
      <c r="DJ34" s="54">
        <v>0.71</v>
      </c>
      <c r="DK34" s="54">
        <v>0.85354422964264798</v>
      </c>
      <c r="DL34" s="54">
        <f t="shared" si="37"/>
        <v>1.2021749713276733</v>
      </c>
      <c r="DM34" s="54">
        <v>0.78499999999999992</v>
      </c>
      <c r="DN34" s="54">
        <v>0.95877914179524704</v>
      </c>
      <c r="DO34" s="54">
        <f t="shared" si="38"/>
        <v>1.2213747029238817</v>
      </c>
      <c r="DP34" s="54">
        <v>0.85</v>
      </c>
      <c r="DQ34" s="54">
        <v>0.95269016697588105</v>
      </c>
      <c r="DR34" s="54">
        <f t="shared" si="39"/>
        <v>1.1208119611480953</v>
      </c>
      <c r="DS34" s="54">
        <v>0.77</v>
      </c>
      <c r="DT34" s="54">
        <v>0.91112835936741998</v>
      </c>
      <c r="DU34" s="54">
        <f t="shared" si="40"/>
        <v>1.1832835835940518</v>
      </c>
      <c r="DV34" s="54">
        <v>0.81</v>
      </c>
      <c r="DW34" s="54">
        <v>0.93582424504901796</v>
      </c>
      <c r="DX34" s="54">
        <f t="shared" si="41"/>
        <v>1.1553385741345901</v>
      </c>
      <c r="DY34" s="54">
        <v>0.85499999999999998</v>
      </c>
      <c r="DZ34" s="54">
        <v>0.96240061762674201</v>
      </c>
      <c r="EA34" s="54">
        <f t="shared" si="42"/>
        <v>1.1256147574581779</v>
      </c>
      <c r="EB34" s="54">
        <v>0.74</v>
      </c>
      <c r="EC34" s="54">
        <v>0.89680052474309402</v>
      </c>
      <c r="ED34" s="54">
        <f t="shared" si="43"/>
        <v>1.2118926010041811</v>
      </c>
      <c r="EE34" s="54">
        <v>0.79749999999999999</v>
      </c>
      <c r="EF34" s="54">
        <v>0.95211988304093598</v>
      </c>
      <c r="EG34" s="54">
        <f t="shared" si="44"/>
        <v>1.1938807310858131</v>
      </c>
      <c r="EH34" s="54">
        <v>0.84</v>
      </c>
      <c r="EI34" s="54">
        <v>0.91942273000601304</v>
      </c>
      <c r="EJ34" s="54">
        <f t="shared" si="45"/>
        <v>1.0945508690547774</v>
      </c>
      <c r="EK34" s="54">
        <v>0.25</v>
      </c>
      <c r="EL34" s="54">
        <v>0.312776090557703</v>
      </c>
      <c r="EM34" s="54">
        <f t="shared" si="46"/>
        <v>1.251104362230812</v>
      </c>
      <c r="EN34" s="54">
        <v>0.54499999999999993</v>
      </c>
      <c r="EO34" s="54">
        <v>0.66425211938218498</v>
      </c>
      <c r="EP34" s="54">
        <f t="shared" si="47"/>
        <v>1.2188112282241927</v>
      </c>
      <c r="EQ34" s="54">
        <v>0.84749999999999992</v>
      </c>
      <c r="ER34" s="54">
        <v>0.94007354137515897</v>
      </c>
      <c r="ES34" s="54">
        <f t="shared" si="48"/>
        <v>1.1092313172568249</v>
      </c>
      <c r="ET34" s="54">
        <v>0.495</v>
      </c>
      <c r="EU34" s="54">
        <v>0.42458108353215301</v>
      </c>
      <c r="EV34" s="54">
        <f t="shared" si="49"/>
        <v>0.8577395626912182</v>
      </c>
      <c r="EW34" s="54">
        <v>0.6712499999999999</v>
      </c>
      <c r="EX34" s="54">
        <v>0.77610416814599203</v>
      </c>
      <c r="EY34" s="54">
        <f t="shared" si="50"/>
        <v>1.1562073268469157</v>
      </c>
      <c r="EZ34" s="54">
        <v>0.79</v>
      </c>
      <c r="FA34" s="54">
        <v>0.853047592541052</v>
      </c>
      <c r="FB34" s="54">
        <f t="shared" si="51"/>
        <v>1.0798070791658885</v>
      </c>
      <c r="FC34" s="54">
        <v>0.27</v>
      </c>
      <c r="FD34" s="54">
        <v>0.41119631901840498</v>
      </c>
      <c r="FE34" s="54">
        <f t="shared" si="52"/>
        <v>1.5229493296977961</v>
      </c>
      <c r="FF34" s="54">
        <v>0.53</v>
      </c>
      <c r="FG34" s="54">
        <v>0.50664341970781002</v>
      </c>
      <c r="FH34" s="54">
        <f t="shared" si="53"/>
        <v>0.95593098058077353</v>
      </c>
      <c r="FI34" s="54">
        <v>0.9</v>
      </c>
      <c r="FJ34" s="54">
        <v>0.94892377214888801</v>
      </c>
      <c r="FK34" s="54">
        <f t="shared" si="54"/>
        <v>1.0543597468320978</v>
      </c>
      <c r="FL34" s="54">
        <v>0.61009999999999998</v>
      </c>
      <c r="FM34" s="54">
        <v>0.93997317236753897</v>
      </c>
      <c r="FN34" s="54">
        <f t="shared" si="55"/>
        <v>1.5406870551836405</v>
      </c>
      <c r="FO34" s="61">
        <v>29939</v>
      </c>
      <c r="FP34" s="61">
        <v>3458</v>
      </c>
      <c r="FQ34" s="92">
        <f t="shared" si="56"/>
        <v>0.11550151975683891</v>
      </c>
      <c r="FR34" s="61">
        <v>5962</v>
      </c>
      <c r="FS34" s="61">
        <v>1164</v>
      </c>
      <c r="FT34" s="92">
        <f t="shared" si="57"/>
        <v>0.19523649781952365</v>
      </c>
      <c r="FU34" s="61">
        <v>35901</v>
      </c>
      <c r="FV34" s="61">
        <v>4622</v>
      </c>
      <c r="FW34" s="92">
        <f t="shared" si="58"/>
        <v>0.12874293195175621</v>
      </c>
      <c r="FX34" s="61">
        <v>198596</v>
      </c>
      <c r="FY34" s="61">
        <v>47460</v>
      </c>
      <c r="FZ34" s="92">
        <f t="shared" si="59"/>
        <v>0.23897762291284819</v>
      </c>
      <c r="GA34" s="61">
        <v>234497</v>
      </c>
      <c r="GB34" s="61">
        <v>52082</v>
      </c>
      <c r="GC34" s="92">
        <f t="shared" si="60"/>
        <v>0.22210092239986012</v>
      </c>
      <c r="GD34" s="61">
        <v>16100</v>
      </c>
      <c r="GE34" s="61">
        <v>818</v>
      </c>
      <c r="GF34" s="54">
        <f t="shared" si="61"/>
        <v>5.0807453416149069E-2</v>
      </c>
      <c r="GG34" s="61">
        <v>31150</v>
      </c>
      <c r="GH34" s="61">
        <v>2992</v>
      </c>
      <c r="GI34" s="54">
        <f t="shared" si="62"/>
        <v>9.6051364365971101E-2</v>
      </c>
      <c r="GJ34" s="61">
        <v>2636</v>
      </c>
      <c r="GK34" s="61">
        <v>886</v>
      </c>
      <c r="GL34" s="54">
        <f t="shared" si="63"/>
        <v>0.33611532625189683</v>
      </c>
    </row>
    <row r="35" spans="1:194" s="44" customFormat="1" ht="15" customHeight="1" x14ac:dyDescent="0.55000000000000004">
      <c r="A35" s="8">
        <v>81</v>
      </c>
      <c r="B35" s="9" t="s">
        <v>146</v>
      </c>
      <c r="C35" s="8">
        <v>745</v>
      </c>
      <c r="D35" s="8">
        <v>520</v>
      </c>
      <c r="E35" s="193">
        <f t="shared" si="0"/>
        <v>0.69798657718120805</v>
      </c>
      <c r="F35" s="8">
        <v>0</v>
      </c>
      <c r="G35" s="8">
        <v>0</v>
      </c>
      <c r="H35" s="193" t="str">
        <f t="shared" si="1"/>
        <v>N/A</v>
      </c>
      <c r="I35" s="8">
        <v>0</v>
      </c>
      <c r="J35" s="8">
        <v>0</v>
      </c>
      <c r="K35" s="193" t="str">
        <f t="shared" si="2"/>
        <v>N/A</v>
      </c>
      <c r="L35" s="8">
        <v>37</v>
      </c>
      <c r="M35" s="8">
        <v>38</v>
      </c>
      <c r="N35" s="188">
        <f t="shared" si="3"/>
        <v>1.027027027027027</v>
      </c>
      <c r="O35" s="8">
        <v>0</v>
      </c>
      <c r="P35" s="8">
        <v>0</v>
      </c>
      <c r="Q35" s="188" t="str">
        <f t="shared" si="4"/>
        <v>N/A</v>
      </c>
      <c r="R35" s="8">
        <v>782</v>
      </c>
      <c r="S35" s="8">
        <v>558</v>
      </c>
      <c r="T35" s="342">
        <f t="shared" si="5"/>
        <v>0.71355498721227617</v>
      </c>
      <c r="U35" s="8">
        <v>782</v>
      </c>
      <c r="V35" s="8">
        <v>558</v>
      </c>
      <c r="W35" s="342">
        <f t="shared" si="6"/>
        <v>0.71355498721227617</v>
      </c>
      <c r="X35" s="8">
        <v>75</v>
      </c>
      <c r="Y35" s="8">
        <v>38</v>
      </c>
      <c r="Z35" s="193">
        <f t="shared" si="7"/>
        <v>0.50666666666666671</v>
      </c>
      <c r="AA35" s="8">
        <v>40</v>
      </c>
      <c r="AB35" s="8">
        <v>24</v>
      </c>
      <c r="AC35" s="188">
        <f t="shared" si="8"/>
        <v>0.6</v>
      </c>
      <c r="AD35" s="8">
        <v>0</v>
      </c>
      <c r="AE35" s="8">
        <v>0</v>
      </c>
      <c r="AF35" s="188" t="str">
        <f t="shared" si="9"/>
        <v>N/A</v>
      </c>
      <c r="AG35" s="8">
        <v>115</v>
      </c>
      <c r="AH35" s="8">
        <v>62</v>
      </c>
      <c r="AI35" s="188">
        <f t="shared" si="10"/>
        <v>0.53913043478260869</v>
      </c>
      <c r="AJ35" s="8">
        <v>80</v>
      </c>
      <c r="AK35" s="8">
        <v>30</v>
      </c>
      <c r="AL35" s="193">
        <f t="shared" si="11"/>
        <v>0.375</v>
      </c>
      <c r="AM35" s="8">
        <v>15</v>
      </c>
      <c r="AN35" s="8">
        <v>0</v>
      </c>
      <c r="AO35" s="188">
        <f t="shared" si="12"/>
        <v>0</v>
      </c>
      <c r="AP35" s="8">
        <v>0</v>
      </c>
      <c r="AQ35" s="8">
        <v>0</v>
      </c>
      <c r="AR35" s="188" t="str">
        <f t="shared" si="13"/>
        <v>N/A</v>
      </c>
      <c r="AS35" s="8">
        <v>95</v>
      </c>
      <c r="AT35" s="8">
        <v>30</v>
      </c>
      <c r="AU35" s="342">
        <f t="shared" si="14"/>
        <v>0.31578947368421051</v>
      </c>
      <c r="AV35" s="8">
        <v>1836</v>
      </c>
      <c r="AW35" s="8">
        <v>1256</v>
      </c>
      <c r="AX35" s="193">
        <f t="shared" si="15"/>
        <v>0.68409586056644878</v>
      </c>
      <c r="AY35" s="8">
        <v>0</v>
      </c>
      <c r="AZ35" s="8">
        <v>0</v>
      </c>
      <c r="BA35" s="193" t="str">
        <f t="shared" si="16"/>
        <v>N/A</v>
      </c>
      <c r="BB35" s="8">
        <v>389</v>
      </c>
      <c r="BC35" s="8">
        <v>149</v>
      </c>
      <c r="BD35" s="188">
        <f t="shared" si="17"/>
        <v>0.38303341902313626</v>
      </c>
      <c r="BE35" s="8">
        <v>0</v>
      </c>
      <c r="BF35" s="8">
        <v>0</v>
      </c>
      <c r="BG35" s="188" t="str">
        <f t="shared" si="18"/>
        <v>N/A</v>
      </c>
      <c r="BH35" s="8">
        <v>3041</v>
      </c>
      <c r="BI35" s="8">
        <v>3542</v>
      </c>
      <c r="BJ35" s="193">
        <f t="shared" si="19"/>
        <v>1.1647484380138113</v>
      </c>
      <c r="BK35" s="8">
        <v>5266</v>
      </c>
      <c r="BL35" s="8">
        <v>4947</v>
      </c>
      <c r="BM35" s="193">
        <f t="shared" si="20"/>
        <v>0.93942271173566272</v>
      </c>
      <c r="BN35" s="8">
        <v>0</v>
      </c>
      <c r="BO35" s="8">
        <v>0</v>
      </c>
      <c r="BP35" s="193" t="str">
        <f t="shared" si="21"/>
        <v>N/A</v>
      </c>
      <c r="BQ35" s="8">
        <v>5476</v>
      </c>
      <c r="BR35" s="8">
        <v>5039</v>
      </c>
      <c r="BS35" s="193">
        <f t="shared" si="22"/>
        <v>0.92019722425127826</v>
      </c>
      <c r="BT35" s="8">
        <v>6258</v>
      </c>
      <c r="BU35" s="8">
        <v>5597</v>
      </c>
      <c r="BV35" s="193">
        <f t="shared" si="23"/>
        <v>0.89437519974432722</v>
      </c>
      <c r="BW35" s="8">
        <v>6400</v>
      </c>
      <c r="BX35" s="8">
        <v>1280</v>
      </c>
      <c r="BY35" s="326">
        <f t="shared" si="24"/>
        <v>0.2</v>
      </c>
      <c r="BZ35" s="8">
        <v>9525</v>
      </c>
      <c r="CA35" s="8">
        <v>4764</v>
      </c>
      <c r="CB35" s="326">
        <f t="shared" si="25"/>
        <v>0.50015748031496066</v>
      </c>
      <c r="CC35" s="8">
        <v>3840</v>
      </c>
      <c r="CD35" s="8">
        <v>640</v>
      </c>
      <c r="CE35" s="326">
        <f t="shared" si="26"/>
        <v>0.16666666666666666</v>
      </c>
      <c r="CF35" s="8">
        <v>650</v>
      </c>
      <c r="CG35" s="8">
        <v>609</v>
      </c>
      <c r="CH35" s="193">
        <f t="shared" si="27"/>
        <v>0.93692307692307697</v>
      </c>
      <c r="CI35" s="8">
        <v>4490</v>
      </c>
      <c r="CJ35" s="8">
        <v>1249</v>
      </c>
      <c r="CK35" s="193">
        <f t="shared" si="28"/>
        <v>0.27817371937639196</v>
      </c>
      <c r="CL35" s="8">
        <v>4650</v>
      </c>
      <c r="CM35" s="8">
        <v>1809</v>
      </c>
      <c r="CN35" s="326">
        <f t="shared" si="29"/>
        <v>0.38903225806451613</v>
      </c>
      <c r="CO35" s="8">
        <v>300</v>
      </c>
      <c r="CP35" s="8">
        <v>128</v>
      </c>
      <c r="CQ35" s="326">
        <f t="shared" si="30"/>
        <v>0.42666666666666669</v>
      </c>
      <c r="CR35" s="8">
        <v>25365</v>
      </c>
      <c r="CS35" s="8">
        <v>9230</v>
      </c>
      <c r="CT35" s="326">
        <f t="shared" si="31"/>
        <v>0.36388724620540114</v>
      </c>
      <c r="CU35" s="8">
        <v>31623</v>
      </c>
      <c r="CV35" s="8">
        <v>14827</v>
      </c>
      <c r="CW35" s="326">
        <f t="shared" si="32"/>
        <v>0.46886759636973091</v>
      </c>
      <c r="CX35" s="8">
        <v>5131</v>
      </c>
      <c r="CY35" s="8">
        <v>2020</v>
      </c>
      <c r="CZ35" s="188">
        <f t="shared" si="33"/>
        <v>0.39368544143441825</v>
      </c>
      <c r="DA35" s="8">
        <v>300</v>
      </c>
      <c r="DB35" s="8">
        <v>128</v>
      </c>
      <c r="DC35" s="188">
        <f t="shared" si="34"/>
        <v>0.42666666666666669</v>
      </c>
      <c r="DD35" s="8">
        <v>10240</v>
      </c>
      <c r="DE35" s="8">
        <v>1920</v>
      </c>
      <c r="DF35" s="326">
        <f t="shared" si="35"/>
        <v>0.1875</v>
      </c>
      <c r="DG35" s="54">
        <v>0.87</v>
      </c>
      <c r="DH35" s="54">
        <v>0.95852351657074797</v>
      </c>
      <c r="DI35" s="54">
        <f t="shared" si="36"/>
        <v>1.1017511684721242</v>
      </c>
      <c r="DJ35" s="54" t="s">
        <v>341</v>
      </c>
      <c r="DK35" s="54">
        <v>0</v>
      </c>
      <c r="DL35" s="54" t="str">
        <f t="shared" si="37"/>
        <v>N/A</v>
      </c>
      <c r="DM35" s="54">
        <v>0.87</v>
      </c>
      <c r="DN35" s="54">
        <v>0.95852351657074797</v>
      </c>
      <c r="DO35" s="54">
        <f t="shared" si="38"/>
        <v>1.1017511684721242</v>
      </c>
      <c r="DP35" s="54">
        <v>0.91</v>
      </c>
      <c r="DQ35" s="54">
        <v>0.98745519713261598</v>
      </c>
      <c r="DR35" s="54">
        <f t="shared" si="39"/>
        <v>1.0851156012446328</v>
      </c>
      <c r="DS35" s="54" t="s">
        <v>341</v>
      </c>
      <c r="DT35" s="54">
        <v>0</v>
      </c>
      <c r="DU35" s="54" t="str">
        <f t="shared" si="40"/>
        <v>N/A</v>
      </c>
      <c r="DV35" s="54">
        <v>0.91</v>
      </c>
      <c r="DW35" s="54">
        <v>0.98745519713261598</v>
      </c>
      <c r="DX35" s="54">
        <f t="shared" si="41"/>
        <v>1.0851156012446328</v>
      </c>
      <c r="DY35" s="54">
        <v>0.89</v>
      </c>
      <c r="DZ35" s="54">
        <v>0.961407897087726</v>
      </c>
      <c r="EA35" s="54">
        <f t="shared" si="42"/>
        <v>1.0802335922334001</v>
      </c>
      <c r="EB35" s="54" t="s">
        <v>341</v>
      </c>
      <c r="EC35" s="54">
        <v>0</v>
      </c>
      <c r="ED35" s="54" t="str">
        <f t="shared" si="43"/>
        <v>N/A</v>
      </c>
      <c r="EE35" s="54">
        <v>0.89</v>
      </c>
      <c r="EF35" s="54">
        <v>0.961407897087726</v>
      </c>
      <c r="EG35" s="54">
        <f t="shared" si="44"/>
        <v>1.0802335922334001</v>
      </c>
      <c r="EH35" s="54">
        <v>0.91</v>
      </c>
      <c r="EI35" s="54">
        <v>0.91108071135430901</v>
      </c>
      <c r="EJ35" s="54">
        <f t="shared" si="45"/>
        <v>1.001187594894845</v>
      </c>
      <c r="EK35" s="54">
        <v>0.26</v>
      </c>
      <c r="EL35" s="54">
        <v>0.36510416666666701</v>
      </c>
      <c r="EM35" s="54">
        <f t="shared" si="46"/>
        <v>1.404246794871796</v>
      </c>
      <c r="EN35" s="54">
        <v>0.58499999999999996</v>
      </c>
      <c r="EO35" s="54">
        <v>0.79750812567714002</v>
      </c>
      <c r="EP35" s="54">
        <f t="shared" si="47"/>
        <v>1.3632617532942566</v>
      </c>
      <c r="EQ35" s="54">
        <v>0.9</v>
      </c>
      <c r="ER35" s="54">
        <v>0.93290462539707097</v>
      </c>
      <c r="ES35" s="54">
        <f t="shared" si="48"/>
        <v>1.0365606948856343</v>
      </c>
      <c r="ET35" s="54">
        <v>0.26</v>
      </c>
      <c r="EU35" s="54">
        <v>0.36510416666666701</v>
      </c>
      <c r="EV35" s="54">
        <f t="shared" si="49"/>
        <v>1.404246794871796</v>
      </c>
      <c r="EW35" s="54">
        <v>0.58000000000000007</v>
      </c>
      <c r="EX35" s="54">
        <v>0.85937816146219703</v>
      </c>
      <c r="EY35" s="54">
        <f t="shared" si="50"/>
        <v>1.4816864852796499</v>
      </c>
      <c r="EZ35" s="54">
        <v>0.96</v>
      </c>
      <c r="FA35" s="54">
        <v>0.931034482758621</v>
      </c>
      <c r="FB35" s="54">
        <f t="shared" si="51"/>
        <v>0.96982758620689691</v>
      </c>
      <c r="FC35" s="54">
        <v>0.28999999999999998</v>
      </c>
      <c r="FD35" s="54">
        <v>0.37343749999999998</v>
      </c>
      <c r="FE35" s="54">
        <f t="shared" si="52"/>
        <v>1.2877155172413792</v>
      </c>
      <c r="FF35" s="54">
        <v>0.625</v>
      </c>
      <c r="FG35" s="54">
        <v>0.64531625300240203</v>
      </c>
      <c r="FH35" s="54">
        <f t="shared" si="53"/>
        <v>1.0325060048038432</v>
      </c>
      <c r="FI35" s="54">
        <v>0.94</v>
      </c>
      <c r="FJ35" s="54">
        <v>0.95841584158415805</v>
      </c>
      <c r="FK35" s="54">
        <f t="shared" si="54"/>
        <v>1.0195913208342107</v>
      </c>
      <c r="FL35" s="54">
        <v>0.61009999999999998</v>
      </c>
      <c r="FM35" s="54">
        <v>0.734375</v>
      </c>
      <c r="FN35" s="54">
        <f t="shared" si="55"/>
        <v>1.2036961153909196</v>
      </c>
      <c r="FO35" s="61">
        <v>2294</v>
      </c>
      <c r="FP35" s="61">
        <v>154</v>
      </c>
      <c r="FQ35" s="92">
        <f t="shared" si="56"/>
        <v>6.7131647776809064E-2</v>
      </c>
      <c r="FR35" s="61">
        <v>175</v>
      </c>
      <c r="FS35" s="61">
        <v>41</v>
      </c>
      <c r="FT35" s="92">
        <f t="shared" si="57"/>
        <v>0.23428571428571429</v>
      </c>
      <c r="FU35" s="61">
        <v>2469</v>
      </c>
      <c r="FV35" s="61">
        <v>195</v>
      </c>
      <c r="FW35" s="92">
        <f t="shared" si="58"/>
        <v>7.8979343863912518E-2</v>
      </c>
      <c r="FX35" s="61">
        <v>12070</v>
      </c>
      <c r="FY35" s="61">
        <v>5583</v>
      </c>
      <c r="FZ35" s="92">
        <f t="shared" si="59"/>
        <v>0.46255178127589064</v>
      </c>
      <c r="GA35" s="61">
        <v>14539</v>
      </c>
      <c r="GB35" s="61">
        <v>5778</v>
      </c>
      <c r="GC35" s="92">
        <f t="shared" si="60"/>
        <v>0.39741385239700117</v>
      </c>
      <c r="GD35" s="61">
        <v>1277</v>
      </c>
      <c r="GE35" s="61">
        <v>6</v>
      </c>
      <c r="GF35" s="54">
        <f t="shared" si="61"/>
        <v>4.6985121378230231E-3</v>
      </c>
      <c r="GG35" s="61">
        <v>4022</v>
      </c>
      <c r="GH35" s="61">
        <v>982</v>
      </c>
      <c r="GI35" s="54">
        <f t="shared" si="62"/>
        <v>0.24415713575335654</v>
      </c>
      <c r="GJ35" s="61">
        <v>183</v>
      </c>
      <c r="GK35" s="61">
        <v>59</v>
      </c>
      <c r="GL35" s="54">
        <f t="shared" si="63"/>
        <v>0.32240437158469948</v>
      </c>
    </row>
    <row r="36" spans="1:194" s="44" customFormat="1" ht="15" customHeight="1" x14ac:dyDescent="0.55000000000000004">
      <c r="A36" s="8">
        <v>85</v>
      </c>
      <c r="B36" s="9" t="s">
        <v>148</v>
      </c>
      <c r="C36" s="8">
        <v>1856</v>
      </c>
      <c r="D36" s="8">
        <v>1448</v>
      </c>
      <c r="E36" s="193">
        <f t="shared" si="0"/>
        <v>0.78017241379310343</v>
      </c>
      <c r="F36" s="8">
        <v>791</v>
      </c>
      <c r="G36" s="8">
        <v>550</v>
      </c>
      <c r="H36" s="193">
        <f t="shared" si="1"/>
        <v>0.69532237673830599</v>
      </c>
      <c r="I36" s="8">
        <v>69</v>
      </c>
      <c r="J36" s="8">
        <v>42</v>
      </c>
      <c r="K36" s="193">
        <f t="shared" si="2"/>
        <v>0.60869565217391308</v>
      </c>
      <c r="L36" s="8">
        <v>14</v>
      </c>
      <c r="M36" s="8">
        <v>14</v>
      </c>
      <c r="N36" s="188">
        <f t="shared" si="3"/>
        <v>1</v>
      </c>
      <c r="O36" s="8">
        <v>0</v>
      </c>
      <c r="P36" s="8">
        <v>0</v>
      </c>
      <c r="Q36" s="188" t="str">
        <f t="shared" si="4"/>
        <v>N/A</v>
      </c>
      <c r="R36" s="8">
        <v>2730</v>
      </c>
      <c r="S36" s="8">
        <v>2054</v>
      </c>
      <c r="T36" s="342">
        <f t="shared" si="5"/>
        <v>0.75238095238095237</v>
      </c>
      <c r="U36" s="8">
        <v>2730</v>
      </c>
      <c r="V36" s="8">
        <v>2054</v>
      </c>
      <c r="W36" s="342">
        <f t="shared" si="6"/>
        <v>0.75238095238095237</v>
      </c>
      <c r="X36" s="8">
        <v>105</v>
      </c>
      <c r="Y36" s="8">
        <v>83</v>
      </c>
      <c r="Z36" s="193">
        <f t="shared" si="7"/>
        <v>0.79047619047619044</v>
      </c>
      <c r="AA36" s="8">
        <v>15</v>
      </c>
      <c r="AB36" s="8">
        <v>30</v>
      </c>
      <c r="AC36" s="188">
        <f t="shared" si="8"/>
        <v>2</v>
      </c>
      <c r="AD36" s="8">
        <v>0</v>
      </c>
      <c r="AE36" s="8">
        <v>0</v>
      </c>
      <c r="AF36" s="188" t="str">
        <f t="shared" si="9"/>
        <v>N/A</v>
      </c>
      <c r="AG36" s="8">
        <v>120</v>
      </c>
      <c r="AH36" s="8">
        <v>113</v>
      </c>
      <c r="AI36" s="188">
        <f t="shared" si="10"/>
        <v>0.94166666666666665</v>
      </c>
      <c r="AJ36" s="8">
        <v>66</v>
      </c>
      <c r="AK36" s="8">
        <v>42</v>
      </c>
      <c r="AL36" s="193">
        <f t="shared" si="11"/>
        <v>0.63636363636363635</v>
      </c>
      <c r="AM36" s="8">
        <v>65</v>
      </c>
      <c r="AN36" s="8">
        <v>18</v>
      </c>
      <c r="AO36" s="188">
        <f t="shared" si="12"/>
        <v>0.27692307692307694</v>
      </c>
      <c r="AP36" s="8">
        <v>0</v>
      </c>
      <c r="AQ36" s="8">
        <v>0</v>
      </c>
      <c r="AR36" s="188" t="str">
        <f t="shared" si="13"/>
        <v>N/A</v>
      </c>
      <c r="AS36" s="8">
        <v>131</v>
      </c>
      <c r="AT36" s="8">
        <v>60</v>
      </c>
      <c r="AU36" s="342">
        <f t="shared" si="14"/>
        <v>0.4580152671755725</v>
      </c>
      <c r="AV36" s="8">
        <v>3217</v>
      </c>
      <c r="AW36" s="8">
        <v>2259</v>
      </c>
      <c r="AX36" s="193">
        <f t="shared" si="15"/>
        <v>0.70220702517873801</v>
      </c>
      <c r="AY36" s="8">
        <v>425</v>
      </c>
      <c r="AZ36" s="8">
        <v>233</v>
      </c>
      <c r="BA36" s="193">
        <f t="shared" si="16"/>
        <v>0.54823529411764704</v>
      </c>
      <c r="BB36" s="8">
        <v>425</v>
      </c>
      <c r="BC36" s="8">
        <v>332</v>
      </c>
      <c r="BD36" s="188">
        <f t="shared" si="17"/>
        <v>0.78117647058823525</v>
      </c>
      <c r="BE36" s="8">
        <v>64</v>
      </c>
      <c r="BF36" s="8">
        <v>55</v>
      </c>
      <c r="BG36" s="188">
        <f t="shared" si="18"/>
        <v>0.859375</v>
      </c>
      <c r="BH36" s="8">
        <v>7374</v>
      </c>
      <c r="BI36" s="8">
        <v>7464</v>
      </c>
      <c r="BJ36" s="193">
        <f t="shared" si="19"/>
        <v>1.0122050447518307</v>
      </c>
      <c r="BK36" s="8">
        <v>11505</v>
      </c>
      <c r="BL36" s="8">
        <v>10343</v>
      </c>
      <c r="BM36" s="193">
        <f t="shared" si="20"/>
        <v>0.89900043459365497</v>
      </c>
      <c r="BN36" s="8">
        <v>0</v>
      </c>
      <c r="BO36" s="8">
        <v>0</v>
      </c>
      <c r="BP36" s="193" t="str">
        <f t="shared" si="21"/>
        <v>N/A</v>
      </c>
      <c r="BQ36" s="8">
        <v>11756</v>
      </c>
      <c r="BR36" s="8">
        <v>10516</v>
      </c>
      <c r="BS36" s="193">
        <f t="shared" si="22"/>
        <v>0.89452194624021775</v>
      </c>
      <c r="BT36" s="8">
        <v>14486</v>
      </c>
      <c r="BU36" s="8">
        <v>12570</v>
      </c>
      <c r="BV36" s="193">
        <f t="shared" si="23"/>
        <v>0.86773436421372363</v>
      </c>
      <c r="BW36" s="8">
        <v>7520</v>
      </c>
      <c r="BX36" s="8">
        <v>2160</v>
      </c>
      <c r="BY36" s="326">
        <f t="shared" si="24"/>
        <v>0.28723404255319152</v>
      </c>
      <c r="BZ36" s="8">
        <v>20750</v>
      </c>
      <c r="CA36" s="8">
        <v>9004</v>
      </c>
      <c r="CB36" s="326">
        <f t="shared" si="25"/>
        <v>0.4339277108433735</v>
      </c>
      <c r="CC36" s="8">
        <v>2560</v>
      </c>
      <c r="CD36" s="8">
        <v>960</v>
      </c>
      <c r="CE36" s="326">
        <f t="shared" si="26"/>
        <v>0.375</v>
      </c>
      <c r="CF36" s="8">
        <v>0</v>
      </c>
      <c r="CG36" s="8">
        <v>0</v>
      </c>
      <c r="CH36" s="193" t="str">
        <f t="shared" si="27"/>
        <v>N/A</v>
      </c>
      <c r="CI36" s="8">
        <v>2560</v>
      </c>
      <c r="CJ36" s="8">
        <v>960</v>
      </c>
      <c r="CK36" s="193">
        <f t="shared" si="28"/>
        <v>0.375</v>
      </c>
      <c r="CL36" s="8">
        <v>2940</v>
      </c>
      <c r="CM36" s="8">
        <v>1364</v>
      </c>
      <c r="CN36" s="326">
        <f t="shared" si="29"/>
        <v>0.46394557823129251</v>
      </c>
      <c r="CO36" s="8">
        <v>750</v>
      </c>
      <c r="CP36" s="8">
        <v>688</v>
      </c>
      <c r="CQ36" s="326">
        <f t="shared" si="30"/>
        <v>0.91733333333333333</v>
      </c>
      <c r="CR36" s="8">
        <v>34520</v>
      </c>
      <c r="CS36" s="8">
        <v>14176</v>
      </c>
      <c r="CT36" s="326">
        <f t="shared" si="31"/>
        <v>0.41066048667439164</v>
      </c>
      <c r="CU36" s="8">
        <v>49006</v>
      </c>
      <c r="CV36" s="8">
        <v>26746</v>
      </c>
      <c r="CW36" s="326">
        <f t="shared" si="32"/>
        <v>0.54576990572582951</v>
      </c>
      <c r="CX36" s="8">
        <v>3459</v>
      </c>
      <c r="CY36" s="8">
        <v>1758</v>
      </c>
      <c r="CZ36" s="188">
        <f t="shared" si="33"/>
        <v>0.50823937554206422</v>
      </c>
      <c r="DA36" s="8">
        <v>814</v>
      </c>
      <c r="DB36" s="8">
        <v>743</v>
      </c>
      <c r="DC36" s="188">
        <f t="shared" si="34"/>
        <v>0.91277641277641275</v>
      </c>
      <c r="DD36" s="8">
        <v>11296</v>
      </c>
      <c r="DE36" s="8">
        <v>3903</v>
      </c>
      <c r="DF36" s="326">
        <f t="shared" si="35"/>
        <v>0.34552053824362605</v>
      </c>
      <c r="DG36" s="54">
        <v>0.96</v>
      </c>
      <c r="DH36" s="54">
        <v>0.97267334435476005</v>
      </c>
      <c r="DI36" s="54">
        <f t="shared" si="36"/>
        <v>1.0132014003695418</v>
      </c>
      <c r="DJ36" s="54">
        <v>0.94</v>
      </c>
      <c r="DK36" s="54">
        <v>0.98712446351931304</v>
      </c>
      <c r="DL36" s="54">
        <f t="shared" si="37"/>
        <v>1.0501324079992693</v>
      </c>
      <c r="DM36" s="54">
        <v>0.95</v>
      </c>
      <c r="DN36" s="54">
        <v>0.97299353366299002</v>
      </c>
      <c r="DO36" s="54">
        <f t="shared" si="38"/>
        <v>1.0242037196452527</v>
      </c>
      <c r="DP36" s="54">
        <v>0.93</v>
      </c>
      <c r="DQ36" s="54">
        <v>0.96808510638297895</v>
      </c>
      <c r="DR36" s="54">
        <f t="shared" si="39"/>
        <v>1.0409517272935258</v>
      </c>
      <c r="DS36" s="54">
        <v>0.89</v>
      </c>
      <c r="DT36" s="54">
        <v>0.97454545454545405</v>
      </c>
      <c r="DU36" s="54">
        <f t="shared" si="40"/>
        <v>1.0949948927477011</v>
      </c>
      <c r="DV36" s="54">
        <v>0.91</v>
      </c>
      <c r="DW36" s="54">
        <v>0.96981499513145097</v>
      </c>
      <c r="DX36" s="54">
        <f t="shared" si="41"/>
        <v>1.0657307638807154</v>
      </c>
      <c r="DY36" s="54">
        <v>0.94500000000000006</v>
      </c>
      <c r="DZ36" s="54">
        <v>0.97208789344192803</v>
      </c>
      <c r="EA36" s="54">
        <f t="shared" si="42"/>
        <v>1.0286644375046856</v>
      </c>
      <c r="EB36" s="54">
        <v>0.91500000000000004</v>
      </c>
      <c r="EC36" s="54">
        <v>0.978288633461047</v>
      </c>
      <c r="ED36" s="54">
        <f t="shared" si="43"/>
        <v>1.0691679054219092</v>
      </c>
      <c r="EE36" s="54">
        <v>0.93</v>
      </c>
      <c r="EF36" s="54">
        <v>0.97247414478918104</v>
      </c>
      <c r="EG36" s="54">
        <f t="shared" si="44"/>
        <v>1.0456711234292269</v>
      </c>
      <c r="EH36" s="54">
        <v>0.78</v>
      </c>
      <c r="EI36" s="54">
        <v>0.83149421128798795</v>
      </c>
      <c r="EJ36" s="54">
        <f t="shared" si="45"/>
        <v>1.0660182195999846</v>
      </c>
      <c r="EK36" s="54">
        <v>0.31</v>
      </c>
      <c r="EL36" s="54">
        <v>0.26634615384615401</v>
      </c>
      <c r="EM36" s="54">
        <f t="shared" si="46"/>
        <v>0.85918114143920654</v>
      </c>
      <c r="EN36" s="54">
        <v>0.54500000000000004</v>
      </c>
      <c r="EO36" s="54">
        <v>0.70711060948081295</v>
      </c>
      <c r="EP36" s="54">
        <f t="shared" si="47"/>
        <v>1.2974506595978219</v>
      </c>
      <c r="EQ36" s="54">
        <v>0.86250000000000004</v>
      </c>
      <c r="ER36" s="54">
        <v>0.90404062513680306</v>
      </c>
      <c r="ES36" s="54">
        <f t="shared" si="48"/>
        <v>1.048163043636873</v>
      </c>
      <c r="ET36" s="54">
        <v>0.61250000000000004</v>
      </c>
      <c r="EU36" s="54">
        <v>0.40917243146297699</v>
      </c>
      <c r="EV36" s="54">
        <f t="shared" si="49"/>
        <v>0.66803662279669707</v>
      </c>
      <c r="EW36" s="54">
        <v>0.73750000000000004</v>
      </c>
      <c r="EX36" s="54">
        <v>0.83182531967397</v>
      </c>
      <c r="EY36" s="54">
        <f t="shared" si="50"/>
        <v>1.1278987385409762</v>
      </c>
      <c r="EZ36" s="54" t="s">
        <v>341</v>
      </c>
      <c r="FA36" s="54">
        <v>0</v>
      </c>
      <c r="FB36" s="54" t="str">
        <f t="shared" si="51"/>
        <v>N/A</v>
      </c>
      <c r="FC36" s="54">
        <v>0.37</v>
      </c>
      <c r="FD36" s="54">
        <v>0.45104166666666701</v>
      </c>
      <c r="FE36" s="54">
        <f t="shared" si="52"/>
        <v>1.2190315315315325</v>
      </c>
      <c r="FF36" s="54">
        <v>0.37</v>
      </c>
      <c r="FG36" s="54">
        <v>0.45104166666666701</v>
      </c>
      <c r="FH36" s="54">
        <f t="shared" si="53"/>
        <v>1.2190315315315325</v>
      </c>
      <c r="FI36" s="54">
        <v>0.86</v>
      </c>
      <c r="FJ36" s="54">
        <v>0.92548350398179702</v>
      </c>
      <c r="FK36" s="54">
        <f t="shared" si="54"/>
        <v>1.0761436092811594</v>
      </c>
      <c r="FL36" s="54">
        <v>0.61009999999999998</v>
      </c>
      <c r="FM36" s="54">
        <v>0.72409152086137296</v>
      </c>
      <c r="FN36" s="54">
        <f t="shared" si="55"/>
        <v>1.1868407160488001</v>
      </c>
      <c r="FO36" s="61">
        <v>5062</v>
      </c>
      <c r="FP36" s="61">
        <v>354</v>
      </c>
      <c r="FQ36" s="92">
        <f t="shared" si="56"/>
        <v>6.9932832872382458E-2</v>
      </c>
      <c r="FR36" s="61">
        <v>608</v>
      </c>
      <c r="FS36" s="61">
        <v>111</v>
      </c>
      <c r="FT36" s="92">
        <f t="shared" si="57"/>
        <v>0.18256578947368421</v>
      </c>
      <c r="FU36" s="61">
        <v>5670</v>
      </c>
      <c r="FV36" s="61">
        <v>465</v>
      </c>
      <c r="FW36" s="92">
        <f t="shared" si="58"/>
        <v>8.2010582010582006E-2</v>
      </c>
      <c r="FX36" s="61">
        <v>19463</v>
      </c>
      <c r="FY36" s="61">
        <v>10692</v>
      </c>
      <c r="FZ36" s="92">
        <f t="shared" si="59"/>
        <v>0.5493500488105636</v>
      </c>
      <c r="GA36" s="61">
        <v>25133</v>
      </c>
      <c r="GB36" s="61">
        <v>11157</v>
      </c>
      <c r="GC36" s="92">
        <f t="shared" si="60"/>
        <v>0.44391835435483229</v>
      </c>
      <c r="GD36" s="61">
        <v>3169</v>
      </c>
      <c r="GE36" s="61">
        <v>77</v>
      </c>
      <c r="GF36" s="54">
        <f t="shared" si="61"/>
        <v>2.4297885768381194E-2</v>
      </c>
      <c r="GG36" s="61">
        <v>2465</v>
      </c>
      <c r="GH36" s="61">
        <v>1197</v>
      </c>
      <c r="GI36" s="54">
        <f t="shared" si="62"/>
        <v>0.48559837728194727</v>
      </c>
      <c r="GJ36" s="61">
        <v>458</v>
      </c>
      <c r="GK36" s="61">
        <v>1390</v>
      </c>
      <c r="GL36" s="54">
        <f t="shared" si="63"/>
        <v>3.034934497816594</v>
      </c>
    </row>
    <row r="37" spans="1:194" s="44" customFormat="1" ht="15" customHeight="1" x14ac:dyDescent="0.55000000000000004">
      <c r="A37" s="8">
        <v>86</v>
      </c>
      <c r="B37" s="9" t="s">
        <v>150</v>
      </c>
      <c r="C37" s="8">
        <v>1569</v>
      </c>
      <c r="D37" s="8">
        <v>1142</v>
      </c>
      <c r="E37" s="193">
        <f t="shared" si="0"/>
        <v>0.72785213511790947</v>
      </c>
      <c r="F37" s="8">
        <v>0</v>
      </c>
      <c r="G37" s="8">
        <v>0</v>
      </c>
      <c r="H37" s="193" t="str">
        <f t="shared" si="1"/>
        <v>N/A</v>
      </c>
      <c r="I37" s="8">
        <v>177</v>
      </c>
      <c r="J37" s="8">
        <v>40</v>
      </c>
      <c r="K37" s="193">
        <f t="shared" si="2"/>
        <v>0.22598870056497175</v>
      </c>
      <c r="L37" s="8">
        <v>14</v>
      </c>
      <c r="M37" s="8">
        <v>14</v>
      </c>
      <c r="N37" s="188">
        <f t="shared" si="3"/>
        <v>1</v>
      </c>
      <c r="O37" s="8">
        <v>0</v>
      </c>
      <c r="P37" s="8">
        <v>0</v>
      </c>
      <c r="Q37" s="188" t="str">
        <f t="shared" si="4"/>
        <v>N/A</v>
      </c>
      <c r="R37" s="8">
        <v>1760</v>
      </c>
      <c r="S37" s="8">
        <v>1196</v>
      </c>
      <c r="T37" s="342">
        <f t="shared" si="5"/>
        <v>0.67954545454545456</v>
      </c>
      <c r="U37" s="8">
        <v>1760</v>
      </c>
      <c r="V37" s="8">
        <v>1196</v>
      </c>
      <c r="W37" s="342">
        <f t="shared" si="6"/>
        <v>0.67954545454545456</v>
      </c>
      <c r="X37" s="8">
        <v>127</v>
      </c>
      <c r="Y37" s="8">
        <v>149</v>
      </c>
      <c r="Z37" s="193">
        <f t="shared" si="7"/>
        <v>1.1732283464566928</v>
      </c>
      <c r="AA37" s="8">
        <v>15</v>
      </c>
      <c r="AB37" s="8">
        <v>0</v>
      </c>
      <c r="AC37" s="188">
        <f t="shared" si="8"/>
        <v>0</v>
      </c>
      <c r="AD37" s="8">
        <v>15</v>
      </c>
      <c r="AE37" s="8">
        <v>0</v>
      </c>
      <c r="AF37" s="188">
        <f t="shared" si="9"/>
        <v>0</v>
      </c>
      <c r="AG37" s="8">
        <v>157</v>
      </c>
      <c r="AH37" s="8">
        <v>149</v>
      </c>
      <c r="AI37" s="188">
        <f t="shared" si="10"/>
        <v>0.94904458598726116</v>
      </c>
      <c r="AJ37" s="8">
        <v>79</v>
      </c>
      <c r="AK37" s="8">
        <v>34</v>
      </c>
      <c r="AL37" s="193">
        <f t="shared" si="11"/>
        <v>0.43037974683544306</v>
      </c>
      <c r="AM37" s="8">
        <v>15</v>
      </c>
      <c r="AN37" s="8">
        <v>0</v>
      </c>
      <c r="AO37" s="188">
        <f t="shared" si="12"/>
        <v>0</v>
      </c>
      <c r="AP37" s="8">
        <v>15</v>
      </c>
      <c r="AQ37" s="8">
        <v>0</v>
      </c>
      <c r="AR37" s="188">
        <f t="shared" si="13"/>
        <v>0</v>
      </c>
      <c r="AS37" s="8">
        <v>109</v>
      </c>
      <c r="AT37" s="8">
        <v>34</v>
      </c>
      <c r="AU37" s="342">
        <f t="shared" si="14"/>
        <v>0.31192660550458717</v>
      </c>
      <c r="AV37" s="8">
        <v>4760</v>
      </c>
      <c r="AW37" s="8">
        <v>3304</v>
      </c>
      <c r="AX37" s="193">
        <f t="shared" si="15"/>
        <v>0.69411764705882351</v>
      </c>
      <c r="AY37" s="8">
        <v>0</v>
      </c>
      <c r="AZ37" s="8">
        <v>0</v>
      </c>
      <c r="BA37" s="193" t="str">
        <f t="shared" si="16"/>
        <v>N/A</v>
      </c>
      <c r="BB37" s="8">
        <v>57</v>
      </c>
      <c r="BC37" s="8">
        <v>21</v>
      </c>
      <c r="BD37" s="188">
        <f t="shared" si="17"/>
        <v>0.36842105263157893</v>
      </c>
      <c r="BE37" s="8">
        <v>0</v>
      </c>
      <c r="BF37" s="8">
        <v>0</v>
      </c>
      <c r="BG37" s="188" t="str">
        <f t="shared" si="18"/>
        <v>N/A</v>
      </c>
      <c r="BH37" s="8">
        <v>3922</v>
      </c>
      <c r="BI37" s="8">
        <v>4161</v>
      </c>
      <c r="BJ37" s="193">
        <f t="shared" si="19"/>
        <v>1.0609382967873533</v>
      </c>
      <c r="BK37" s="8">
        <v>8739</v>
      </c>
      <c r="BL37" s="8">
        <v>7486</v>
      </c>
      <c r="BM37" s="193">
        <f t="shared" si="20"/>
        <v>0.85661975054354045</v>
      </c>
      <c r="BN37" s="8">
        <v>0</v>
      </c>
      <c r="BO37" s="8">
        <v>0</v>
      </c>
      <c r="BP37" s="193" t="str">
        <f t="shared" si="21"/>
        <v>N/A</v>
      </c>
      <c r="BQ37" s="8">
        <v>9005</v>
      </c>
      <c r="BR37" s="8">
        <v>7669</v>
      </c>
      <c r="BS37" s="193">
        <f t="shared" si="22"/>
        <v>0.85163797890061077</v>
      </c>
      <c r="BT37" s="8">
        <v>10765</v>
      </c>
      <c r="BU37" s="8">
        <v>8865</v>
      </c>
      <c r="BV37" s="193">
        <f t="shared" si="23"/>
        <v>0.82350209010682773</v>
      </c>
      <c r="BW37" s="8">
        <v>8800</v>
      </c>
      <c r="BX37" s="8">
        <v>1760</v>
      </c>
      <c r="BY37" s="326">
        <f t="shared" si="24"/>
        <v>0.2</v>
      </c>
      <c r="BZ37" s="8">
        <v>35200</v>
      </c>
      <c r="CA37" s="8">
        <v>20527</v>
      </c>
      <c r="CB37" s="326">
        <f t="shared" si="25"/>
        <v>0.58315340909090907</v>
      </c>
      <c r="CC37" s="8">
        <v>3840</v>
      </c>
      <c r="CD37" s="8">
        <v>1280</v>
      </c>
      <c r="CE37" s="326">
        <f t="shared" si="26"/>
        <v>0.33333333333333331</v>
      </c>
      <c r="CF37" s="8">
        <v>650</v>
      </c>
      <c r="CG37" s="8">
        <v>292</v>
      </c>
      <c r="CH37" s="193">
        <f t="shared" si="27"/>
        <v>0.44923076923076921</v>
      </c>
      <c r="CI37" s="8">
        <v>4490</v>
      </c>
      <c r="CJ37" s="8">
        <v>1572</v>
      </c>
      <c r="CK37" s="193">
        <f t="shared" si="28"/>
        <v>0.35011135857461023</v>
      </c>
      <c r="CL37" s="8">
        <v>4374</v>
      </c>
      <c r="CM37" s="8">
        <v>2191</v>
      </c>
      <c r="CN37" s="326">
        <f t="shared" si="29"/>
        <v>0.50091449474165528</v>
      </c>
      <c r="CO37" s="8">
        <v>2000</v>
      </c>
      <c r="CP37" s="8">
        <v>661</v>
      </c>
      <c r="CQ37" s="326">
        <f t="shared" si="30"/>
        <v>0.33050000000000002</v>
      </c>
      <c r="CR37" s="8">
        <v>54864</v>
      </c>
      <c r="CS37" s="8">
        <v>26711</v>
      </c>
      <c r="CT37" s="326">
        <f t="shared" si="31"/>
        <v>0.48685841353164189</v>
      </c>
      <c r="CU37" s="8">
        <v>65629</v>
      </c>
      <c r="CV37" s="8">
        <v>35576</v>
      </c>
      <c r="CW37" s="326">
        <f t="shared" si="32"/>
        <v>0.5420774352801353</v>
      </c>
      <c r="CX37" s="8">
        <v>4475</v>
      </c>
      <c r="CY37" s="8">
        <v>2226</v>
      </c>
      <c r="CZ37" s="188">
        <f t="shared" si="33"/>
        <v>0.49743016759776537</v>
      </c>
      <c r="DA37" s="8">
        <v>2030</v>
      </c>
      <c r="DB37" s="8">
        <v>661</v>
      </c>
      <c r="DC37" s="188">
        <f t="shared" si="34"/>
        <v>0.32561576354679805</v>
      </c>
      <c r="DD37" s="8">
        <v>12640</v>
      </c>
      <c r="DE37" s="8">
        <v>3040</v>
      </c>
      <c r="DF37" s="326">
        <f t="shared" si="35"/>
        <v>0.24050632911392406</v>
      </c>
      <c r="DG37" s="54">
        <v>0.82</v>
      </c>
      <c r="DH37" s="54">
        <v>0.97431216586256297</v>
      </c>
      <c r="DI37" s="54">
        <f t="shared" si="36"/>
        <v>1.1881855681250768</v>
      </c>
      <c r="DJ37" s="54" t="s">
        <v>341</v>
      </c>
      <c r="DK37" s="54">
        <v>0</v>
      </c>
      <c r="DL37" s="54" t="str">
        <f t="shared" si="37"/>
        <v>N/A</v>
      </c>
      <c r="DM37" s="54">
        <v>0.82</v>
      </c>
      <c r="DN37" s="54">
        <v>0.97431216586256297</v>
      </c>
      <c r="DO37" s="54">
        <f t="shared" si="38"/>
        <v>1.1881855681250768</v>
      </c>
      <c r="DP37" s="54">
        <v>0.82</v>
      </c>
      <c r="DQ37" s="54">
        <v>0.97324414715719099</v>
      </c>
      <c r="DR37" s="54">
        <f t="shared" si="39"/>
        <v>1.1868831062892573</v>
      </c>
      <c r="DS37" s="54" t="s">
        <v>341</v>
      </c>
      <c r="DT37" s="54">
        <v>0</v>
      </c>
      <c r="DU37" s="54" t="str">
        <f t="shared" si="40"/>
        <v>N/A</v>
      </c>
      <c r="DV37" s="54">
        <v>0.82</v>
      </c>
      <c r="DW37" s="54">
        <v>0.97324414715719099</v>
      </c>
      <c r="DX37" s="54">
        <f t="shared" si="41"/>
        <v>1.1868831062892573</v>
      </c>
      <c r="DY37" s="54">
        <v>0.82</v>
      </c>
      <c r="DZ37" s="54">
        <v>0.97416807670614802</v>
      </c>
      <c r="EA37" s="54">
        <f t="shared" si="42"/>
        <v>1.188009849641644</v>
      </c>
      <c r="EB37" s="54" t="s">
        <v>341</v>
      </c>
      <c r="EC37" s="54">
        <v>0</v>
      </c>
      <c r="ED37" s="54" t="str">
        <f t="shared" si="43"/>
        <v>N/A</v>
      </c>
      <c r="EE37" s="54">
        <v>0.82</v>
      </c>
      <c r="EF37" s="54">
        <v>0.97416807670614802</v>
      </c>
      <c r="EG37" s="54">
        <f t="shared" si="44"/>
        <v>1.188009849641644</v>
      </c>
      <c r="EH37" s="54">
        <v>0.8</v>
      </c>
      <c r="EI37" s="54">
        <v>0.86908030923915303</v>
      </c>
      <c r="EJ37" s="54">
        <f t="shared" si="45"/>
        <v>1.0863503865489412</v>
      </c>
      <c r="EK37" s="54">
        <v>0.28000000000000003</v>
      </c>
      <c r="EL37" s="54">
        <v>0.32335526315789498</v>
      </c>
      <c r="EM37" s="54">
        <f t="shared" si="46"/>
        <v>1.1548402255639105</v>
      </c>
      <c r="EN37" s="54">
        <v>0.54</v>
      </c>
      <c r="EO37" s="54">
        <v>0.80697091086069395</v>
      </c>
      <c r="EP37" s="54">
        <f t="shared" si="47"/>
        <v>1.4943905756679516</v>
      </c>
      <c r="EQ37" s="54">
        <v>0.81</v>
      </c>
      <c r="ER37" s="54">
        <v>0.897713302188345</v>
      </c>
      <c r="ES37" s="54">
        <f t="shared" si="48"/>
        <v>1.1082880273930185</v>
      </c>
      <c r="ET37" s="54">
        <v>0.28000000000000003</v>
      </c>
      <c r="EU37" s="54">
        <v>0.32335526315789498</v>
      </c>
      <c r="EV37" s="54">
        <f t="shared" si="49"/>
        <v>1.1548402255639105</v>
      </c>
      <c r="EW37" s="54">
        <v>0.54500000000000004</v>
      </c>
      <c r="EX37" s="54">
        <v>0.84863391050146197</v>
      </c>
      <c r="EY37" s="54">
        <f t="shared" si="50"/>
        <v>1.557126441287086</v>
      </c>
      <c r="EZ37" s="54">
        <v>0.73</v>
      </c>
      <c r="FA37" s="54">
        <v>0.84589041095890405</v>
      </c>
      <c r="FB37" s="54">
        <f t="shared" si="51"/>
        <v>1.1587539876149371</v>
      </c>
      <c r="FC37" s="54">
        <v>0.24</v>
      </c>
      <c r="FD37" s="54">
        <v>0.25859375000000001</v>
      </c>
      <c r="FE37" s="54">
        <f t="shared" si="52"/>
        <v>1.0774739583333335</v>
      </c>
      <c r="FF37" s="54">
        <v>0.48499999999999999</v>
      </c>
      <c r="FG37" s="54">
        <v>0.36768447837150098</v>
      </c>
      <c r="FH37" s="54">
        <f t="shared" si="53"/>
        <v>0.75811232653917726</v>
      </c>
      <c r="FI37" s="54">
        <v>0.85</v>
      </c>
      <c r="FJ37" s="54">
        <v>0.98203054806828405</v>
      </c>
      <c r="FK37" s="54">
        <f t="shared" si="54"/>
        <v>1.1553300565509224</v>
      </c>
      <c r="FL37" s="54">
        <v>0.61009999999999998</v>
      </c>
      <c r="FM37" s="54">
        <v>0.95007564296520397</v>
      </c>
      <c r="FN37" s="54">
        <f t="shared" si="55"/>
        <v>1.5572457678498672</v>
      </c>
      <c r="FO37" s="61">
        <v>3287</v>
      </c>
      <c r="FP37" s="61">
        <v>394</v>
      </c>
      <c r="FQ37" s="92">
        <f t="shared" si="56"/>
        <v>0.11986613933678127</v>
      </c>
      <c r="FR37" s="61">
        <v>380</v>
      </c>
      <c r="FS37" s="61">
        <v>84</v>
      </c>
      <c r="FT37" s="92">
        <f t="shared" si="57"/>
        <v>0.22105263157894736</v>
      </c>
      <c r="FU37" s="61">
        <v>3667</v>
      </c>
      <c r="FV37" s="61">
        <v>478</v>
      </c>
      <c r="FW37" s="92">
        <f t="shared" si="58"/>
        <v>0.13035178620125443</v>
      </c>
      <c r="FX37" s="61">
        <v>32021</v>
      </c>
      <c r="FY37" s="61">
        <v>15270</v>
      </c>
      <c r="FZ37" s="92">
        <f t="shared" si="59"/>
        <v>0.47687455107585647</v>
      </c>
      <c r="GA37" s="61">
        <v>35688</v>
      </c>
      <c r="GB37" s="61">
        <v>15748</v>
      </c>
      <c r="GC37" s="92">
        <f t="shared" si="60"/>
        <v>0.44126877381752971</v>
      </c>
      <c r="GD37" s="61">
        <v>1496</v>
      </c>
      <c r="GE37" s="61">
        <v>0</v>
      </c>
      <c r="GF37" s="54">
        <f t="shared" si="61"/>
        <v>0</v>
      </c>
      <c r="GG37" s="61">
        <v>3339</v>
      </c>
      <c r="GH37" s="61">
        <v>980</v>
      </c>
      <c r="GI37" s="54">
        <f t="shared" si="62"/>
        <v>0.29350104821802936</v>
      </c>
      <c r="GJ37" s="61">
        <v>1220</v>
      </c>
      <c r="GK37" s="61">
        <v>262</v>
      </c>
      <c r="GL37" s="54">
        <f t="shared" si="63"/>
        <v>0.21475409836065573</v>
      </c>
    </row>
    <row r="38" spans="1:194" s="44" customFormat="1" ht="15" customHeight="1" x14ac:dyDescent="0.55000000000000004">
      <c r="A38" s="8">
        <v>88</v>
      </c>
      <c r="B38" s="9" t="s">
        <v>152</v>
      </c>
      <c r="C38" s="8">
        <v>518</v>
      </c>
      <c r="D38" s="8">
        <v>357</v>
      </c>
      <c r="E38" s="193">
        <f t="shared" si="0"/>
        <v>0.68918918918918914</v>
      </c>
      <c r="F38" s="8">
        <v>1321</v>
      </c>
      <c r="G38" s="8">
        <v>1157</v>
      </c>
      <c r="H38" s="193">
        <f t="shared" si="1"/>
        <v>0.87585162755488266</v>
      </c>
      <c r="I38" s="8">
        <v>0</v>
      </c>
      <c r="J38" s="8">
        <v>0</v>
      </c>
      <c r="K38" s="193" t="str">
        <f t="shared" si="2"/>
        <v>N/A</v>
      </c>
      <c r="L38" s="8">
        <v>0</v>
      </c>
      <c r="M38" s="8">
        <v>0</v>
      </c>
      <c r="N38" s="188" t="str">
        <f t="shared" si="3"/>
        <v>N/A</v>
      </c>
      <c r="O38" s="8">
        <v>46</v>
      </c>
      <c r="P38" s="8">
        <v>45</v>
      </c>
      <c r="Q38" s="188">
        <f t="shared" si="4"/>
        <v>0.97826086956521741</v>
      </c>
      <c r="R38" s="8">
        <v>1885</v>
      </c>
      <c r="S38" s="8">
        <v>1559</v>
      </c>
      <c r="T38" s="342">
        <f t="shared" si="5"/>
        <v>0.82705570291777186</v>
      </c>
      <c r="U38" s="8">
        <v>1885</v>
      </c>
      <c r="V38" s="8">
        <v>1559</v>
      </c>
      <c r="W38" s="342">
        <f t="shared" si="6"/>
        <v>0.82705570291777186</v>
      </c>
      <c r="X38" s="8">
        <v>50</v>
      </c>
      <c r="Y38" s="8">
        <v>55</v>
      </c>
      <c r="Z38" s="193">
        <f t="shared" si="7"/>
        <v>1.1000000000000001</v>
      </c>
      <c r="AA38" s="8">
        <v>15</v>
      </c>
      <c r="AB38" s="8">
        <v>0</v>
      </c>
      <c r="AC38" s="188">
        <f t="shared" si="8"/>
        <v>0</v>
      </c>
      <c r="AD38" s="8">
        <v>0</v>
      </c>
      <c r="AE38" s="8">
        <v>0</v>
      </c>
      <c r="AF38" s="188" t="str">
        <f t="shared" si="9"/>
        <v>N/A</v>
      </c>
      <c r="AG38" s="8">
        <v>65</v>
      </c>
      <c r="AH38" s="8">
        <v>55</v>
      </c>
      <c r="AI38" s="188">
        <f t="shared" si="10"/>
        <v>0.84615384615384615</v>
      </c>
      <c r="AJ38" s="8">
        <v>75</v>
      </c>
      <c r="AK38" s="8">
        <v>0</v>
      </c>
      <c r="AL38" s="193">
        <f t="shared" si="11"/>
        <v>0</v>
      </c>
      <c r="AM38" s="8">
        <v>0</v>
      </c>
      <c r="AN38" s="8">
        <v>0</v>
      </c>
      <c r="AO38" s="188" t="str">
        <f t="shared" si="12"/>
        <v>N/A</v>
      </c>
      <c r="AP38" s="8">
        <v>0</v>
      </c>
      <c r="AQ38" s="8">
        <v>0</v>
      </c>
      <c r="AR38" s="188" t="str">
        <f t="shared" si="13"/>
        <v>N/A</v>
      </c>
      <c r="AS38" s="8">
        <v>75</v>
      </c>
      <c r="AT38" s="8">
        <v>0</v>
      </c>
      <c r="AU38" s="342">
        <f t="shared" si="14"/>
        <v>0</v>
      </c>
      <c r="AV38" s="8">
        <v>439</v>
      </c>
      <c r="AW38" s="8">
        <v>338</v>
      </c>
      <c r="AX38" s="193">
        <f t="shared" si="15"/>
        <v>0.76993166287015946</v>
      </c>
      <c r="AY38" s="8">
        <v>693</v>
      </c>
      <c r="AZ38" s="8">
        <v>386</v>
      </c>
      <c r="BA38" s="193">
        <f t="shared" si="16"/>
        <v>0.55699855699855705</v>
      </c>
      <c r="BB38" s="8">
        <v>30</v>
      </c>
      <c r="BC38" s="8">
        <v>30</v>
      </c>
      <c r="BD38" s="188">
        <f t="shared" si="17"/>
        <v>1</v>
      </c>
      <c r="BE38" s="8">
        <v>103</v>
      </c>
      <c r="BF38" s="8">
        <v>100</v>
      </c>
      <c r="BG38" s="188">
        <f t="shared" si="18"/>
        <v>0.970873786407767</v>
      </c>
      <c r="BH38" s="8">
        <v>650</v>
      </c>
      <c r="BI38" s="8">
        <v>666</v>
      </c>
      <c r="BJ38" s="193">
        <f t="shared" si="19"/>
        <v>1.0246153846153847</v>
      </c>
      <c r="BK38" s="8">
        <v>1915</v>
      </c>
      <c r="BL38" s="8">
        <v>1520</v>
      </c>
      <c r="BM38" s="193">
        <f t="shared" si="20"/>
        <v>0.79373368146214096</v>
      </c>
      <c r="BN38" s="8">
        <v>0</v>
      </c>
      <c r="BO38" s="8">
        <v>0</v>
      </c>
      <c r="BP38" s="193" t="str">
        <f t="shared" si="21"/>
        <v>N/A</v>
      </c>
      <c r="BQ38" s="8">
        <v>2055</v>
      </c>
      <c r="BR38" s="8">
        <v>1575</v>
      </c>
      <c r="BS38" s="193">
        <f t="shared" si="22"/>
        <v>0.76642335766423353</v>
      </c>
      <c r="BT38" s="8">
        <v>3940</v>
      </c>
      <c r="BU38" s="8">
        <v>3134</v>
      </c>
      <c r="BV38" s="193">
        <f t="shared" si="23"/>
        <v>0.79543147208121823</v>
      </c>
      <c r="BW38" s="8">
        <v>13120</v>
      </c>
      <c r="BX38" s="8">
        <v>3360</v>
      </c>
      <c r="BY38" s="326">
        <f t="shared" si="24"/>
        <v>0.25609756097560976</v>
      </c>
      <c r="BZ38" s="8">
        <v>16275</v>
      </c>
      <c r="CA38" s="8">
        <v>2863</v>
      </c>
      <c r="CB38" s="326">
        <f t="shared" si="25"/>
        <v>0.17591397849462365</v>
      </c>
      <c r="CC38" s="8">
        <v>261120</v>
      </c>
      <c r="CD38" s="8">
        <v>75517</v>
      </c>
      <c r="CE38" s="326">
        <f t="shared" si="26"/>
        <v>0.28920419730392155</v>
      </c>
      <c r="CF38" s="8">
        <v>650</v>
      </c>
      <c r="CG38" s="8">
        <v>158</v>
      </c>
      <c r="CH38" s="193">
        <f t="shared" si="27"/>
        <v>0.24307692307692308</v>
      </c>
      <c r="CI38" s="8">
        <v>261770</v>
      </c>
      <c r="CJ38" s="8">
        <v>75675</v>
      </c>
      <c r="CK38" s="193">
        <f t="shared" si="28"/>
        <v>0.28908965886083204</v>
      </c>
      <c r="CL38" s="8">
        <v>810</v>
      </c>
      <c r="CM38" s="8">
        <v>442</v>
      </c>
      <c r="CN38" s="326">
        <f t="shared" si="29"/>
        <v>0.54567901234567906</v>
      </c>
      <c r="CO38" s="8">
        <v>1000</v>
      </c>
      <c r="CP38" s="8">
        <v>1373</v>
      </c>
      <c r="CQ38" s="326">
        <f t="shared" si="30"/>
        <v>1.373</v>
      </c>
      <c r="CR38" s="8">
        <v>292975</v>
      </c>
      <c r="CS38" s="8">
        <v>83713</v>
      </c>
      <c r="CT38" s="326">
        <f t="shared" si="31"/>
        <v>0.28573427766874304</v>
      </c>
      <c r="CU38" s="8">
        <v>296915</v>
      </c>
      <c r="CV38" s="8">
        <v>86847</v>
      </c>
      <c r="CW38" s="326">
        <f t="shared" si="32"/>
        <v>0.29249785292086961</v>
      </c>
      <c r="CX38" s="8">
        <v>855</v>
      </c>
      <c r="CY38" s="8">
        <v>472</v>
      </c>
      <c r="CZ38" s="188">
        <f t="shared" si="33"/>
        <v>0.55204678362573101</v>
      </c>
      <c r="DA38" s="8">
        <v>1149</v>
      </c>
      <c r="DB38" s="8">
        <v>1518</v>
      </c>
      <c r="DC38" s="188">
        <f t="shared" si="34"/>
        <v>1.3211488250652741</v>
      </c>
      <c r="DD38" s="8">
        <v>276254</v>
      </c>
      <c r="DE38" s="8">
        <v>80420</v>
      </c>
      <c r="DF38" s="326">
        <f t="shared" si="35"/>
        <v>0.29110890702035086</v>
      </c>
      <c r="DG38" s="54">
        <v>0.96</v>
      </c>
      <c r="DH38" s="54">
        <v>0.94112699747687101</v>
      </c>
      <c r="DI38" s="54">
        <f t="shared" si="36"/>
        <v>0.98034062237174069</v>
      </c>
      <c r="DJ38" s="54">
        <v>0.93</v>
      </c>
      <c r="DK38" s="54">
        <v>0.92746113989637302</v>
      </c>
      <c r="DL38" s="54">
        <f t="shared" si="37"/>
        <v>0.99727004289932575</v>
      </c>
      <c r="DM38" s="54">
        <v>0.94500000000000006</v>
      </c>
      <c r="DN38" s="54">
        <v>0.93777777777777804</v>
      </c>
      <c r="DO38" s="54">
        <f t="shared" si="38"/>
        <v>0.99235743680188149</v>
      </c>
      <c r="DP38" s="54">
        <v>0.89</v>
      </c>
      <c r="DQ38" s="54">
        <v>0.94278606965174105</v>
      </c>
      <c r="DR38" s="54">
        <f t="shared" si="39"/>
        <v>1.0593101906199338</v>
      </c>
      <c r="DS38" s="54">
        <v>0.91</v>
      </c>
      <c r="DT38" s="54">
        <v>0.73811581676750204</v>
      </c>
      <c r="DU38" s="54">
        <f t="shared" si="40"/>
        <v>0.81111628216209009</v>
      </c>
      <c r="DV38" s="54">
        <v>0.9</v>
      </c>
      <c r="DW38" s="54">
        <v>0.79089159717767799</v>
      </c>
      <c r="DX38" s="54">
        <f t="shared" si="41"/>
        <v>0.87876844130853105</v>
      </c>
      <c r="DY38" s="54">
        <v>0.92500000000000004</v>
      </c>
      <c r="DZ38" s="54">
        <v>0.94154619736015099</v>
      </c>
      <c r="EA38" s="54">
        <f t="shared" si="42"/>
        <v>1.017887780929893</v>
      </c>
      <c r="EB38" s="54">
        <v>0.92</v>
      </c>
      <c r="EC38" s="54">
        <v>0.78548282566428995</v>
      </c>
      <c r="ED38" s="54">
        <f t="shared" si="43"/>
        <v>0.85378568006988032</v>
      </c>
      <c r="EE38" s="54">
        <v>0.9225000000000001</v>
      </c>
      <c r="EF38" s="54">
        <v>0.86470963624760699</v>
      </c>
      <c r="EG38" s="54">
        <f t="shared" si="44"/>
        <v>0.93735461923859831</v>
      </c>
      <c r="EH38" s="54">
        <v>0.78</v>
      </c>
      <c r="EI38" s="54">
        <v>0.84677419354838701</v>
      </c>
      <c r="EJ38" s="54">
        <f t="shared" si="45"/>
        <v>1.0856079404466499</v>
      </c>
      <c r="EK38" s="54">
        <v>0.3</v>
      </c>
      <c r="EL38" s="54">
        <v>0.360333176971741</v>
      </c>
      <c r="EM38" s="54">
        <f t="shared" si="46"/>
        <v>1.2011105899058034</v>
      </c>
      <c r="EN38" s="54">
        <v>0.54</v>
      </c>
      <c r="EO38" s="54">
        <v>0.38843429335945401</v>
      </c>
      <c r="EP38" s="54">
        <f t="shared" si="47"/>
        <v>0.71932276548047036</v>
      </c>
      <c r="EQ38" s="54">
        <v>0.85250000000000004</v>
      </c>
      <c r="ER38" s="54">
        <v>0.87023494632021203</v>
      </c>
      <c r="ES38" s="54">
        <f t="shared" si="48"/>
        <v>1.0208034560940904</v>
      </c>
      <c r="ET38" s="54">
        <v>0.61</v>
      </c>
      <c r="EU38" s="54">
        <v>0.36849042526734599</v>
      </c>
      <c r="EV38" s="54">
        <f t="shared" si="49"/>
        <v>0.60408266437269831</v>
      </c>
      <c r="EW38" s="54">
        <v>0.73124999999999996</v>
      </c>
      <c r="EX38" s="54">
        <v>0.40562138012827198</v>
      </c>
      <c r="EY38" s="54">
        <f t="shared" si="50"/>
        <v>0.55469590444891903</v>
      </c>
      <c r="EZ38" s="54">
        <v>0.82</v>
      </c>
      <c r="FA38" s="54">
        <v>0.759493670886076</v>
      </c>
      <c r="FB38" s="54">
        <f t="shared" si="51"/>
        <v>0.92621179376350737</v>
      </c>
      <c r="FC38" s="54">
        <v>0.33</v>
      </c>
      <c r="FD38" s="54">
        <v>0.352159116490327</v>
      </c>
      <c r="FE38" s="54">
        <f t="shared" si="52"/>
        <v>1.0671488378494758</v>
      </c>
      <c r="FF38" s="54">
        <v>0.57499999999999996</v>
      </c>
      <c r="FG38" s="54">
        <v>0.35300958044268199</v>
      </c>
      <c r="FH38" s="54">
        <f t="shared" si="53"/>
        <v>0.61392970511770784</v>
      </c>
      <c r="FI38" s="54">
        <v>0.89</v>
      </c>
      <c r="FJ38" s="54">
        <v>0.97669491525423702</v>
      </c>
      <c r="FK38" s="54">
        <f t="shared" si="54"/>
        <v>1.0974100171395922</v>
      </c>
      <c r="FL38" s="54">
        <v>0.61009999999999998</v>
      </c>
      <c r="FM38" s="54">
        <v>0.82015810276679801</v>
      </c>
      <c r="FN38" s="54">
        <f t="shared" si="55"/>
        <v>1.3443011027156171</v>
      </c>
      <c r="FO38" s="61">
        <v>954</v>
      </c>
      <c r="FP38" s="61">
        <v>90</v>
      </c>
      <c r="FQ38" s="92">
        <f t="shared" si="56"/>
        <v>9.4339622641509441E-2</v>
      </c>
      <c r="FR38" s="61">
        <v>616</v>
      </c>
      <c r="FS38" s="61">
        <v>60</v>
      </c>
      <c r="FT38" s="92">
        <f t="shared" si="57"/>
        <v>9.7402597402597407E-2</v>
      </c>
      <c r="FU38" s="61">
        <v>1570</v>
      </c>
      <c r="FV38" s="61">
        <v>150</v>
      </c>
      <c r="FW38" s="92">
        <f t="shared" si="58"/>
        <v>9.5541401273885357E-2</v>
      </c>
      <c r="FX38" s="61">
        <v>103334</v>
      </c>
      <c r="FY38" s="61">
        <v>14850</v>
      </c>
      <c r="FZ38" s="92">
        <f t="shared" si="59"/>
        <v>0.14370875026612731</v>
      </c>
      <c r="GA38" s="61">
        <v>104904</v>
      </c>
      <c r="GB38" s="61">
        <v>15000</v>
      </c>
      <c r="GC38" s="92">
        <f t="shared" si="60"/>
        <v>0.14298787462823154</v>
      </c>
      <c r="GD38" s="61">
        <v>269</v>
      </c>
      <c r="GE38" s="61">
        <v>3</v>
      </c>
      <c r="GF38" s="54">
        <f t="shared" si="61"/>
        <v>1.1152416356877323E-2</v>
      </c>
      <c r="GG38" s="61">
        <v>651</v>
      </c>
      <c r="GH38" s="61">
        <v>91</v>
      </c>
      <c r="GI38" s="54">
        <f t="shared" si="62"/>
        <v>0.13978494623655913</v>
      </c>
      <c r="GJ38" s="61">
        <v>610</v>
      </c>
      <c r="GK38" s="61">
        <v>522</v>
      </c>
      <c r="GL38" s="54">
        <f t="shared" si="63"/>
        <v>0.8557377049180328</v>
      </c>
    </row>
    <row r="39" spans="1:194" s="44" customFormat="1" ht="15" customHeight="1" x14ac:dyDescent="0.55000000000000004">
      <c r="A39" s="8">
        <v>91</v>
      </c>
      <c r="B39" s="9" t="s">
        <v>154</v>
      </c>
      <c r="C39" s="8">
        <v>283</v>
      </c>
      <c r="D39" s="8">
        <v>196</v>
      </c>
      <c r="E39" s="193">
        <f t="shared" si="0"/>
        <v>0.69257950530035339</v>
      </c>
      <c r="F39" s="8">
        <v>328</v>
      </c>
      <c r="G39" s="8">
        <v>334</v>
      </c>
      <c r="H39" s="193">
        <f t="shared" si="1"/>
        <v>1.0182926829268293</v>
      </c>
      <c r="I39" s="8">
        <v>0</v>
      </c>
      <c r="J39" s="8">
        <v>0</v>
      </c>
      <c r="K39" s="193" t="str">
        <f t="shared" si="2"/>
        <v>N/A</v>
      </c>
      <c r="L39" s="8">
        <v>0</v>
      </c>
      <c r="M39" s="8">
        <v>0</v>
      </c>
      <c r="N39" s="188" t="str">
        <f t="shared" si="3"/>
        <v>N/A</v>
      </c>
      <c r="O39" s="8">
        <v>0</v>
      </c>
      <c r="P39" s="8">
        <v>0</v>
      </c>
      <c r="Q39" s="188" t="str">
        <f t="shared" si="4"/>
        <v>N/A</v>
      </c>
      <c r="R39" s="8">
        <v>611</v>
      </c>
      <c r="S39" s="8">
        <v>530</v>
      </c>
      <c r="T39" s="342">
        <f t="shared" si="5"/>
        <v>0.86743044189852703</v>
      </c>
      <c r="U39" s="8">
        <v>611</v>
      </c>
      <c r="V39" s="8">
        <v>530</v>
      </c>
      <c r="W39" s="342">
        <f t="shared" si="6"/>
        <v>0.86743044189852703</v>
      </c>
      <c r="X39" s="8">
        <v>158</v>
      </c>
      <c r="Y39" s="8">
        <v>126</v>
      </c>
      <c r="Z39" s="193">
        <f t="shared" si="7"/>
        <v>0.79746835443037978</v>
      </c>
      <c r="AA39" s="8">
        <v>0</v>
      </c>
      <c r="AB39" s="8">
        <v>0</v>
      </c>
      <c r="AC39" s="188" t="str">
        <f t="shared" si="8"/>
        <v>N/A</v>
      </c>
      <c r="AD39" s="8">
        <v>0</v>
      </c>
      <c r="AE39" s="8">
        <v>0</v>
      </c>
      <c r="AF39" s="188" t="str">
        <f t="shared" si="9"/>
        <v>N/A</v>
      </c>
      <c r="AG39" s="8">
        <v>158</v>
      </c>
      <c r="AH39" s="8">
        <v>126</v>
      </c>
      <c r="AI39" s="188">
        <f t="shared" si="10"/>
        <v>0.79746835443037978</v>
      </c>
      <c r="AJ39" s="8">
        <v>50</v>
      </c>
      <c r="AK39" s="8">
        <v>43</v>
      </c>
      <c r="AL39" s="193">
        <f t="shared" si="11"/>
        <v>0.86</v>
      </c>
      <c r="AM39" s="8">
        <v>0</v>
      </c>
      <c r="AN39" s="8">
        <v>0</v>
      </c>
      <c r="AO39" s="188" t="str">
        <f t="shared" si="12"/>
        <v>N/A</v>
      </c>
      <c r="AP39" s="8">
        <v>0</v>
      </c>
      <c r="AQ39" s="8">
        <v>0</v>
      </c>
      <c r="AR39" s="188" t="str">
        <f t="shared" si="13"/>
        <v>N/A</v>
      </c>
      <c r="AS39" s="8">
        <v>50</v>
      </c>
      <c r="AT39" s="8">
        <v>43</v>
      </c>
      <c r="AU39" s="342">
        <f t="shared" si="14"/>
        <v>0.86</v>
      </c>
      <c r="AV39" s="8">
        <v>1157</v>
      </c>
      <c r="AW39" s="8">
        <v>855</v>
      </c>
      <c r="AX39" s="193">
        <f t="shared" si="15"/>
        <v>0.73898012100259292</v>
      </c>
      <c r="AY39" s="8">
        <v>0</v>
      </c>
      <c r="AZ39" s="8">
        <v>0</v>
      </c>
      <c r="BA39" s="193" t="str">
        <f t="shared" si="16"/>
        <v>N/A</v>
      </c>
      <c r="BB39" s="8">
        <v>0</v>
      </c>
      <c r="BC39" s="8">
        <v>0</v>
      </c>
      <c r="BD39" s="188" t="str">
        <f t="shared" si="17"/>
        <v>N/A</v>
      </c>
      <c r="BE39" s="8">
        <v>0</v>
      </c>
      <c r="BF39" s="8">
        <v>0</v>
      </c>
      <c r="BG39" s="188" t="str">
        <f t="shared" si="18"/>
        <v>N/A</v>
      </c>
      <c r="BH39" s="8">
        <v>974</v>
      </c>
      <c r="BI39" s="8">
        <v>901</v>
      </c>
      <c r="BJ39" s="193">
        <f t="shared" si="19"/>
        <v>0.92505133470225875</v>
      </c>
      <c r="BK39" s="8">
        <v>2131</v>
      </c>
      <c r="BL39" s="8">
        <v>1756</v>
      </c>
      <c r="BM39" s="193">
        <f t="shared" si="20"/>
        <v>0.82402627874237444</v>
      </c>
      <c r="BN39" s="8">
        <v>0</v>
      </c>
      <c r="BO39" s="8">
        <v>0</v>
      </c>
      <c r="BP39" s="193" t="str">
        <f t="shared" si="21"/>
        <v>N/A</v>
      </c>
      <c r="BQ39" s="8">
        <v>2339</v>
      </c>
      <c r="BR39" s="8">
        <v>1925</v>
      </c>
      <c r="BS39" s="193">
        <f t="shared" si="22"/>
        <v>0.82300128259940142</v>
      </c>
      <c r="BT39" s="8">
        <v>2950</v>
      </c>
      <c r="BU39" s="8">
        <v>2455</v>
      </c>
      <c r="BV39" s="193">
        <f t="shared" si="23"/>
        <v>0.83220338983050846</v>
      </c>
      <c r="BW39" s="8">
        <v>10800</v>
      </c>
      <c r="BX39" s="8">
        <v>3760</v>
      </c>
      <c r="BY39" s="326">
        <f t="shared" si="24"/>
        <v>0.34814814814814815</v>
      </c>
      <c r="BZ39" s="8">
        <v>7025</v>
      </c>
      <c r="CA39" s="8">
        <v>1981</v>
      </c>
      <c r="CB39" s="326">
        <f t="shared" si="25"/>
        <v>0.28199288256227756</v>
      </c>
      <c r="CC39" s="8">
        <v>3840</v>
      </c>
      <c r="CD39" s="8">
        <v>1280</v>
      </c>
      <c r="CE39" s="326">
        <f t="shared" si="26"/>
        <v>0.33333333333333331</v>
      </c>
      <c r="CF39" s="8">
        <v>1050</v>
      </c>
      <c r="CG39" s="8">
        <v>273</v>
      </c>
      <c r="CH39" s="193">
        <f t="shared" si="27"/>
        <v>0.26</v>
      </c>
      <c r="CI39" s="8">
        <v>4890</v>
      </c>
      <c r="CJ39" s="8">
        <v>1553</v>
      </c>
      <c r="CK39" s="193">
        <f t="shared" si="28"/>
        <v>0.31758691206543965</v>
      </c>
      <c r="CL39" s="8">
        <v>945</v>
      </c>
      <c r="CM39" s="8">
        <v>250</v>
      </c>
      <c r="CN39" s="326">
        <f t="shared" si="29"/>
        <v>0.26455026455026454</v>
      </c>
      <c r="CO39" s="8">
        <v>300</v>
      </c>
      <c r="CP39" s="8">
        <v>0</v>
      </c>
      <c r="CQ39" s="326">
        <f t="shared" si="30"/>
        <v>0</v>
      </c>
      <c r="CR39" s="8">
        <v>23960</v>
      </c>
      <c r="CS39" s="8">
        <v>7544</v>
      </c>
      <c r="CT39" s="326">
        <f t="shared" si="31"/>
        <v>0.31485809682804672</v>
      </c>
      <c r="CU39" s="8">
        <v>26910</v>
      </c>
      <c r="CV39" s="8">
        <v>9999</v>
      </c>
      <c r="CW39" s="326">
        <f t="shared" si="32"/>
        <v>0.37157190635451504</v>
      </c>
      <c r="CX39" s="8">
        <v>945</v>
      </c>
      <c r="CY39" s="8">
        <v>250</v>
      </c>
      <c r="CZ39" s="188">
        <f t="shared" si="33"/>
        <v>0.26455026455026454</v>
      </c>
      <c r="DA39" s="8">
        <v>300</v>
      </c>
      <c r="DB39" s="8">
        <v>0</v>
      </c>
      <c r="DC39" s="188">
        <f t="shared" si="34"/>
        <v>0</v>
      </c>
      <c r="DD39" s="8">
        <v>14968</v>
      </c>
      <c r="DE39" s="8">
        <v>5374</v>
      </c>
      <c r="DF39" s="326">
        <f t="shared" si="35"/>
        <v>0.35903260288615713</v>
      </c>
      <c r="DG39" s="54">
        <v>0.86</v>
      </c>
      <c r="DH39" s="54">
        <v>0.92779220779220795</v>
      </c>
      <c r="DI39" s="54">
        <f t="shared" si="36"/>
        <v>1.0788281485955906</v>
      </c>
      <c r="DJ39" s="54" t="s">
        <v>341</v>
      </c>
      <c r="DK39" s="54">
        <v>0</v>
      </c>
      <c r="DL39" s="54" t="str">
        <f t="shared" si="37"/>
        <v>N/A</v>
      </c>
      <c r="DM39" s="54">
        <v>0.86</v>
      </c>
      <c r="DN39" s="54">
        <v>0.92779220779220795</v>
      </c>
      <c r="DO39" s="54">
        <f t="shared" si="38"/>
        <v>1.0788281485955906</v>
      </c>
      <c r="DP39" s="54">
        <v>0.76</v>
      </c>
      <c r="DQ39" s="54">
        <v>0.95918367346938804</v>
      </c>
      <c r="DR39" s="54">
        <f t="shared" si="39"/>
        <v>1.2620837808807737</v>
      </c>
      <c r="DS39" s="54">
        <v>0.18</v>
      </c>
      <c r="DT39" s="54">
        <v>0.97904191616766501</v>
      </c>
      <c r="DU39" s="54">
        <f t="shared" si="40"/>
        <v>5.4391217564870278</v>
      </c>
      <c r="DV39" s="54">
        <v>0.47</v>
      </c>
      <c r="DW39" s="54">
        <v>0.97169811320754695</v>
      </c>
      <c r="DX39" s="54">
        <f t="shared" si="41"/>
        <v>2.0674427940586106</v>
      </c>
      <c r="DY39" s="54">
        <v>0.81</v>
      </c>
      <c r="DZ39" s="54">
        <v>0.93069306930693096</v>
      </c>
      <c r="EA39" s="54">
        <f t="shared" si="42"/>
        <v>1.149003789267816</v>
      </c>
      <c r="EB39" s="54">
        <v>0.18</v>
      </c>
      <c r="EC39" s="54">
        <v>0.97904191616766501</v>
      </c>
      <c r="ED39" s="54">
        <f t="shared" si="43"/>
        <v>5.4391217564870278</v>
      </c>
      <c r="EE39" s="54">
        <v>0.495</v>
      </c>
      <c r="EF39" s="54">
        <v>0.93727087576374701</v>
      </c>
      <c r="EG39" s="54">
        <f t="shared" si="44"/>
        <v>1.8934765166944385</v>
      </c>
      <c r="EH39" s="54">
        <v>0.8</v>
      </c>
      <c r="EI39" s="54">
        <v>0.80391373801916899</v>
      </c>
      <c r="EJ39" s="54">
        <f t="shared" si="45"/>
        <v>1.0048921725239612</v>
      </c>
      <c r="EK39" s="54">
        <v>0.23</v>
      </c>
      <c r="EL39" s="54">
        <v>0.266666666666667</v>
      </c>
      <c r="EM39" s="54">
        <f t="shared" si="46"/>
        <v>1.1594202898550738</v>
      </c>
      <c r="EN39" s="54">
        <v>0.51500000000000001</v>
      </c>
      <c r="EO39" s="54">
        <v>0.44498939554612899</v>
      </c>
      <c r="EP39" s="54">
        <f t="shared" si="47"/>
        <v>0.86405707873034754</v>
      </c>
      <c r="EQ39" s="54">
        <v>0.80500000000000005</v>
      </c>
      <c r="ER39" s="54">
        <v>0.862054054054054</v>
      </c>
      <c r="ES39" s="54">
        <f t="shared" si="48"/>
        <v>1.0708746013093837</v>
      </c>
      <c r="ET39" s="54">
        <v>0.20500000000000002</v>
      </c>
      <c r="EU39" s="54">
        <v>0.31094157052474902</v>
      </c>
      <c r="EV39" s="54">
        <f t="shared" si="49"/>
        <v>1.5167881489012147</v>
      </c>
      <c r="EW39" s="54">
        <v>0.505</v>
      </c>
      <c r="EX39" s="54">
        <v>0.565856585658566</v>
      </c>
      <c r="EY39" s="54">
        <f t="shared" si="50"/>
        <v>1.120508090413002</v>
      </c>
      <c r="EZ39" s="54">
        <v>0.77</v>
      </c>
      <c r="FA39" s="54">
        <v>0.64102564102564097</v>
      </c>
      <c r="FB39" s="54">
        <f t="shared" si="51"/>
        <v>0.8325008325008324</v>
      </c>
      <c r="FC39" s="54">
        <v>0.3</v>
      </c>
      <c r="FD39" s="54">
        <v>0.48671874999999998</v>
      </c>
      <c r="FE39" s="54">
        <f t="shared" si="52"/>
        <v>1.6223958333333333</v>
      </c>
      <c r="FF39" s="54">
        <v>0.53500000000000003</v>
      </c>
      <c r="FG39" s="54">
        <v>0.51384417256922099</v>
      </c>
      <c r="FH39" s="54">
        <f t="shared" si="53"/>
        <v>0.96045639732564669</v>
      </c>
      <c r="FI39" s="54">
        <v>0.86</v>
      </c>
      <c r="FJ39" s="54">
        <v>0.96799999999999997</v>
      </c>
      <c r="FK39" s="54">
        <f t="shared" si="54"/>
        <v>1.1255813953488372</v>
      </c>
      <c r="FL39" s="54">
        <v>0.61009999999999998</v>
      </c>
      <c r="FM39" s="54">
        <v>0</v>
      </c>
      <c r="FN39" s="54">
        <f t="shared" si="55"/>
        <v>0</v>
      </c>
      <c r="FO39" s="61">
        <v>993</v>
      </c>
      <c r="FP39" s="61">
        <v>100</v>
      </c>
      <c r="FQ39" s="92">
        <f t="shared" si="56"/>
        <v>0.10070493454179255</v>
      </c>
      <c r="FR39" s="61">
        <v>43</v>
      </c>
      <c r="FS39" s="61">
        <v>28</v>
      </c>
      <c r="FT39" s="92">
        <f t="shared" si="57"/>
        <v>0.65116279069767447</v>
      </c>
      <c r="FU39" s="61">
        <v>1036</v>
      </c>
      <c r="FV39" s="61">
        <v>128</v>
      </c>
      <c r="FW39" s="92">
        <f t="shared" si="58"/>
        <v>0.12355212355212356</v>
      </c>
      <c r="FX39" s="61">
        <v>10065</v>
      </c>
      <c r="FY39" s="61">
        <v>1975</v>
      </c>
      <c r="FZ39" s="92">
        <f t="shared" si="59"/>
        <v>0.19622454048683557</v>
      </c>
      <c r="GA39" s="61">
        <v>11101</v>
      </c>
      <c r="GB39" s="61">
        <v>2103</v>
      </c>
      <c r="GC39" s="92">
        <f t="shared" si="60"/>
        <v>0.18944239257724529</v>
      </c>
      <c r="GD39" s="61">
        <v>284</v>
      </c>
      <c r="GE39" s="61">
        <v>3</v>
      </c>
      <c r="GF39" s="54">
        <f t="shared" si="61"/>
        <v>1.0563380281690141E-2</v>
      </c>
      <c r="GG39" s="61">
        <v>730</v>
      </c>
      <c r="GH39" s="61">
        <v>81</v>
      </c>
      <c r="GI39" s="54">
        <f t="shared" si="62"/>
        <v>0.11095890410958904</v>
      </c>
      <c r="GJ39" s="61">
        <v>183</v>
      </c>
      <c r="GK39" s="61">
        <v>0</v>
      </c>
      <c r="GL39" s="54">
        <f t="shared" si="63"/>
        <v>0</v>
      </c>
    </row>
    <row r="40" spans="1:194" s="44" customFormat="1" ht="15" customHeight="1" x14ac:dyDescent="0.55000000000000004">
      <c r="A40" s="8">
        <v>94</v>
      </c>
      <c r="B40" s="9" t="s">
        <v>156</v>
      </c>
      <c r="C40" s="8">
        <v>368</v>
      </c>
      <c r="D40" s="8">
        <v>252</v>
      </c>
      <c r="E40" s="193">
        <f t="shared" si="0"/>
        <v>0.68478260869565222</v>
      </c>
      <c r="F40" s="8">
        <v>393</v>
      </c>
      <c r="G40" s="8">
        <v>332</v>
      </c>
      <c r="H40" s="193">
        <f t="shared" si="1"/>
        <v>0.84478371501272265</v>
      </c>
      <c r="I40" s="8">
        <v>0</v>
      </c>
      <c r="J40" s="8">
        <v>0</v>
      </c>
      <c r="K40" s="193" t="str">
        <f t="shared" si="2"/>
        <v>N/A</v>
      </c>
      <c r="L40" s="8">
        <v>0</v>
      </c>
      <c r="M40" s="8">
        <v>0</v>
      </c>
      <c r="N40" s="188" t="str">
        <f t="shared" si="3"/>
        <v>N/A</v>
      </c>
      <c r="O40" s="8">
        <v>0</v>
      </c>
      <c r="P40" s="8">
        <v>0</v>
      </c>
      <c r="Q40" s="188" t="str">
        <f t="shared" si="4"/>
        <v>N/A</v>
      </c>
      <c r="R40" s="8">
        <v>761</v>
      </c>
      <c r="S40" s="8">
        <v>584</v>
      </c>
      <c r="T40" s="342">
        <f t="shared" si="5"/>
        <v>0.76741130091984233</v>
      </c>
      <c r="U40" s="8">
        <v>761</v>
      </c>
      <c r="V40" s="8">
        <v>584</v>
      </c>
      <c r="W40" s="342">
        <f t="shared" si="6"/>
        <v>0.76741130091984233</v>
      </c>
      <c r="X40" s="8">
        <v>124</v>
      </c>
      <c r="Y40" s="8">
        <v>84</v>
      </c>
      <c r="Z40" s="193">
        <f t="shared" si="7"/>
        <v>0.67741935483870963</v>
      </c>
      <c r="AA40" s="8">
        <v>0</v>
      </c>
      <c r="AB40" s="8">
        <v>0</v>
      </c>
      <c r="AC40" s="188" t="str">
        <f t="shared" si="8"/>
        <v>N/A</v>
      </c>
      <c r="AD40" s="8">
        <v>0</v>
      </c>
      <c r="AE40" s="8">
        <v>0</v>
      </c>
      <c r="AF40" s="188" t="str">
        <f t="shared" si="9"/>
        <v>N/A</v>
      </c>
      <c r="AG40" s="8">
        <v>124</v>
      </c>
      <c r="AH40" s="8">
        <v>84</v>
      </c>
      <c r="AI40" s="188">
        <f t="shared" si="10"/>
        <v>0.67741935483870963</v>
      </c>
      <c r="AJ40" s="8">
        <v>0</v>
      </c>
      <c r="AK40" s="8">
        <v>0</v>
      </c>
      <c r="AL40" s="193" t="str">
        <f t="shared" si="11"/>
        <v>N/A</v>
      </c>
      <c r="AM40" s="8">
        <v>0</v>
      </c>
      <c r="AN40" s="8">
        <v>0</v>
      </c>
      <c r="AO40" s="188" t="str">
        <f t="shared" si="12"/>
        <v>N/A</v>
      </c>
      <c r="AP40" s="8">
        <v>0</v>
      </c>
      <c r="AQ40" s="8">
        <v>0</v>
      </c>
      <c r="AR40" s="188" t="str">
        <f t="shared" si="13"/>
        <v>N/A</v>
      </c>
      <c r="AS40" s="8">
        <v>0</v>
      </c>
      <c r="AT40" s="8">
        <v>0</v>
      </c>
      <c r="AU40" s="342" t="str">
        <f t="shared" si="14"/>
        <v>N/A</v>
      </c>
      <c r="AV40" s="8">
        <v>930</v>
      </c>
      <c r="AW40" s="8">
        <v>629</v>
      </c>
      <c r="AX40" s="193">
        <f t="shared" si="15"/>
        <v>0.67634408602150542</v>
      </c>
      <c r="AY40" s="8">
        <v>0</v>
      </c>
      <c r="AZ40" s="8">
        <v>0</v>
      </c>
      <c r="BA40" s="193" t="str">
        <f t="shared" si="16"/>
        <v>N/A</v>
      </c>
      <c r="BB40" s="8">
        <v>0</v>
      </c>
      <c r="BC40" s="8">
        <v>0</v>
      </c>
      <c r="BD40" s="188" t="str">
        <f t="shared" si="17"/>
        <v>N/A</v>
      </c>
      <c r="BE40" s="8">
        <v>0</v>
      </c>
      <c r="BF40" s="8">
        <v>0</v>
      </c>
      <c r="BG40" s="188" t="str">
        <f t="shared" si="18"/>
        <v>N/A</v>
      </c>
      <c r="BH40" s="8">
        <v>756</v>
      </c>
      <c r="BI40" s="8">
        <v>836</v>
      </c>
      <c r="BJ40" s="193">
        <f t="shared" si="19"/>
        <v>1.1058201058201058</v>
      </c>
      <c r="BK40" s="8">
        <v>1686</v>
      </c>
      <c r="BL40" s="8">
        <v>1465</v>
      </c>
      <c r="BM40" s="193">
        <f t="shared" si="20"/>
        <v>0.86892052194543301</v>
      </c>
      <c r="BN40" s="8">
        <v>0</v>
      </c>
      <c r="BO40" s="8">
        <v>0</v>
      </c>
      <c r="BP40" s="193" t="str">
        <f t="shared" si="21"/>
        <v>N/A</v>
      </c>
      <c r="BQ40" s="8">
        <v>1810</v>
      </c>
      <c r="BR40" s="8">
        <v>1549</v>
      </c>
      <c r="BS40" s="193">
        <f t="shared" si="22"/>
        <v>0.85580110497237571</v>
      </c>
      <c r="BT40" s="8">
        <v>2571</v>
      </c>
      <c r="BU40" s="8">
        <v>2133</v>
      </c>
      <c r="BV40" s="193">
        <f t="shared" si="23"/>
        <v>0.82963827304550763</v>
      </c>
      <c r="BW40" s="8">
        <v>7200</v>
      </c>
      <c r="BX40" s="8">
        <v>320</v>
      </c>
      <c r="BY40" s="326">
        <f t="shared" si="24"/>
        <v>4.4444444444444446E-2</v>
      </c>
      <c r="BZ40" s="8">
        <v>7075</v>
      </c>
      <c r="CA40" s="8">
        <v>1068</v>
      </c>
      <c r="CB40" s="326">
        <f t="shared" si="25"/>
        <v>0.1509540636042403</v>
      </c>
      <c r="CC40" s="8">
        <v>3840</v>
      </c>
      <c r="CD40" s="8">
        <v>480</v>
      </c>
      <c r="CE40" s="326">
        <f t="shared" si="26"/>
        <v>0.125</v>
      </c>
      <c r="CF40" s="8">
        <v>0</v>
      </c>
      <c r="CG40" s="8">
        <v>0</v>
      </c>
      <c r="CH40" s="193" t="str">
        <f t="shared" si="27"/>
        <v>N/A</v>
      </c>
      <c r="CI40" s="8">
        <v>3840</v>
      </c>
      <c r="CJ40" s="8">
        <v>480</v>
      </c>
      <c r="CK40" s="193">
        <f t="shared" si="28"/>
        <v>0.125</v>
      </c>
      <c r="CL40" s="8">
        <v>795</v>
      </c>
      <c r="CM40" s="8">
        <v>237</v>
      </c>
      <c r="CN40" s="326">
        <f t="shared" si="29"/>
        <v>0.2981132075471698</v>
      </c>
      <c r="CO40" s="8">
        <v>300</v>
      </c>
      <c r="CP40" s="8">
        <v>22</v>
      </c>
      <c r="CQ40" s="326">
        <f t="shared" si="30"/>
        <v>7.3333333333333334E-2</v>
      </c>
      <c r="CR40" s="8">
        <v>19210</v>
      </c>
      <c r="CS40" s="8">
        <v>2127</v>
      </c>
      <c r="CT40" s="326">
        <f t="shared" si="31"/>
        <v>0.11072358146798543</v>
      </c>
      <c r="CU40" s="8">
        <v>21781</v>
      </c>
      <c r="CV40" s="8">
        <v>4260</v>
      </c>
      <c r="CW40" s="326">
        <f t="shared" si="32"/>
        <v>0.19558330655158165</v>
      </c>
      <c r="CX40" s="8">
        <v>795</v>
      </c>
      <c r="CY40" s="8">
        <v>237</v>
      </c>
      <c r="CZ40" s="188">
        <f t="shared" si="33"/>
        <v>0.2981132075471698</v>
      </c>
      <c r="DA40" s="8">
        <v>300</v>
      </c>
      <c r="DB40" s="8">
        <v>22</v>
      </c>
      <c r="DC40" s="188">
        <f t="shared" si="34"/>
        <v>7.3333333333333334E-2</v>
      </c>
      <c r="DD40" s="8">
        <v>11433</v>
      </c>
      <c r="DE40" s="8">
        <v>1132</v>
      </c>
      <c r="DF40" s="326">
        <f t="shared" si="35"/>
        <v>9.901163299221552E-2</v>
      </c>
      <c r="DG40" s="54">
        <v>0.93</v>
      </c>
      <c r="DH40" s="54">
        <v>0.95480955455132299</v>
      </c>
      <c r="DI40" s="54">
        <f t="shared" si="36"/>
        <v>1.0266769403777667</v>
      </c>
      <c r="DJ40" s="54" t="s">
        <v>341</v>
      </c>
      <c r="DK40" s="54">
        <v>0</v>
      </c>
      <c r="DL40" s="54" t="str">
        <f t="shared" si="37"/>
        <v>N/A</v>
      </c>
      <c r="DM40" s="54">
        <v>0.93</v>
      </c>
      <c r="DN40" s="54">
        <v>0.95480955455132299</v>
      </c>
      <c r="DO40" s="54">
        <f t="shared" si="38"/>
        <v>1.0266769403777667</v>
      </c>
      <c r="DP40" s="54">
        <v>0.79</v>
      </c>
      <c r="DQ40" s="54">
        <v>0.96428571428571397</v>
      </c>
      <c r="DR40" s="54">
        <f t="shared" si="39"/>
        <v>1.2206148282097644</v>
      </c>
      <c r="DS40" s="54">
        <v>0.63</v>
      </c>
      <c r="DT40" s="54">
        <v>0.93373493975903599</v>
      </c>
      <c r="DU40" s="54">
        <f t="shared" si="40"/>
        <v>1.4821189519984699</v>
      </c>
      <c r="DV40" s="54">
        <v>0.71</v>
      </c>
      <c r="DW40" s="54">
        <v>0.94691780821917804</v>
      </c>
      <c r="DX40" s="54">
        <f t="shared" si="41"/>
        <v>1.3336870538298282</v>
      </c>
      <c r="DY40" s="54">
        <v>0.8600000000000001</v>
      </c>
      <c r="DZ40" s="54">
        <v>0.95613548028872797</v>
      </c>
      <c r="EA40" s="54">
        <f t="shared" si="42"/>
        <v>1.1117854421961952</v>
      </c>
      <c r="EB40" s="54">
        <v>0.63</v>
      </c>
      <c r="EC40" s="54">
        <v>0.93373493975903599</v>
      </c>
      <c r="ED40" s="54">
        <f t="shared" si="43"/>
        <v>1.4821189519984699</v>
      </c>
      <c r="EE40" s="54">
        <v>0.74500000000000011</v>
      </c>
      <c r="EF40" s="54">
        <v>0.95264885138302802</v>
      </c>
      <c r="EG40" s="54">
        <f t="shared" si="44"/>
        <v>1.2787232904470174</v>
      </c>
      <c r="EH40" s="54">
        <v>0.69</v>
      </c>
      <c r="EI40" s="54">
        <v>0.95855312735493603</v>
      </c>
      <c r="EJ40" s="54">
        <f t="shared" si="45"/>
        <v>1.3892074309491829</v>
      </c>
      <c r="EK40" s="54">
        <v>0.22</v>
      </c>
      <c r="EL40" s="54">
        <v>0.27</v>
      </c>
      <c r="EM40" s="54">
        <f t="shared" si="46"/>
        <v>1.2272727272727273</v>
      </c>
      <c r="EN40" s="54">
        <v>0.45499999999999996</v>
      </c>
      <c r="EO40" s="54">
        <v>0.69957686882933701</v>
      </c>
      <c r="EP40" s="54">
        <f t="shared" si="47"/>
        <v>1.5375315798446969</v>
      </c>
      <c r="EQ40" s="54">
        <v>0.77500000000000002</v>
      </c>
      <c r="ER40" s="54">
        <v>0.957161125319693</v>
      </c>
      <c r="ES40" s="54">
        <f t="shared" si="48"/>
        <v>1.235046613315733</v>
      </c>
      <c r="ET40" s="54">
        <v>0.42499999999999999</v>
      </c>
      <c r="EU40" s="54">
        <v>0.46466431095406402</v>
      </c>
      <c r="EV40" s="54">
        <f t="shared" si="49"/>
        <v>1.0933277904801506</v>
      </c>
      <c r="EW40" s="54">
        <v>0.6</v>
      </c>
      <c r="EX40" s="54">
        <v>0.82629107981220695</v>
      </c>
      <c r="EY40" s="54">
        <f t="shared" si="50"/>
        <v>1.3771517996870117</v>
      </c>
      <c r="EZ40" s="54" t="s">
        <v>341</v>
      </c>
      <c r="FA40" s="54">
        <v>0</v>
      </c>
      <c r="FB40" s="54" t="str">
        <f t="shared" si="51"/>
        <v>N/A</v>
      </c>
      <c r="FC40" s="54">
        <v>0.28000000000000003</v>
      </c>
      <c r="FD40" s="54">
        <v>0.24791666666666701</v>
      </c>
      <c r="FE40" s="54">
        <f t="shared" si="52"/>
        <v>0.88541666666666785</v>
      </c>
      <c r="FF40" s="54">
        <v>0.28000000000000003</v>
      </c>
      <c r="FG40" s="54">
        <v>0.24791666666666701</v>
      </c>
      <c r="FH40" s="54">
        <f t="shared" si="53"/>
        <v>0.88541666666666785</v>
      </c>
      <c r="FI40" s="54">
        <v>0.98</v>
      </c>
      <c r="FJ40" s="54">
        <v>1</v>
      </c>
      <c r="FK40" s="54">
        <f t="shared" si="54"/>
        <v>1.0204081632653061</v>
      </c>
      <c r="FL40" s="54">
        <v>0.61009999999999998</v>
      </c>
      <c r="FM40" s="54">
        <v>1</v>
      </c>
      <c r="FN40" s="54">
        <f t="shared" si="55"/>
        <v>1.6390755613833798</v>
      </c>
      <c r="FO40" s="61">
        <v>862</v>
      </c>
      <c r="FP40" s="61">
        <v>86</v>
      </c>
      <c r="FQ40" s="92">
        <f t="shared" si="56"/>
        <v>9.9767981438515077E-2</v>
      </c>
      <c r="FR40" s="61">
        <v>141</v>
      </c>
      <c r="FS40" s="61">
        <v>18</v>
      </c>
      <c r="FT40" s="92">
        <f t="shared" si="57"/>
        <v>0.1276595744680851</v>
      </c>
      <c r="FU40" s="61">
        <v>1003</v>
      </c>
      <c r="FV40" s="61">
        <v>104</v>
      </c>
      <c r="FW40" s="92">
        <f t="shared" si="58"/>
        <v>0.10368893320039881</v>
      </c>
      <c r="FX40" s="61">
        <v>7541</v>
      </c>
      <c r="FY40" s="61">
        <v>467</v>
      </c>
      <c r="FZ40" s="92">
        <f t="shared" si="59"/>
        <v>6.1928126243203818E-2</v>
      </c>
      <c r="GA40" s="61">
        <v>8544</v>
      </c>
      <c r="GB40" s="61">
        <v>571</v>
      </c>
      <c r="GC40" s="92">
        <f t="shared" si="60"/>
        <v>6.6830524344569292E-2</v>
      </c>
      <c r="GD40" s="61">
        <v>339</v>
      </c>
      <c r="GE40" s="61">
        <v>5</v>
      </c>
      <c r="GF40" s="54">
        <f t="shared" si="61"/>
        <v>1.4749262536873156E-2</v>
      </c>
      <c r="GG40" s="61">
        <v>699</v>
      </c>
      <c r="GH40" s="61">
        <v>24</v>
      </c>
      <c r="GI40" s="54">
        <f t="shared" si="62"/>
        <v>3.4334763948497854E-2</v>
      </c>
      <c r="GJ40" s="61">
        <v>183</v>
      </c>
      <c r="GK40" s="61">
        <v>22</v>
      </c>
      <c r="GL40" s="54">
        <f t="shared" si="63"/>
        <v>0.12021857923497267</v>
      </c>
    </row>
    <row r="41" spans="1:194" s="44" customFormat="1" ht="15" customHeight="1" x14ac:dyDescent="0.55000000000000004">
      <c r="A41" s="8">
        <v>95</v>
      </c>
      <c r="B41" s="9" t="s">
        <v>158</v>
      </c>
      <c r="C41" s="8">
        <v>1183</v>
      </c>
      <c r="D41" s="8">
        <v>739</v>
      </c>
      <c r="E41" s="193">
        <f t="shared" si="0"/>
        <v>0.62468300929839393</v>
      </c>
      <c r="F41" s="8">
        <v>463</v>
      </c>
      <c r="G41" s="8">
        <v>421</v>
      </c>
      <c r="H41" s="193">
        <f t="shared" si="1"/>
        <v>0.90928725701943847</v>
      </c>
      <c r="I41" s="8">
        <v>40</v>
      </c>
      <c r="J41" s="8">
        <v>41</v>
      </c>
      <c r="K41" s="193">
        <f t="shared" si="2"/>
        <v>1.0249999999999999</v>
      </c>
      <c r="L41" s="8">
        <v>26</v>
      </c>
      <c r="M41" s="8">
        <v>68</v>
      </c>
      <c r="N41" s="188">
        <f t="shared" si="3"/>
        <v>2.6153846153846154</v>
      </c>
      <c r="O41" s="8">
        <v>0</v>
      </c>
      <c r="P41" s="8">
        <v>0</v>
      </c>
      <c r="Q41" s="188" t="str">
        <f t="shared" si="4"/>
        <v>N/A</v>
      </c>
      <c r="R41" s="8">
        <v>1712</v>
      </c>
      <c r="S41" s="8">
        <v>1269</v>
      </c>
      <c r="T41" s="342">
        <f t="shared" si="5"/>
        <v>0.74123831775700932</v>
      </c>
      <c r="U41" s="8">
        <v>1712</v>
      </c>
      <c r="V41" s="8">
        <v>1269</v>
      </c>
      <c r="W41" s="342">
        <f t="shared" si="6"/>
        <v>0.74123831775700932</v>
      </c>
      <c r="X41" s="8">
        <v>119</v>
      </c>
      <c r="Y41" s="8">
        <v>94</v>
      </c>
      <c r="Z41" s="193">
        <f t="shared" si="7"/>
        <v>0.78991596638655459</v>
      </c>
      <c r="AA41" s="8">
        <v>30</v>
      </c>
      <c r="AB41" s="8">
        <v>18</v>
      </c>
      <c r="AC41" s="188">
        <f t="shared" si="8"/>
        <v>0.6</v>
      </c>
      <c r="AD41" s="8">
        <v>0</v>
      </c>
      <c r="AE41" s="8">
        <v>0</v>
      </c>
      <c r="AF41" s="188" t="str">
        <f t="shared" si="9"/>
        <v>N/A</v>
      </c>
      <c r="AG41" s="8">
        <v>149</v>
      </c>
      <c r="AH41" s="8">
        <v>112</v>
      </c>
      <c r="AI41" s="188">
        <f t="shared" si="10"/>
        <v>0.75167785234899331</v>
      </c>
      <c r="AJ41" s="8">
        <v>41</v>
      </c>
      <c r="AK41" s="8">
        <v>16</v>
      </c>
      <c r="AL41" s="193">
        <f t="shared" si="11"/>
        <v>0.3902439024390244</v>
      </c>
      <c r="AM41" s="8">
        <v>20</v>
      </c>
      <c r="AN41" s="8">
        <v>0</v>
      </c>
      <c r="AO41" s="188">
        <f t="shared" si="12"/>
        <v>0</v>
      </c>
      <c r="AP41" s="8">
        <v>0</v>
      </c>
      <c r="AQ41" s="8">
        <v>0</v>
      </c>
      <c r="AR41" s="188" t="str">
        <f t="shared" si="13"/>
        <v>N/A</v>
      </c>
      <c r="AS41" s="8">
        <v>61</v>
      </c>
      <c r="AT41" s="8">
        <v>16</v>
      </c>
      <c r="AU41" s="342">
        <f t="shared" si="14"/>
        <v>0.26229508196721313</v>
      </c>
      <c r="AV41" s="8">
        <v>620</v>
      </c>
      <c r="AW41" s="8">
        <v>420</v>
      </c>
      <c r="AX41" s="193">
        <f t="shared" si="15"/>
        <v>0.67741935483870963</v>
      </c>
      <c r="AY41" s="8">
        <v>145</v>
      </c>
      <c r="AZ41" s="8">
        <v>96</v>
      </c>
      <c r="BA41" s="193">
        <f t="shared" si="16"/>
        <v>0.66206896551724137</v>
      </c>
      <c r="BB41" s="8">
        <v>84</v>
      </c>
      <c r="BC41" s="8">
        <v>66</v>
      </c>
      <c r="BD41" s="188">
        <f t="shared" si="17"/>
        <v>0.7857142857142857</v>
      </c>
      <c r="BE41" s="8">
        <v>0</v>
      </c>
      <c r="BF41" s="8">
        <v>0</v>
      </c>
      <c r="BG41" s="188" t="str">
        <f t="shared" si="18"/>
        <v>N/A</v>
      </c>
      <c r="BH41" s="8">
        <v>1603</v>
      </c>
      <c r="BI41" s="8">
        <v>1585</v>
      </c>
      <c r="BJ41" s="193">
        <f t="shared" si="19"/>
        <v>0.98877105427323764</v>
      </c>
      <c r="BK41" s="8">
        <v>2452</v>
      </c>
      <c r="BL41" s="8">
        <v>2167</v>
      </c>
      <c r="BM41" s="193">
        <f t="shared" si="20"/>
        <v>0.88376835236541595</v>
      </c>
      <c r="BN41" s="8">
        <v>0</v>
      </c>
      <c r="BO41" s="8">
        <v>0</v>
      </c>
      <c r="BP41" s="193" t="str">
        <f t="shared" si="21"/>
        <v>N/A</v>
      </c>
      <c r="BQ41" s="8">
        <v>2662</v>
      </c>
      <c r="BR41" s="8">
        <v>2295</v>
      </c>
      <c r="BS41" s="193">
        <f t="shared" si="22"/>
        <v>0.86213373403456051</v>
      </c>
      <c r="BT41" s="8">
        <v>4374</v>
      </c>
      <c r="BU41" s="8">
        <v>3564</v>
      </c>
      <c r="BV41" s="193">
        <f t="shared" si="23"/>
        <v>0.81481481481481477</v>
      </c>
      <c r="BW41" s="8">
        <v>11040</v>
      </c>
      <c r="BX41" s="8">
        <v>3920</v>
      </c>
      <c r="BY41" s="326">
        <f t="shared" si="24"/>
        <v>0.35507246376811596</v>
      </c>
      <c r="BZ41" s="8">
        <v>14075</v>
      </c>
      <c r="CA41" s="8">
        <v>4351</v>
      </c>
      <c r="CB41" s="326">
        <f t="shared" si="25"/>
        <v>0.30912966252220248</v>
      </c>
      <c r="CC41" s="8">
        <v>0</v>
      </c>
      <c r="CD41" s="8">
        <v>0</v>
      </c>
      <c r="CE41" s="326" t="str">
        <f t="shared" si="26"/>
        <v>N/A</v>
      </c>
      <c r="CF41" s="8">
        <v>650</v>
      </c>
      <c r="CG41" s="8">
        <v>0</v>
      </c>
      <c r="CH41" s="193">
        <f t="shared" si="27"/>
        <v>0</v>
      </c>
      <c r="CI41" s="8">
        <v>650</v>
      </c>
      <c r="CJ41" s="8">
        <v>0</v>
      </c>
      <c r="CK41" s="193">
        <f t="shared" si="28"/>
        <v>0</v>
      </c>
      <c r="CL41" s="8">
        <v>4290</v>
      </c>
      <c r="CM41" s="8">
        <v>1595</v>
      </c>
      <c r="CN41" s="326">
        <f t="shared" si="29"/>
        <v>0.37179487179487181</v>
      </c>
      <c r="CO41" s="8">
        <v>900</v>
      </c>
      <c r="CP41" s="8">
        <v>399</v>
      </c>
      <c r="CQ41" s="326">
        <f t="shared" si="30"/>
        <v>0.44333333333333336</v>
      </c>
      <c r="CR41" s="8">
        <v>30955</v>
      </c>
      <c r="CS41" s="8">
        <v>10265</v>
      </c>
      <c r="CT41" s="326">
        <f t="shared" si="31"/>
        <v>0.33161040219673721</v>
      </c>
      <c r="CU41" s="8">
        <v>35329</v>
      </c>
      <c r="CV41" s="8">
        <v>13829</v>
      </c>
      <c r="CW41" s="326">
        <f t="shared" si="32"/>
        <v>0.3914347986073764</v>
      </c>
      <c r="CX41" s="8">
        <v>4450</v>
      </c>
      <c r="CY41" s="8">
        <v>1747</v>
      </c>
      <c r="CZ41" s="188">
        <f t="shared" si="33"/>
        <v>0.39258426966292137</v>
      </c>
      <c r="DA41" s="8">
        <v>900</v>
      </c>
      <c r="DB41" s="8">
        <v>399</v>
      </c>
      <c r="DC41" s="188">
        <f t="shared" si="34"/>
        <v>0.44333333333333336</v>
      </c>
      <c r="DD41" s="8">
        <v>11648</v>
      </c>
      <c r="DE41" s="8">
        <v>4437</v>
      </c>
      <c r="DF41" s="326">
        <f t="shared" si="35"/>
        <v>0.38092376373626374</v>
      </c>
      <c r="DG41" s="54">
        <v>0.82</v>
      </c>
      <c r="DH41" s="54">
        <v>0.98499317871759895</v>
      </c>
      <c r="DI41" s="54">
        <f t="shared" si="36"/>
        <v>1.2012111935580476</v>
      </c>
      <c r="DJ41" s="54">
        <v>0.6</v>
      </c>
      <c r="DK41" s="54">
        <v>0.78125</v>
      </c>
      <c r="DL41" s="54">
        <f t="shared" si="37"/>
        <v>1.3020833333333335</v>
      </c>
      <c r="DM41" s="54">
        <v>0.71</v>
      </c>
      <c r="DN41" s="54">
        <v>0.97647058823529398</v>
      </c>
      <c r="DO41" s="54">
        <f t="shared" si="38"/>
        <v>1.3753106876553438</v>
      </c>
      <c r="DP41" s="54">
        <v>0.81</v>
      </c>
      <c r="DQ41" s="54">
        <v>0.95047169811320797</v>
      </c>
      <c r="DR41" s="54">
        <f t="shared" si="39"/>
        <v>1.1734218495224789</v>
      </c>
      <c r="DS41" s="54">
        <v>0.69</v>
      </c>
      <c r="DT41" s="54">
        <v>0.83135391923990498</v>
      </c>
      <c r="DU41" s="54">
        <f t="shared" si="40"/>
        <v>1.2048607525216015</v>
      </c>
      <c r="DV41" s="54">
        <v>0.75</v>
      </c>
      <c r="DW41" s="54">
        <v>0.91095350669818698</v>
      </c>
      <c r="DX41" s="54">
        <f t="shared" si="41"/>
        <v>1.2146046755975826</v>
      </c>
      <c r="DY41" s="54">
        <v>0.81499999999999995</v>
      </c>
      <c r="DZ41" s="54">
        <v>0.97538562520511995</v>
      </c>
      <c r="EA41" s="54">
        <f t="shared" si="42"/>
        <v>1.1967921781657915</v>
      </c>
      <c r="EB41" s="54">
        <v>0.64500000000000002</v>
      </c>
      <c r="EC41" s="54">
        <v>0.82205029013539699</v>
      </c>
      <c r="ED41" s="54">
        <f t="shared" si="43"/>
        <v>1.2744965738533287</v>
      </c>
      <c r="EE41" s="54">
        <v>0.73</v>
      </c>
      <c r="EF41" s="54">
        <v>0.95314253647586999</v>
      </c>
      <c r="EG41" s="54">
        <f t="shared" si="44"/>
        <v>1.3056747075011919</v>
      </c>
      <c r="EH41" s="54">
        <v>0.77</v>
      </c>
      <c r="EI41" s="54">
        <v>0.88431836091410498</v>
      </c>
      <c r="EJ41" s="54">
        <f t="shared" si="45"/>
        <v>1.1484654037845519</v>
      </c>
      <c r="EK41" s="54">
        <v>0.27</v>
      </c>
      <c r="EL41" s="54">
        <v>0.23903061224489799</v>
      </c>
      <c r="EM41" s="54">
        <f t="shared" si="46"/>
        <v>0.88529856386999251</v>
      </c>
      <c r="EN41" s="54">
        <v>0.52</v>
      </c>
      <c r="EO41" s="54">
        <v>0.63789576229907496</v>
      </c>
      <c r="EP41" s="54">
        <f t="shared" si="47"/>
        <v>1.2267226198059134</v>
      </c>
      <c r="EQ41" s="54">
        <v>0.79249999999999998</v>
      </c>
      <c r="ER41" s="54">
        <v>0.91386286201022104</v>
      </c>
      <c r="ES41" s="54">
        <f t="shared" si="48"/>
        <v>1.1531392580570612</v>
      </c>
      <c r="ET41" s="54">
        <v>0.45750000000000002</v>
      </c>
      <c r="EU41" s="54">
        <v>0.306964164976335</v>
      </c>
      <c r="EV41" s="54">
        <f t="shared" si="49"/>
        <v>0.6709599234455409</v>
      </c>
      <c r="EW41" s="54">
        <v>0.625</v>
      </c>
      <c r="EX41" s="54">
        <v>0.71914093571480198</v>
      </c>
      <c r="EY41" s="54">
        <f t="shared" si="50"/>
        <v>1.1506254971436831</v>
      </c>
      <c r="EZ41" s="54">
        <v>0.78</v>
      </c>
      <c r="FA41" s="54">
        <v>0</v>
      </c>
      <c r="FB41" s="54">
        <f t="shared" si="51"/>
        <v>0</v>
      </c>
      <c r="FC41" s="54" t="s">
        <v>341</v>
      </c>
      <c r="FD41" s="54">
        <v>0</v>
      </c>
      <c r="FE41" s="54" t="str">
        <f t="shared" si="52"/>
        <v>N/A</v>
      </c>
      <c r="FF41" s="54">
        <v>0.78</v>
      </c>
      <c r="FG41" s="54">
        <v>0</v>
      </c>
      <c r="FH41" s="54">
        <f t="shared" si="53"/>
        <v>0</v>
      </c>
      <c r="FI41" s="54">
        <v>0.84</v>
      </c>
      <c r="FJ41" s="54">
        <v>0.89982827704636503</v>
      </c>
      <c r="FK41" s="54">
        <f t="shared" si="54"/>
        <v>1.0712241393409108</v>
      </c>
      <c r="FL41" s="54">
        <v>0.61009999999999998</v>
      </c>
      <c r="FM41" s="54">
        <v>0.79949874686716804</v>
      </c>
      <c r="FN41" s="54">
        <f t="shared" si="55"/>
        <v>1.3104388573466121</v>
      </c>
      <c r="FO41" s="61">
        <v>1014</v>
      </c>
      <c r="FP41" s="61">
        <v>63</v>
      </c>
      <c r="FQ41" s="92">
        <f t="shared" si="56"/>
        <v>6.2130177514792898E-2</v>
      </c>
      <c r="FR41" s="61">
        <v>234</v>
      </c>
      <c r="FS41" s="61">
        <v>64</v>
      </c>
      <c r="FT41" s="92">
        <f t="shared" si="57"/>
        <v>0.27350427350427353</v>
      </c>
      <c r="FU41" s="61">
        <v>1248</v>
      </c>
      <c r="FV41" s="61">
        <v>127</v>
      </c>
      <c r="FW41" s="92">
        <f t="shared" si="58"/>
        <v>0.10176282051282051</v>
      </c>
      <c r="FX41" s="61">
        <v>14326</v>
      </c>
      <c r="FY41" s="61">
        <v>3378</v>
      </c>
      <c r="FZ41" s="92">
        <f t="shared" si="59"/>
        <v>0.23579505793661873</v>
      </c>
      <c r="GA41" s="61">
        <v>15574</v>
      </c>
      <c r="GB41" s="61">
        <v>3505</v>
      </c>
      <c r="GC41" s="92">
        <f t="shared" si="60"/>
        <v>0.22505457814305893</v>
      </c>
      <c r="GD41" s="61">
        <v>568</v>
      </c>
      <c r="GE41" s="61">
        <v>1</v>
      </c>
      <c r="GF41" s="54">
        <f t="shared" si="61"/>
        <v>1.7605633802816902E-3</v>
      </c>
      <c r="GG41" s="61">
        <v>3270</v>
      </c>
      <c r="GH41" s="61">
        <v>474</v>
      </c>
      <c r="GI41" s="54">
        <f t="shared" si="62"/>
        <v>0.14495412844036698</v>
      </c>
      <c r="GJ41" s="61">
        <v>549</v>
      </c>
      <c r="GK41" s="61">
        <v>188</v>
      </c>
      <c r="GL41" s="54">
        <f t="shared" si="63"/>
        <v>0.34244080145719491</v>
      </c>
    </row>
    <row r="42" spans="1:194" s="44" customFormat="1" ht="15" customHeight="1" x14ac:dyDescent="0.55000000000000004">
      <c r="A42" s="8">
        <v>97</v>
      </c>
      <c r="B42" s="9" t="s">
        <v>160</v>
      </c>
      <c r="C42" s="8">
        <v>49</v>
      </c>
      <c r="D42" s="8">
        <v>24</v>
      </c>
      <c r="E42" s="193">
        <f t="shared" si="0"/>
        <v>0.48979591836734693</v>
      </c>
      <c r="F42" s="8">
        <v>0</v>
      </c>
      <c r="G42" s="8">
        <v>0</v>
      </c>
      <c r="H42" s="193" t="str">
        <f t="shared" si="1"/>
        <v>N/A</v>
      </c>
      <c r="I42" s="8">
        <v>0</v>
      </c>
      <c r="J42" s="8">
        <v>0</v>
      </c>
      <c r="K42" s="193" t="str">
        <f t="shared" si="2"/>
        <v>N/A</v>
      </c>
      <c r="L42" s="8">
        <v>0</v>
      </c>
      <c r="M42" s="8">
        <v>0</v>
      </c>
      <c r="N42" s="188" t="str">
        <f t="shared" si="3"/>
        <v>N/A</v>
      </c>
      <c r="O42" s="8">
        <v>0</v>
      </c>
      <c r="P42" s="8">
        <v>0</v>
      </c>
      <c r="Q42" s="188" t="str">
        <f t="shared" si="4"/>
        <v>N/A</v>
      </c>
      <c r="R42" s="8">
        <v>49</v>
      </c>
      <c r="S42" s="8">
        <v>24</v>
      </c>
      <c r="T42" s="342">
        <f t="shared" si="5"/>
        <v>0.48979591836734693</v>
      </c>
      <c r="U42" s="8">
        <v>49</v>
      </c>
      <c r="V42" s="8">
        <v>24</v>
      </c>
      <c r="W42" s="342">
        <f t="shared" si="6"/>
        <v>0.48979591836734693</v>
      </c>
      <c r="X42" s="8">
        <v>75</v>
      </c>
      <c r="Y42" s="8">
        <v>43</v>
      </c>
      <c r="Z42" s="193">
        <f t="shared" si="7"/>
        <v>0.57333333333333336</v>
      </c>
      <c r="AA42" s="8">
        <v>0</v>
      </c>
      <c r="AB42" s="8">
        <v>0</v>
      </c>
      <c r="AC42" s="188" t="str">
        <f t="shared" si="8"/>
        <v>N/A</v>
      </c>
      <c r="AD42" s="8">
        <v>0</v>
      </c>
      <c r="AE42" s="8">
        <v>0</v>
      </c>
      <c r="AF42" s="188" t="str">
        <f t="shared" si="9"/>
        <v>N/A</v>
      </c>
      <c r="AG42" s="8">
        <v>75</v>
      </c>
      <c r="AH42" s="8">
        <v>43</v>
      </c>
      <c r="AI42" s="188">
        <f t="shared" si="10"/>
        <v>0.57333333333333336</v>
      </c>
      <c r="AJ42" s="8">
        <v>50</v>
      </c>
      <c r="AK42" s="8">
        <v>18</v>
      </c>
      <c r="AL42" s="193">
        <f t="shared" si="11"/>
        <v>0.36</v>
      </c>
      <c r="AM42" s="8">
        <v>0</v>
      </c>
      <c r="AN42" s="8">
        <v>0</v>
      </c>
      <c r="AO42" s="188" t="str">
        <f t="shared" si="12"/>
        <v>N/A</v>
      </c>
      <c r="AP42" s="8">
        <v>0</v>
      </c>
      <c r="AQ42" s="8">
        <v>0</v>
      </c>
      <c r="AR42" s="188" t="str">
        <f t="shared" si="13"/>
        <v>N/A</v>
      </c>
      <c r="AS42" s="8">
        <v>50</v>
      </c>
      <c r="AT42" s="8">
        <v>18</v>
      </c>
      <c r="AU42" s="342">
        <f t="shared" si="14"/>
        <v>0.36</v>
      </c>
      <c r="AV42" s="8">
        <v>200</v>
      </c>
      <c r="AW42" s="8">
        <v>137</v>
      </c>
      <c r="AX42" s="193">
        <f t="shared" si="15"/>
        <v>0.68500000000000005</v>
      </c>
      <c r="AY42" s="8">
        <v>0</v>
      </c>
      <c r="AZ42" s="8">
        <v>0</v>
      </c>
      <c r="BA42" s="193" t="str">
        <f t="shared" si="16"/>
        <v>N/A</v>
      </c>
      <c r="BB42" s="8">
        <v>0</v>
      </c>
      <c r="BC42" s="8">
        <v>0</v>
      </c>
      <c r="BD42" s="188" t="str">
        <f t="shared" si="17"/>
        <v>N/A</v>
      </c>
      <c r="BE42" s="8">
        <v>15</v>
      </c>
      <c r="BF42" s="8">
        <v>0</v>
      </c>
      <c r="BG42" s="188">
        <f t="shared" si="18"/>
        <v>0</v>
      </c>
      <c r="BH42" s="8">
        <v>235</v>
      </c>
      <c r="BI42" s="8">
        <v>230</v>
      </c>
      <c r="BJ42" s="193">
        <f t="shared" si="19"/>
        <v>0.97872340425531912</v>
      </c>
      <c r="BK42" s="8">
        <v>450</v>
      </c>
      <c r="BL42" s="8">
        <v>367</v>
      </c>
      <c r="BM42" s="193">
        <f t="shared" si="20"/>
        <v>0.81555555555555559</v>
      </c>
      <c r="BN42" s="8">
        <v>0</v>
      </c>
      <c r="BO42" s="8">
        <v>0</v>
      </c>
      <c r="BP42" s="193" t="str">
        <f t="shared" si="21"/>
        <v>N/A</v>
      </c>
      <c r="BQ42" s="8">
        <v>575</v>
      </c>
      <c r="BR42" s="8">
        <v>428</v>
      </c>
      <c r="BS42" s="193">
        <f t="shared" si="22"/>
        <v>0.74434782608695649</v>
      </c>
      <c r="BT42" s="8">
        <v>624</v>
      </c>
      <c r="BU42" s="8">
        <v>452</v>
      </c>
      <c r="BV42" s="193">
        <f t="shared" si="23"/>
        <v>0.72435897435897434</v>
      </c>
      <c r="BW42" s="8">
        <v>1600</v>
      </c>
      <c r="BX42" s="8">
        <v>320</v>
      </c>
      <c r="BY42" s="326">
        <f t="shared" si="24"/>
        <v>0.2</v>
      </c>
      <c r="BZ42" s="8">
        <v>1550</v>
      </c>
      <c r="CA42" s="8">
        <v>549</v>
      </c>
      <c r="CB42" s="326">
        <f t="shared" si="25"/>
        <v>0.35419354838709677</v>
      </c>
      <c r="CC42" s="8">
        <v>640</v>
      </c>
      <c r="CD42" s="8">
        <v>0</v>
      </c>
      <c r="CE42" s="326">
        <f t="shared" si="26"/>
        <v>0</v>
      </c>
      <c r="CF42" s="8">
        <v>0</v>
      </c>
      <c r="CG42" s="8">
        <v>0</v>
      </c>
      <c r="CH42" s="193" t="str">
        <f t="shared" si="27"/>
        <v>N/A</v>
      </c>
      <c r="CI42" s="8">
        <v>640</v>
      </c>
      <c r="CJ42" s="8">
        <v>0</v>
      </c>
      <c r="CK42" s="193">
        <f t="shared" si="28"/>
        <v>0</v>
      </c>
      <c r="CL42" s="8">
        <v>510</v>
      </c>
      <c r="CM42" s="8">
        <v>207</v>
      </c>
      <c r="CN42" s="326">
        <f t="shared" si="29"/>
        <v>0.40588235294117647</v>
      </c>
      <c r="CO42" s="8">
        <v>0</v>
      </c>
      <c r="CP42" s="8">
        <v>21</v>
      </c>
      <c r="CQ42" s="355" t="str">
        <f t="shared" si="30"/>
        <v>N/A</v>
      </c>
      <c r="CR42" s="8">
        <v>4300</v>
      </c>
      <c r="CS42" s="8">
        <v>1097</v>
      </c>
      <c r="CT42" s="326">
        <f t="shared" si="31"/>
        <v>0.25511627906976742</v>
      </c>
      <c r="CU42" s="8">
        <v>4924</v>
      </c>
      <c r="CV42" s="8">
        <v>1549</v>
      </c>
      <c r="CW42" s="326">
        <f t="shared" si="32"/>
        <v>0.31458164094232333</v>
      </c>
      <c r="CX42" s="8">
        <v>510</v>
      </c>
      <c r="CY42" s="8">
        <v>207</v>
      </c>
      <c r="CZ42" s="188">
        <f t="shared" si="33"/>
        <v>0.40588235294117647</v>
      </c>
      <c r="DA42" s="8">
        <v>15</v>
      </c>
      <c r="DB42" s="8">
        <v>21</v>
      </c>
      <c r="DC42" s="188">
        <f t="shared" si="34"/>
        <v>1.4</v>
      </c>
      <c r="DD42" s="8">
        <v>2240</v>
      </c>
      <c r="DE42" s="8">
        <v>320</v>
      </c>
      <c r="DF42" s="326">
        <f t="shared" si="35"/>
        <v>0.14285714285714285</v>
      </c>
      <c r="DG42" s="54">
        <v>0.97</v>
      </c>
      <c r="DH42" s="54">
        <v>0.98831775700934599</v>
      </c>
      <c r="DI42" s="54">
        <f t="shared" si="36"/>
        <v>1.0188842855766453</v>
      </c>
      <c r="DJ42" s="54" t="s">
        <v>341</v>
      </c>
      <c r="DK42" s="54">
        <v>0</v>
      </c>
      <c r="DL42" s="54" t="str">
        <f t="shared" si="37"/>
        <v>N/A</v>
      </c>
      <c r="DM42" s="54">
        <v>0.97</v>
      </c>
      <c r="DN42" s="54">
        <v>0.98831775700934599</v>
      </c>
      <c r="DO42" s="54">
        <f t="shared" si="38"/>
        <v>1.0188842855766453</v>
      </c>
      <c r="DP42" s="54">
        <v>0.89</v>
      </c>
      <c r="DQ42" s="54">
        <v>0.95833333333333304</v>
      </c>
      <c r="DR42" s="54">
        <f t="shared" si="39"/>
        <v>1.0767790262172281</v>
      </c>
      <c r="DS42" s="54" t="s">
        <v>341</v>
      </c>
      <c r="DT42" s="54">
        <v>0</v>
      </c>
      <c r="DU42" s="54" t="str">
        <f t="shared" si="40"/>
        <v>N/A</v>
      </c>
      <c r="DV42" s="54">
        <v>0.89</v>
      </c>
      <c r="DW42" s="54">
        <v>0.95833333333333304</v>
      </c>
      <c r="DX42" s="54">
        <f t="shared" si="41"/>
        <v>1.0767790262172281</v>
      </c>
      <c r="DY42" s="54">
        <v>0.92999999999999994</v>
      </c>
      <c r="DZ42" s="54">
        <v>0.98672566371681403</v>
      </c>
      <c r="EA42" s="54">
        <f t="shared" si="42"/>
        <v>1.0609953373299077</v>
      </c>
      <c r="EB42" s="54" t="s">
        <v>341</v>
      </c>
      <c r="EC42" s="54">
        <v>0</v>
      </c>
      <c r="ED42" s="54" t="str">
        <f t="shared" si="43"/>
        <v>N/A</v>
      </c>
      <c r="EE42" s="54">
        <v>0.92999999999999994</v>
      </c>
      <c r="EF42" s="54">
        <v>0.98672566371681403</v>
      </c>
      <c r="EG42" s="54">
        <f t="shared" si="44"/>
        <v>1.0609953373299077</v>
      </c>
      <c r="EH42" s="54">
        <v>0.8</v>
      </c>
      <c r="EI42" s="54">
        <v>0.92535392535392502</v>
      </c>
      <c r="EJ42" s="54">
        <f t="shared" si="45"/>
        <v>1.1566924066924062</v>
      </c>
      <c r="EK42" s="54">
        <v>0.27</v>
      </c>
      <c r="EL42" s="54">
        <v>0.4</v>
      </c>
      <c r="EM42" s="54">
        <f t="shared" si="46"/>
        <v>1.4814814814814814</v>
      </c>
      <c r="EN42" s="54">
        <v>0.53500000000000003</v>
      </c>
      <c r="EO42" s="54">
        <v>0.77210574293527801</v>
      </c>
      <c r="EP42" s="54">
        <f t="shared" si="47"/>
        <v>1.4431883045519214</v>
      </c>
      <c r="EQ42" s="54">
        <v>0.86499999999999999</v>
      </c>
      <c r="ER42" s="54">
        <v>0.94792514239218895</v>
      </c>
      <c r="ES42" s="54">
        <f t="shared" si="48"/>
        <v>1.0958672166383687</v>
      </c>
      <c r="ET42" s="54">
        <v>0.27</v>
      </c>
      <c r="EU42" s="54">
        <v>0.4</v>
      </c>
      <c r="EV42" s="54">
        <f t="shared" si="49"/>
        <v>1.4814814814814814</v>
      </c>
      <c r="EW42" s="54">
        <v>0.5675</v>
      </c>
      <c r="EX42" s="54">
        <v>0.83473208521626896</v>
      </c>
      <c r="EY42" s="54">
        <f t="shared" si="50"/>
        <v>1.470893542231311</v>
      </c>
      <c r="EZ42" s="54" t="s">
        <v>341</v>
      </c>
      <c r="FA42" s="54">
        <v>0</v>
      </c>
      <c r="FB42" s="54" t="str">
        <f t="shared" si="51"/>
        <v>N/A</v>
      </c>
      <c r="FC42" s="54">
        <v>0.31</v>
      </c>
      <c r="FD42" s="54">
        <v>0</v>
      </c>
      <c r="FE42" s="54">
        <f t="shared" si="52"/>
        <v>0</v>
      </c>
      <c r="FF42" s="54">
        <v>0.31</v>
      </c>
      <c r="FG42" s="54">
        <v>0</v>
      </c>
      <c r="FH42" s="54">
        <f t="shared" si="53"/>
        <v>0</v>
      </c>
      <c r="FI42" s="54">
        <v>0.97</v>
      </c>
      <c r="FJ42" s="54">
        <v>0.97101449275362295</v>
      </c>
      <c r="FK42" s="54">
        <f t="shared" si="54"/>
        <v>1.001045868818168</v>
      </c>
      <c r="FL42" s="54">
        <v>0.61009999999999998</v>
      </c>
      <c r="FM42" s="54">
        <v>0.57142857142857095</v>
      </c>
      <c r="FN42" s="54">
        <f t="shared" si="55"/>
        <v>0.93661460650478767</v>
      </c>
      <c r="FO42" s="61">
        <v>333</v>
      </c>
      <c r="FP42" s="61">
        <v>32</v>
      </c>
      <c r="FQ42" s="92">
        <f t="shared" si="56"/>
        <v>9.6096096096096095E-2</v>
      </c>
      <c r="FR42" s="61">
        <v>21</v>
      </c>
      <c r="FS42" s="61">
        <v>1</v>
      </c>
      <c r="FT42" s="92">
        <f t="shared" si="57"/>
        <v>4.7619047619047616E-2</v>
      </c>
      <c r="FU42" s="61">
        <v>354</v>
      </c>
      <c r="FV42" s="61">
        <v>33</v>
      </c>
      <c r="FW42" s="92">
        <f t="shared" si="58"/>
        <v>9.3220338983050849E-2</v>
      </c>
      <c r="FX42" s="61">
        <v>1870</v>
      </c>
      <c r="FY42" s="61">
        <v>199</v>
      </c>
      <c r="FZ42" s="92">
        <f t="shared" si="59"/>
        <v>0.10641711229946524</v>
      </c>
      <c r="GA42" s="61">
        <v>2224</v>
      </c>
      <c r="GB42" s="61">
        <v>232</v>
      </c>
      <c r="GC42" s="92">
        <f t="shared" si="60"/>
        <v>0.10431654676258993</v>
      </c>
      <c r="GD42" s="61">
        <v>87</v>
      </c>
      <c r="GE42" s="61">
        <v>0</v>
      </c>
      <c r="GF42" s="54">
        <f t="shared" si="61"/>
        <v>0</v>
      </c>
      <c r="GG42" s="61">
        <v>446</v>
      </c>
      <c r="GH42" s="61">
        <v>17</v>
      </c>
      <c r="GI42" s="54">
        <f t="shared" si="62"/>
        <v>3.811659192825112E-2</v>
      </c>
      <c r="GJ42" s="61">
        <v>0</v>
      </c>
      <c r="GK42" s="61">
        <v>0</v>
      </c>
      <c r="GL42" s="54" t="str">
        <f t="shared" si="63"/>
        <v>N/A</v>
      </c>
    </row>
    <row r="43" spans="1:194" s="44" customFormat="1" ht="15" customHeight="1" x14ac:dyDescent="0.55000000000000004">
      <c r="A43" s="8">
        <v>99</v>
      </c>
      <c r="B43" s="9" t="s">
        <v>162</v>
      </c>
      <c r="C43" s="8">
        <v>394</v>
      </c>
      <c r="D43" s="8">
        <v>280</v>
      </c>
      <c r="E43" s="193">
        <f t="shared" si="0"/>
        <v>0.71065989847715738</v>
      </c>
      <c r="F43" s="8">
        <v>369</v>
      </c>
      <c r="G43" s="8">
        <v>414</v>
      </c>
      <c r="H43" s="193">
        <f t="shared" si="1"/>
        <v>1.1219512195121952</v>
      </c>
      <c r="I43" s="8">
        <v>0</v>
      </c>
      <c r="J43" s="8">
        <v>0</v>
      </c>
      <c r="K43" s="193" t="str">
        <f t="shared" si="2"/>
        <v>N/A</v>
      </c>
      <c r="L43" s="8">
        <v>0</v>
      </c>
      <c r="M43" s="8">
        <v>0</v>
      </c>
      <c r="N43" s="188" t="str">
        <f t="shared" si="3"/>
        <v>N/A</v>
      </c>
      <c r="O43" s="8">
        <v>0</v>
      </c>
      <c r="P43" s="8">
        <v>0</v>
      </c>
      <c r="Q43" s="188" t="str">
        <f t="shared" si="4"/>
        <v>N/A</v>
      </c>
      <c r="R43" s="8">
        <v>763</v>
      </c>
      <c r="S43" s="8">
        <v>694</v>
      </c>
      <c r="T43" s="342">
        <f t="shared" si="5"/>
        <v>0.90956749672346004</v>
      </c>
      <c r="U43" s="8">
        <v>763</v>
      </c>
      <c r="V43" s="8">
        <v>694</v>
      </c>
      <c r="W43" s="342">
        <f t="shared" si="6"/>
        <v>0.90956749672346004</v>
      </c>
      <c r="X43" s="8">
        <v>0</v>
      </c>
      <c r="Y43" s="8">
        <v>0</v>
      </c>
      <c r="Z43" s="193" t="str">
        <f t="shared" si="7"/>
        <v>N/A</v>
      </c>
      <c r="AA43" s="8">
        <v>0</v>
      </c>
      <c r="AB43" s="8">
        <v>0</v>
      </c>
      <c r="AC43" s="188" t="str">
        <f t="shared" si="8"/>
        <v>N/A</v>
      </c>
      <c r="AD43" s="8">
        <v>0</v>
      </c>
      <c r="AE43" s="8">
        <v>0</v>
      </c>
      <c r="AF43" s="188" t="str">
        <f t="shared" si="9"/>
        <v>N/A</v>
      </c>
      <c r="AG43" s="8">
        <v>0</v>
      </c>
      <c r="AH43" s="8">
        <v>0</v>
      </c>
      <c r="AI43" s="188" t="str">
        <f t="shared" si="10"/>
        <v>N/A</v>
      </c>
      <c r="AJ43" s="8">
        <v>25</v>
      </c>
      <c r="AK43" s="8">
        <v>0</v>
      </c>
      <c r="AL43" s="193">
        <f t="shared" si="11"/>
        <v>0</v>
      </c>
      <c r="AM43" s="8">
        <v>0</v>
      </c>
      <c r="AN43" s="8">
        <v>0</v>
      </c>
      <c r="AO43" s="188" t="str">
        <f t="shared" si="12"/>
        <v>N/A</v>
      </c>
      <c r="AP43" s="8">
        <v>0</v>
      </c>
      <c r="AQ43" s="8">
        <v>0</v>
      </c>
      <c r="AR43" s="188" t="str">
        <f t="shared" si="13"/>
        <v>N/A</v>
      </c>
      <c r="AS43" s="8">
        <v>25</v>
      </c>
      <c r="AT43" s="8">
        <v>0</v>
      </c>
      <c r="AU43" s="342">
        <f t="shared" si="14"/>
        <v>0</v>
      </c>
      <c r="AV43" s="8">
        <v>516</v>
      </c>
      <c r="AW43" s="8">
        <v>353</v>
      </c>
      <c r="AX43" s="193">
        <f t="shared" si="15"/>
        <v>0.68410852713178294</v>
      </c>
      <c r="AY43" s="8">
        <v>274</v>
      </c>
      <c r="AZ43" s="8">
        <v>165</v>
      </c>
      <c r="BA43" s="193">
        <f t="shared" si="16"/>
        <v>0.6021897810218978</v>
      </c>
      <c r="BB43" s="8">
        <v>0</v>
      </c>
      <c r="BC43" s="8">
        <v>17</v>
      </c>
      <c r="BD43" s="188" t="str">
        <f t="shared" si="17"/>
        <v>N/A</v>
      </c>
      <c r="BE43" s="8">
        <v>0</v>
      </c>
      <c r="BF43" s="8">
        <v>0</v>
      </c>
      <c r="BG43" s="188" t="str">
        <f t="shared" si="18"/>
        <v>N/A</v>
      </c>
      <c r="BH43" s="8">
        <v>750</v>
      </c>
      <c r="BI43" s="8">
        <v>750</v>
      </c>
      <c r="BJ43" s="193">
        <f t="shared" si="19"/>
        <v>1</v>
      </c>
      <c r="BK43" s="8">
        <v>1540</v>
      </c>
      <c r="BL43" s="8">
        <v>1285</v>
      </c>
      <c r="BM43" s="193">
        <f t="shared" si="20"/>
        <v>0.83441558441558439</v>
      </c>
      <c r="BN43" s="8">
        <v>0</v>
      </c>
      <c r="BO43" s="8">
        <v>0</v>
      </c>
      <c r="BP43" s="193" t="str">
        <f t="shared" si="21"/>
        <v>N/A</v>
      </c>
      <c r="BQ43" s="8">
        <v>1565</v>
      </c>
      <c r="BR43" s="8">
        <v>1285</v>
      </c>
      <c r="BS43" s="193">
        <f t="shared" si="22"/>
        <v>0.82108626198083068</v>
      </c>
      <c r="BT43" s="8">
        <v>2328</v>
      </c>
      <c r="BU43" s="8">
        <v>1979</v>
      </c>
      <c r="BV43" s="193">
        <f t="shared" si="23"/>
        <v>0.85008591065292094</v>
      </c>
      <c r="BW43" s="8">
        <v>5760</v>
      </c>
      <c r="BX43" s="8">
        <v>1840</v>
      </c>
      <c r="BY43" s="326">
        <f t="shared" si="24"/>
        <v>0.31944444444444442</v>
      </c>
      <c r="BZ43" s="8">
        <v>6200</v>
      </c>
      <c r="CA43" s="8">
        <v>2683</v>
      </c>
      <c r="CB43" s="326">
        <f t="shared" si="25"/>
        <v>0.43274193548387097</v>
      </c>
      <c r="CC43" s="8">
        <v>1280</v>
      </c>
      <c r="CD43" s="8">
        <v>480</v>
      </c>
      <c r="CE43" s="326">
        <f t="shared" si="26"/>
        <v>0.375</v>
      </c>
      <c r="CF43" s="8">
        <v>650</v>
      </c>
      <c r="CG43" s="8">
        <v>0</v>
      </c>
      <c r="CH43" s="193">
        <f t="shared" si="27"/>
        <v>0</v>
      </c>
      <c r="CI43" s="8">
        <v>1930</v>
      </c>
      <c r="CJ43" s="8">
        <v>480</v>
      </c>
      <c r="CK43" s="193">
        <f t="shared" si="28"/>
        <v>0.24870466321243523</v>
      </c>
      <c r="CL43" s="8">
        <v>1005</v>
      </c>
      <c r="CM43" s="8">
        <v>417</v>
      </c>
      <c r="CN43" s="326">
        <f t="shared" si="29"/>
        <v>0.41492537313432837</v>
      </c>
      <c r="CO43" s="8">
        <v>0</v>
      </c>
      <c r="CP43" s="8">
        <v>96</v>
      </c>
      <c r="CQ43" s="355" t="str">
        <f t="shared" si="30"/>
        <v>N/A</v>
      </c>
      <c r="CR43" s="8">
        <v>14895</v>
      </c>
      <c r="CS43" s="8">
        <v>5516</v>
      </c>
      <c r="CT43" s="326">
        <f t="shared" si="31"/>
        <v>0.37032561262168512</v>
      </c>
      <c r="CU43" s="8">
        <v>17223</v>
      </c>
      <c r="CV43" s="8">
        <v>7495</v>
      </c>
      <c r="CW43" s="326">
        <f t="shared" si="32"/>
        <v>0.43517389537246703</v>
      </c>
      <c r="CX43" s="8">
        <v>1005</v>
      </c>
      <c r="CY43" s="8">
        <v>434</v>
      </c>
      <c r="CZ43" s="188">
        <f t="shared" si="33"/>
        <v>0.4318407960199005</v>
      </c>
      <c r="DA43" s="8">
        <v>0</v>
      </c>
      <c r="DB43" s="8">
        <v>96</v>
      </c>
      <c r="DC43" s="8" t="str">
        <f t="shared" si="34"/>
        <v>N/A</v>
      </c>
      <c r="DD43" s="8">
        <v>7683</v>
      </c>
      <c r="DE43" s="8">
        <v>2899</v>
      </c>
      <c r="DF43" s="326">
        <f t="shared" si="35"/>
        <v>0.37732656514382401</v>
      </c>
      <c r="DG43" s="54">
        <v>0.93</v>
      </c>
      <c r="DH43" s="54">
        <v>0.99285714285714299</v>
      </c>
      <c r="DI43" s="54">
        <f t="shared" si="36"/>
        <v>1.0675883256528418</v>
      </c>
      <c r="DJ43" s="54">
        <v>0.83</v>
      </c>
      <c r="DK43" s="54">
        <v>0.95151515151515098</v>
      </c>
      <c r="DL43" s="54">
        <f t="shared" si="37"/>
        <v>1.146403797006206</v>
      </c>
      <c r="DM43" s="54">
        <v>0.88</v>
      </c>
      <c r="DN43" s="54">
        <v>0.98754863813229599</v>
      </c>
      <c r="DO43" s="54">
        <f t="shared" si="38"/>
        <v>1.1222143615139728</v>
      </c>
      <c r="DP43" s="54">
        <v>0.83</v>
      </c>
      <c r="DQ43" s="54">
        <v>0.97142857142857197</v>
      </c>
      <c r="DR43" s="54">
        <f t="shared" si="39"/>
        <v>1.1703958691910505</v>
      </c>
      <c r="DS43" s="54">
        <v>0.93</v>
      </c>
      <c r="DT43" s="54">
        <v>0.98550724637681197</v>
      </c>
      <c r="DU43" s="54">
        <f t="shared" si="40"/>
        <v>1.0596852111578623</v>
      </c>
      <c r="DV43" s="54">
        <v>0.88</v>
      </c>
      <c r="DW43" s="54">
        <v>0.97982708933717599</v>
      </c>
      <c r="DX43" s="54">
        <f t="shared" si="41"/>
        <v>1.1134398742467908</v>
      </c>
      <c r="DY43" s="54">
        <v>0.88</v>
      </c>
      <c r="DZ43" s="54">
        <v>0.98857142857142799</v>
      </c>
      <c r="EA43" s="54">
        <f t="shared" si="42"/>
        <v>1.1233766233766227</v>
      </c>
      <c r="EB43" s="54">
        <v>0.88</v>
      </c>
      <c r="EC43" s="54">
        <v>0.97582037996545801</v>
      </c>
      <c r="ED43" s="54">
        <f t="shared" si="43"/>
        <v>1.1088867954152932</v>
      </c>
      <c r="EE43" s="54">
        <v>0.88</v>
      </c>
      <c r="EF43" s="54">
        <v>0.98484082870136402</v>
      </c>
      <c r="EG43" s="54">
        <f t="shared" si="44"/>
        <v>1.1191373053424591</v>
      </c>
      <c r="EH43" s="54">
        <v>0.87</v>
      </c>
      <c r="EI43" s="54">
        <v>0.98216520650813499</v>
      </c>
      <c r="EJ43" s="54">
        <f t="shared" si="45"/>
        <v>1.1289255247219943</v>
      </c>
      <c r="EK43" s="54">
        <v>0.21</v>
      </c>
      <c r="EL43" s="54">
        <v>0.347413793103448</v>
      </c>
      <c r="EM43" s="54">
        <f t="shared" si="46"/>
        <v>1.6543513957307048</v>
      </c>
      <c r="EN43" s="54">
        <v>0.54</v>
      </c>
      <c r="EO43" s="54">
        <v>0.71519216823785403</v>
      </c>
      <c r="EP43" s="54">
        <f t="shared" si="47"/>
        <v>1.324429941181211</v>
      </c>
      <c r="EQ43" s="54">
        <v>0.875</v>
      </c>
      <c r="ER43" s="54">
        <v>0.98411662315056603</v>
      </c>
      <c r="ES43" s="54">
        <f t="shared" si="48"/>
        <v>1.1247047121720755</v>
      </c>
      <c r="ET43" s="54">
        <v>0.54500000000000004</v>
      </c>
      <c r="EU43" s="54">
        <v>0.47292169713694399</v>
      </c>
      <c r="EV43" s="54">
        <f t="shared" si="49"/>
        <v>0.86774623327879619</v>
      </c>
      <c r="EW43" s="54">
        <v>0.71</v>
      </c>
      <c r="EX43" s="54">
        <v>0.78639092728485704</v>
      </c>
      <c r="EY43" s="54">
        <f t="shared" si="50"/>
        <v>1.1075928553307846</v>
      </c>
      <c r="EZ43" s="54">
        <v>0.81</v>
      </c>
      <c r="FA43" s="54">
        <v>0</v>
      </c>
      <c r="FB43" s="54">
        <f t="shared" si="51"/>
        <v>0</v>
      </c>
      <c r="FC43" s="54">
        <v>0.67</v>
      </c>
      <c r="FD43" s="54">
        <v>0.54374999999999996</v>
      </c>
      <c r="FE43" s="54">
        <f t="shared" si="52"/>
        <v>0.81156716417910435</v>
      </c>
      <c r="FF43" s="54">
        <v>0.74</v>
      </c>
      <c r="FG43" s="54">
        <v>0.54374999999999996</v>
      </c>
      <c r="FH43" s="54">
        <f t="shared" si="53"/>
        <v>0.73479729729729726</v>
      </c>
      <c r="FI43" s="54">
        <v>0.88</v>
      </c>
      <c r="FJ43" s="54">
        <v>1</v>
      </c>
      <c r="FK43" s="54">
        <f t="shared" si="54"/>
        <v>1.1363636363636365</v>
      </c>
      <c r="FL43" s="54">
        <v>0.61009999999999998</v>
      </c>
      <c r="FM43" s="54">
        <v>0.9375</v>
      </c>
      <c r="FN43" s="54">
        <f t="shared" si="55"/>
        <v>1.5366333387969187</v>
      </c>
      <c r="FO43" s="61">
        <v>854</v>
      </c>
      <c r="FP43" s="61">
        <v>77</v>
      </c>
      <c r="FQ43" s="92">
        <f t="shared" si="56"/>
        <v>9.0163934426229511E-2</v>
      </c>
      <c r="FR43" s="61">
        <v>313</v>
      </c>
      <c r="FS43" s="61">
        <v>22</v>
      </c>
      <c r="FT43" s="92">
        <f t="shared" si="57"/>
        <v>7.0287539936102233E-2</v>
      </c>
      <c r="FU43" s="61">
        <v>1167</v>
      </c>
      <c r="FV43" s="61">
        <v>99</v>
      </c>
      <c r="FW43" s="92">
        <f t="shared" si="58"/>
        <v>8.4832904884318772E-2</v>
      </c>
      <c r="FX43" s="61">
        <v>7989</v>
      </c>
      <c r="FY43" s="61">
        <v>1114</v>
      </c>
      <c r="FZ43" s="92">
        <f t="shared" si="59"/>
        <v>0.13944173238202529</v>
      </c>
      <c r="GA43" s="61">
        <v>9156</v>
      </c>
      <c r="GB43" s="61">
        <v>1213</v>
      </c>
      <c r="GC43" s="92">
        <f t="shared" si="60"/>
        <v>0.13248143294014852</v>
      </c>
      <c r="GD43" s="61">
        <v>340</v>
      </c>
      <c r="GE43" s="61">
        <v>0</v>
      </c>
      <c r="GF43" s="54">
        <f t="shared" si="61"/>
        <v>0</v>
      </c>
      <c r="GG43" s="61">
        <v>800</v>
      </c>
      <c r="GH43" s="61">
        <v>87</v>
      </c>
      <c r="GI43" s="54">
        <f t="shared" si="62"/>
        <v>0.10875</v>
      </c>
      <c r="GJ43" s="61">
        <v>0</v>
      </c>
      <c r="GK43" s="61">
        <v>67</v>
      </c>
      <c r="GL43" s="54" t="str">
        <f t="shared" si="63"/>
        <v>N/A</v>
      </c>
    </row>
    <row r="44" spans="1:194" s="7" customFormat="1" ht="20.25" customHeight="1" x14ac:dyDescent="0.55000000000000004">
      <c r="A44" s="609" t="s">
        <v>167</v>
      </c>
      <c r="B44" s="609"/>
      <c r="C44" s="24">
        <v>277973</v>
      </c>
      <c r="D44" s="24">
        <f>SUM(D11:D43)</f>
        <v>206492</v>
      </c>
      <c r="E44" s="325">
        <f>D44/C44</f>
        <v>0.74284912563450411</v>
      </c>
      <c r="F44" s="24">
        <v>165569</v>
      </c>
      <c r="G44" s="24">
        <f>SUM(G11:G43)</f>
        <v>134436</v>
      </c>
      <c r="H44" s="325">
        <f t="shared" si="1"/>
        <v>0.81196359221835002</v>
      </c>
      <c r="I44" s="24">
        <v>15000</v>
      </c>
      <c r="J44" s="24">
        <f>SUM(J11:J43)</f>
        <v>6157</v>
      </c>
      <c r="K44" s="325">
        <f t="shared" si="2"/>
        <v>0.41046666666666665</v>
      </c>
      <c r="L44" s="24">
        <v>2399</v>
      </c>
      <c r="M44" s="24">
        <f>SUM(M11:M43)</f>
        <v>2609</v>
      </c>
      <c r="N44" s="343">
        <f t="shared" si="3"/>
        <v>1.0875364735306379</v>
      </c>
      <c r="O44" s="24">
        <v>678</v>
      </c>
      <c r="P44" s="24">
        <f>SUM(P11:P43)</f>
        <v>694</v>
      </c>
      <c r="Q44" s="343">
        <f t="shared" si="4"/>
        <v>1.0235988200589972</v>
      </c>
      <c r="R44" s="24">
        <v>461619</v>
      </c>
      <c r="S44" s="24">
        <f>SUM(S11:S43)</f>
        <v>350388</v>
      </c>
      <c r="T44" s="325">
        <f t="shared" si="5"/>
        <v>0.75904154725000483</v>
      </c>
      <c r="U44" s="24">
        <v>461619</v>
      </c>
      <c r="V44" s="24">
        <f>SUM(V11:V43)</f>
        <v>350388</v>
      </c>
      <c r="W44" s="325">
        <f>V44/U44</f>
        <v>0.75904154725000483</v>
      </c>
      <c r="X44" s="24">
        <v>18889</v>
      </c>
      <c r="Y44" s="24">
        <f>SUM(Y11:Y43)</f>
        <v>10507</v>
      </c>
      <c r="Z44" s="325">
        <f t="shared" si="7"/>
        <v>0.55624966911959339</v>
      </c>
      <c r="AA44" s="24">
        <v>1920</v>
      </c>
      <c r="AB44" s="24">
        <f>SUM(AB11:AB43)</f>
        <v>1800</v>
      </c>
      <c r="AC44" s="343">
        <f t="shared" si="8"/>
        <v>0.9375</v>
      </c>
      <c r="AD44" s="24">
        <v>1504</v>
      </c>
      <c r="AE44" s="24">
        <f>SUM(AE11:AE43)</f>
        <v>1321</v>
      </c>
      <c r="AF44" s="343">
        <f t="shared" si="9"/>
        <v>0.87832446808510634</v>
      </c>
      <c r="AG44" s="24">
        <v>22313</v>
      </c>
      <c r="AH44" s="24">
        <f>SUM(AH11:AH43)</f>
        <v>13628</v>
      </c>
      <c r="AI44" s="343">
        <f t="shared" si="10"/>
        <v>0.61076502487339224</v>
      </c>
      <c r="AJ44" s="24">
        <v>7067</v>
      </c>
      <c r="AK44" s="24">
        <f>SUM(AK11:AK43)</f>
        <v>2897</v>
      </c>
      <c r="AL44" s="325">
        <f t="shared" si="11"/>
        <v>0.40993349370312721</v>
      </c>
      <c r="AM44" s="24">
        <v>945</v>
      </c>
      <c r="AN44" s="24">
        <f>SUM(AN11:AN43)</f>
        <v>490</v>
      </c>
      <c r="AO44" s="343">
        <f>IF(AM44=0,"N/A",AN44/AM44)</f>
        <v>0.51851851851851849</v>
      </c>
      <c r="AP44" s="24">
        <v>1091</v>
      </c>
      <c r="AQ44" s="24">
        <f>SUM(AQ11:AQ43)</f>
        <v>577</v>
      </c>
      <c r="AR44" s="343">
        <f t="shared" si="13"/>
        <v>0.52887259395050412</v>
      </c>
      <c r="AS44" s="24">
        <v>9103</v>
      </c>
      <c r="AT44" s="24">
        <f>SUM(AT11:AT43)</f>
        <v>3964</v>
      </c>
      <c r="AU44" s="325">
        <f t="shared" si="14"/>
        <v>0.43546083708667471</v>
      </c>
      <c r="AV44" s="24">
        <v>260961</v>
      </c>
      <c r="AW44" s="24">
        <f>SUM(AW11:AW43)</f>
        <v>175202</v>
      </c>
      <c r="AX44" s="325">
        <f t="shared" si="15"/>
        <v>0.67137235065776113</v>
      </c>
      <c r="AY44" s="24">
        <v>57855</v>
      </c>
      <c r="AZ44" s="24">
        <f>SUM(AZ11:AZ43)</f>
        <v>35111</v>
      </c>
      <c r="BA44" s="325">
        <f t="shared" si="16"/>
        <v>0.60687926713335061</v>
      </c>
      <c r="BB44" s="24">
        <v>24795</v>
      </c>
      <c r="BC44" s="24">
        <f>SUM(BC11:BC43)</f>
        <v>19285</v>
      </c>
      <c r="BD44" s="343">
        <f t="shared" si="17"/>
        <v>0.77777777777777779</v>
      </c>
      <c r="BE44" s="24">
        <v>3881</v>
      </c>
      <c r="BF44" s="24">
        <f>SUM(BF11:BF43)</f>
        <v>3459</v>
      </c>
      <c r="BG44" s="343">
        <f t="shared" si="18"/>
        <v>0.89126513785106931</v>
      </c>
      <c r="BH44" s="24">
        <v>475067</v>
      </c>
      <c r="BI44" s="24">
        <f>SUM(BI11:BI43)</f>
        <v>470813</v>
      </c>
      <c r="BJ44" s="325">
        <f>BI44/BH44</f>
        <v>0.99104547358583106</v>
      </c>
      <c r="BK44" s="24">
        <v>822559</v>
      </c>
      <c r="BL44" s="24">
        <f>SUM(BL11:BL43)</f>
        <v>703870</v>
      </c>
      <c r="BM44" s="325">
        <f>BL44/BK44</f>
        <v>0.85570761489449387</v>
      </c>
      <c r="BN44" s="24">
        <v>1320</v>
      </c>
      <c r="BO44" s="24">
        <f>SUM(BO11:BO43)</f>
        <v>433</v>
      </c>
      <c r="BP44" s="325">
        <f t="shared" si="21"/>
        <v>0.32803030303030301</v>
      </c>
      <c r="BQ44" s="24">
        <v>855295</v>
      </c>
      <c r="BR44" s="24">
        <f>SUM(BR11:BR43)</f>
        <v>721895</v>
      </c>
      <c r="BS44" s="325">
        <f>BR44/BQ44</f>
        <v>0.84403042225197156</v>
      </c>
      <c r="BT44" s="24">
        <v>1316914</v>
      </c>
      <c r="BU44" s="24">
        <f>SUM(BU11:BU43)</f>
        <v>1072283</v>
      </c>
      <c r="BV44" s="325">
        <f>BU44/BT44</f>
        <v>0.81423919861129879</v>
      </c>
      <c r="BW44" s="24">
        <v>2420160</v>
      </c>
      <c r="BX44" s="24">
        <f>SUM(BX11:BX43)</f>
        <v>816664</v>
      </c>
      <c r="BY44" s="224">
        <f>BX44/BW44</f>
        <v>0.33744215258495308</v>
      </c>
      <c r="BZ44" s="24">
        <v>2786954</v>
      </c>
      <c r="CA44" s="24">
        <f>SUM(CA11:CA43)</f>
        <v>873871</v>
      </c>
      <c r="CB44" s="224">
        <f>CA44/BZ44</f>
        <v>0.31355774081667653</v>
      </c>
      <c r="CC44" s="24">
        <v>917760</v>
      </c>
      <c r="CD44" s="24">
        <f>SUM(CD11:CD43)</f>
        <v>312746</v>
      </c>
      <c r="CE44" s="224">
        <f t="shared" si="26"/>
        <v>0.34077100767085078</v>
      </c>
      <c r="CF44" s="24">
        <v>111822</v>
      </c>
      <c r="CG44" s="24">
        <f>SUM(CG11:CG43)</f>
        <v>37121</v>
      </c>
      <c r="CH44" s="325">
        <f t="shared" si="27"/>
        <v>0.33196508737100033</v>
      </c>
      <c r="CI44" s="24">
        <v>1029582</v>
      </c>
      <c r="CJ44" s="24">
        <f>SUM(CJ11:CJ43)</f>
        <v>349867</v>
      </c>
      <c r="CK44" s="325">
        <f>CJ44/CI44</f>
        <v>0.33981460437342531</v>
      </c>
      <c r="CL44" s="24">
        <v>589134</v>
      </c>
      <c r="CM44" s="24">
        <f>SUM(CM11:CM43)</f>
        <v>249018</v>
      </c>
      <c r="CN44" s="224">
        <f>CM44/CL44</f>
        <v>0.42268482212875169</v>
      </c>
      <c r="CO44" s="24">
        <v>89200</v>
      </c>
      <c r="CP44" s="24">
        <f>SUM(CP11:CP43)</f>
        <v>40144</v>
      </c>
      <c r="CQ44" s="224">
        <f t="shared" si="30"/>
        <v>0.45004484304932735</v>
      </c>
      <c r="CR44" s="24">
        <v>6915030</v>
      </c>
      <c r="CS44" s="24">
        <f>SUM(CS11:CS43)</f>
        <v>2329564</v>
      </c>
      <c r="CT44" s="224">
        <f>CS44/CR44</f>
        <v>0.33688414945416001</v>
      </c>
      <c r="CU44" s="24">
        <v>8231944</v>
      </c>
      <c r="CV44" s="24">
        <f>SUM(CV11:CV43)</f>
        <v>3401847</v>
      </c>
      <c r="CW44" s="224">
        <f>CV44/CU44</f>
        <v>0.4132495313379197</v>
      </c>
      <c r="CX44" s="24">
        <v>619193</v>
      </c>
      <c r="CY44" s="24">
        <f>SUM(CY11:CY43)</f>
        <v>273202</v>
      </c>
      <c r="CZ44" s="343">
        <f>CY44/CX44</f>
        <v>0.44122268824098465</v>
      </c>
      <c r="DA44" s="24">
        <v>96354</v>
      </c>
      <c r="DB44" s="24">
        <f>SUM(DB11:DB43)</f>
        <v>46195</v>
      </c>
      <c r="DC44" s="356">
        <f t="shared" si="34"/>
        <v>0.47943001847354549</v>
      </c>
      <c r="DD44" s="24">
        <v>3561344</v>
      </c>
      <c r="DE44" s="24">
        <f>SUM(DE11:DE43)</f>
        <v>1298957</v>
      </c>
      <c r="DF44" s="224">
        <f t="shared" si="35"/>
        <v>0.36473786300902133</v>
      </c>
      <c r="DG44" s="60">
        <v>0.89181818181818184</v>
      </c>
      <c r="DH44" s="60">
        <v>0.96816757524927777</v>
      </c>
      <c r="DI44" s="114">
        <f>DH44/DG44</f>
        <v>1.0856109406464889</v>
      </c>
      <c r="DJ44" s="60">
        <v>0.78962962962962979</v>
      </c>
      <c r="DK44" s="60">
        <v>0.88613255105237676</v>
      </c>
      <c r="DL44" s="60">
        <f t="shared" si="37"/>
        <v>1.1222128929837789</v>
      </c>
      <c r="DM44" s="60">
        <v>0.85045454545454546</v>
      </c>
      <c r="DN44" s="60">
        <v>0.96417761585826189</v>
      </c>
      <c r="DO44" s="60">
        <f>DN44/DM44</f>
        <v>1.1337203393309332</v>
      </c>
      <c r="DP44" s="60">
        <v>0.87424242424242427</v>
      </c>
      <c r="DQ44" s="60">
        <v>0.95699507297918052</v>
      </c>
      <c r="DR44" s="60">
        <f>DQ44/DP44</f>
        <v>1.0946564093002757</v>
      </c>
      <c r="DS44" s="60">
        <v>0.80642857142857149</v>
      </c>
      <c r="DT44" s="60">
        <v>0.90330714987057037</v>
      </c>
      <c r="DU44" s="62">
        <f t="shared" si="40"/>
        <v>1.1201328696357824</v>
      </c>
      <c r="DV44" s="60">
        <v>0.84575757575757571</v>
      </c>
      <c r="DW44" s="60">
        <v>0.936396223614964</v>
      </c>
      <c r="DX44" s="60">
        <f>DW44/DV44</f>
        <v>1.1071685911606526</v>
      </c>
      <c r="DY44" s="60">
        <v>0.88303030303030317</v>
      </c>
      <c r="DZ44" s="60">
        <v>0.96549489551762646</v>
      </c>
      <c r="EA44" s="60">
        <f>DZ44/DY44</f>
        <v>1.093388179549817</v>
      </c>
      <c r="EB44" s="60">
        <v>0.78534482758620683</v>
      </c>
      <c r="EC44" s="60">
        <v>0.8997505116575345</v>
      </c>
      <c r="ED44" s="60">
        <f t="shared" si="43"/>
        <v>1.1456757338339627</v>
      </c>
      <c r="EE44" s="60">
        <v>0.8400757575757577</v>
      </c>
      <c r="EF44" s="60">
        <v>0.95509953995353836</v>
      </c>
      <c r="EG44" s="60">
        <f>EF44/EE44</f>
        <v>1.1369207257089642</v>
      </c>
      <c r="EH44" s="60">
        <v>0.83484848484848495</v>
      </c>
      <c r="EI44" s="60">
        <v>0.90784349341834469</v>
      </c>
      <c r="EJ44" s="60">
        <f>EI44/EH44</f>
        <v>1.0874350374883983</v>
      </c>
      <c r="EK44" s="60">
        <v>0.26939393939393941</v>
      </c>
      <c r="EL44" s="60">
        <v>0.37097688173471094</v>
      </c>
      <c r="EM44" s="60">
        <f>EL44/EK44</f>
        <v>1.3770795384978021</v>
      </c>
      <c r="EN44" s="60">
        <v>0.55212121212121212</v>
      </c>
      <c r="EO44" s="60">
        <v>0.64756194721415683</v>
      </c>
      <c r="EP44" s="60">
        <f>EO44/EN44</f>
        <v>1.1728619241529734</v>
      </c>
      <c r="EQ44" s="60">
        <v>0.85893939393939367</v>
      </c>
      <c r="ER44" s="60">
        <v>0.93259228965851759</v>
      </c>
      <c r="ES44" s="60">
        <f>ER44/EQ44</f>
        <v>1.0857486526276623</v>
      </c>
      <c r="ET44" s="60">
        <v>0.49553030303030299</v>
      </c>
      <c r="EU44" s="60">
        <v>0.4399953193215787</v>
      </c>
      <c r="EV44" s="60">
        <f>EU44/ET44</f>
        <v>0.88792817841994176</v>
      </c>
      <c r="EW44" s="60">
        <v>0.67723484848484861</v>
      </c>
      <c r="EX44" s="60">
        <v>0.74449967914488802</v>
      </c>
      <c r="EY44" s="60">
        <f>EX44/EW44</f>
        <v>1.0993227545961766</v>
      </c>
      <c r="EZ44" s="60">
        <v>0.81407407407407395</v>
      </c>
      <c r="FA44" s="60">
        <v>0.81872794375151536</v>
      </c>
      <c r="FB44" s="60">
        <f t="shared" si="51"/>
        <v>1.0057167643899416</v>
      </c>
      <c r="FC44" s="60">
        <v>0.31781250000000005</v>
      </c>
      <c r="FD44" s="60">
        <v>0.44920478599246672</v>
      </c>
      <c r="FE44" s="60">
        <f t="shared" si="52"/>
        <v>1.4134270552368666</v>
      </c>
      <c r="FF44" s="60">
        <v>0.52666666666666639</v>
      </c>
      <c r="FG44" s="60">
        <v>0.48841131058373605</v>
      </c>
      <c r="FH44" s="60">
        <f>FG44/FF44</f>
        <v>0.92736324794380309</v>
      </c>
      <c r="FI44" s="60">
        <v>0.89363636363636345</v>
      </c>
      <c r="FJ44" s="60">
        <v>0.95098498546862764</v>
      </c>
      <c r="FK44" s="60">
        <f>FJ44/FI44</f>
        <v>1.0641744496597056</v>
      </c>
      <c r="FL44" s="60">
        <v>0.61009999999999953</v>
      </c>
      <c r="FM44" s="60">
        <v>0.90174261283688706</v>
      </c>
      <c r="FN44" s="60">
        <f>FM44/FL44</f>
        <v>1.4780242793589375</v>
      </c>
      <c r="FO44" s="24">
        <v>352425</v>
      </c>
      <c r="FP44" s="24">
        <f>SUM(FP11:FP43)</f>
        <v>34142</v>
      </c>
      <c r="FQ44" s="341">
        <f>FP44/FO44</f>
        <v>9.6877349790735617E-2</v>
      </c>
      <c r="FR44" s="24">
        <v>94127</v>
      </c>
      <c r="FS44" s="24">
        <f>SUM(FS11:FS43)</f>
        <v>17373</v>
      </c>
      <c r="FT44" s="341">
        <f>FS44/FR44</f>
        <v>0.18456978337777682</v>
      </c>
      <c r="FU44" s="24">
        <v>446552</v>
      </c>
      <c r="FV44" s="24">
        <f>SUM(FV11:FV43)</f>
        <v>51515</v>
      </c>
      <c r="FW44" s="341">
        <f>FV44/FU44</f>
        <v>0.11536170479585804</v>
      </c>
      <c r="FX44" s="24">
        <v>3420411</v>
      </c>
      <c r="FY44" s="24">
        <f>SUM(FY11:FY43)</f>
        <v>813203</v>
      </c>
      <c r="FZ44" s="341">
        <f>FY44/FX44</f>
        <v>0.23775008325022928</v>
      </c>
      <c r="GA44" s="24">
        <v>3866963</v>
      </c>
      <c r="GB44" s="24">
        <f>SUM(GB11:GB43)</f>
        <v>864718</v>
      </c>
      <c r="GC44" s="341">
        <f>GB44/GA44</f>
        <v>0.22361682798620003</v>
      </c>
      <c r="GD44" s="24">
        <v>184643</v>
      </c>
      <c r="GE44" s="24">
        <f>SUM(GE11:GE43)</f>
        <v>5421</v>
      </c>
      <c r="GF44" s="60">
        <f>GE44/GD44</f>
        <v>2.9359358329316573E-2</v>
      </c>
      <c r="GG44" s="24">
        <v>481818</v>
      </c>
      <c r="GH44" s="24">
        <f>SUM(GH11:GH43)</f>
        <v>89098</v>
      </c>
      <c r="GI44" s="60">
        <f>GH44/GG44</f>
        <v>0.18492044713979136</v>
      </c>
      <c r="GJ44" s="24">
        <v>54421</v>
      </c>
      <c r="GK44" s="24">
        <f>SUM(GK11:GK43)</f>
        <v>21683</v>
      </c>
      <c r="GL44" s="62">
        <f t="shared" si="63"/>
        <v>0.39843075283438378</v>
      </c>
    </row>
    <row r="45" spans="1:194" s="7" customFormat="1" ht="8.25" customHeight="1" x14ac:dyDescent="0.55000000000000004">
      <c r="A45" s="353"/>
      <c r="B45" s="353"/>
      <c r="ER45" s="62"/>
    </row>
    <row r="46" spans="1:194" s="7" customFormat="1" ht="20.25" customHeight="1" x14ac:dyDescent="0.55000000000000004">
      <c r="A46" s="28" t="s">
        <v>168</v>
      </c>
      <c r="B46" s="28"/>
      <c r="C46" s="354"/>
      <c r="D46" s="354"/>
      <c r="E46" s="60"/>
      <c r="F46" s="354"/>
      <c r="G46" s="354"/>
      <c r="H46" s="60"/>
      <c r="I46" s="354"/>
      <c r="J46" s="354"/>
      <c r="K46" s="60"/>
      <c r="L46" s="354"/>
      <c r="M46" s="354"/>
      <c r="N46" s="60"/>
      <c r="O46" s="354"/>
      <c r="P46" s="354"/>
      <c r="Q46" s="60"/>
      <c r="R46" s="354"/>
      <c r="S46" s="354"/>
      <c r="T46" s="60"/>
      <c r="U46" s="354"/>
      <c r="V46" s="354"/>
      <c r="W46" s="60"/>
      <c r="X46" s="354"/>
      <c r="Y46" s="354"/>
      <c r="Z46" s="60"/>
      <c r="AA46" s="354"/>
      <c r="AB46" s="354"/>
      <c r="AC46" s="60"/>
      <c r="AD46" s="354"/>
      <c r="AE46" s="354"/>
      <c r="AF46" s="60"/>
      <c r="AG46" s="354"/>
      <c r="AH46" s="354"/>
      <c r="AI46" s="60"/>
      <c r="AJ46" s="354"/>
      <c r="AK46" s="354"/>
      <c r="AL46" s="60"/>
      <c r="AM46" s="354"/>
      <c r="AN46" s="354"/>
      <c r="AO46" s="60"/>
      <c r="AP46" s="354"/>
      <c r="AQ46" s="354"/>
      <c r="AR46" s="60"/>
      <c r="AS46" s="354"/>
      <c r="AT46" s="354"/>
      <c r="AU46" s="60"/>
      <c r="AV46" s="354"/>
      <c r="AW46" s="354"/>
      <c r="AX46" s="60"/>
      <c r="AY46" s="354"/>
      <c r="AZ46" s="354"/>
      <c r="BA46" s="60"/>
      <c r="BB46" s="354"/>
      <c r="BC46" s="354"/>
      <c r="BD46" s="60"/>
      <c r="BE46" s="354"/>
      <c r="BF46" s="354"/>
      <c r="BG46" s="60"/>
      <c r="BH46" s="354"/>
      <c r="BI46" s="354"/>
      <c r="BJ46" s="60"/>
      <c r="BK46" s="354"/>
      <c r="BL46" s="354"/>
      <c r="BM46" s="60"/>
      <c r="BN46" s="354"/>
      <c r="BO46" s="354"/>
      <c r="BP46" s="60"/>
      <c r="BQ46" s="354"/>
      <c r="BR46" s="354"/>
      <c r="BS46" s="60"/>
      <c r="BT46" s="354"/>
      <c r="BU46" s="354"/>
      <c r="BV46" s="60"/>
      <c r="BW46" s="354"/>
      <c r="BX46" s="354"/>
      <c r="BY46" s="60"/>
      <c r="BZ46" s="24">
        <v>78030</v>
      </c>
      <c r="CA46" s="24"/>
      <c r="CB46" s="60">
        <f>CA46/BZ46</f>
        <v>0</v>
      </c>
      <c r="CC46" s="354"/>
      <c r="CD46" s="354"/>
      <c r="CE46" s="60"/>
      <c r="CF46" s="354"/>
      <c r="CG46" s="354"/>
      <c r="CH46" s="60"/>
      <c r="CI46" s="354"/>
      <c r="CJ46" s="354"/>
      <c r="CK46" s="60"/>
      <c r="CL46" s="24"/>
      <c r="CM46" s="24"/>
      <c r="CN46" s="60"/>
      <c r="CO46" s="354"/>
      <c r="CP46" s="354"/>
      <c r="CQ46" s="60"/>
      <c r="CR46" s="24">
        <v>78030</v>
      </c>
      <c r="CS46" s="24"/>
      <c r="CT46" s="60">
        <f>CS46/CR46</f>
        <v>0</v>
      </c>
      <c r="CU46" s="24">
        <v>78030</v>
      </c>
      <c r="CV46" s="24">
        <v>0</v>
      </c>
      <c r="CW46" s="60">
        <f>CV46/CU46</f>
        <v>0</v>
      </c>
      <c r="CX46" s="354"/>
      <c r="CY46" s="354"/>
      <c r="CZ46" s="60"/>
      <c r="DA46" s="354"/>
      <c r="DB46" s="354"/>
      <c r="DC46" s="60"/>
      <c r="DD46" s="354"/>
      <c r="DE46" s="354"/>
      <c r="DF46" s="60"/>
      <c r="DG46" s="354"/>
      <c r="DH46" s="354"/>
      <c r="DI46" s="60"/>
      <c r="DJ46" s="354"/>
      <c r="DK46" s="354"/>
      <c r="DL46" s="60"/>
      <c r="DM46" s="354"/>
      <c r="DN46" s="354"/>
      <c r="DO46" s="60"/>
      <c r="DP46" s="354"/>
      <c r="DQ46" s="354"/>
      <c r="DR46" s="60"/>
      <c r="DS46" s="354"/>
      <c r="DT46" s="354"/>
      <c r="DU46" s="60"/>
      <c r="DV46" s="354"/>
      <c r="DW46" s="354"/>
      <c r="DX46" s="60"/>
      <c r="DY46" s="354"/>
      <c r="DZ46" s="354"/>
      <c r="EA46" s="60"/>
      <c r="EB46" s="354"/>
      <c r="EC46" s="354"/>
      <c r="ED46" s="60"/>
      <c r="EE46" s="354"/>
      <c r="EF46" s="354"/>
      <c r="EG46" s="60"/>
      <c r="EH46" s="354"/>
      <c r="EI46" s="354"/>
      <c r="EJ46" s="60"/>
      <c r="EK46" s="354"/>
      <c r="EL46" s="354"/>
      <c r="EM46" s="60"/>
      <c r="EN46" s="354"/>
      <c r="EO46" s="354"/>
      <c r="EP46" s="60"/>
      <c r="EQ46" s="354"/>
      <c r="ER46" s="354"/>
      <c r="ES46" s="60"/>
      <c r="ET46" s="354"/>
      <c r="EU46" s="354"/>
      <c r="EV46" s="60"/>
      <c r="EW46" s="354"/>
      <c r="EX46" s="354"/>
      <c r="EY46" s="60"/>
      <c r="EZ46" s="354"/>
      <c r="FA46" s="354"/>
      <c r="FB46" s="60"/>
      <c r="FC46" s="354"/>
      <c r="FD46" s="354"/>
      <c r="FE46" s="60"/>
      <c r="FF46" s="354"/>
      <c r="FG46" s="354"/>
      <c r="FH46" s="60"/>
      <c r="FI46" s="354"/>
      <c r="FJ46" s="354"/>
      <c r="FK46" s="60"/>
      <c r="FL46" s="354"/>
      <c r="FM46" s="354"/>
      <c r="FN46" s="60"/>
      <c r="FO46" s="354"/>
      <c r="FP46" s="354"/>
      <c r="FQ46" s="60"/>
      <c r="FR46" s="354"/>
      <c r="FS46" s="354"/>
      <c r="FT46" s="60"/>
      <c r="FU46" s="354"/>
      <c r="FV46" s="354"/>
      <c r="FW46" s="60"/>
      <c r="FX46" s="354"/>
      <c r="FY46" s="354"/>
      <c r="FZ46" s="60"/>
      <c r="GA46" s="354"/>
      <c r="GB46" s="354"/>
      <c r="GC46" s="60"/>
      <c r="GD46" s="354"/>
      <c r="GE46" s="354"/>
      <c r="GF46" s="60"/>
      <c r="GG46" s="354"/>
      <c r="GH46" s="354"/>
      <c r="GI46" s="60"/>
      <c r="GJ46" s="354"/>
      <c r="GK46" s="354"/>
      <c r="GL46" s="60"/>
    </row>
    <row r="47" spans="1:194" s="7" customFormat="1" ht="8.25" customHeight="1" x14ac:dyDescent="0.55000000000000004">
      <c r="A47" s="353"/>
      <c r="B47" s="353"/>
    </row>
    <row r="48" spans="1:194" s="7" customFormat="1" ht="20.25" customHeight="1" x14ac:dyDescent="0.55000000000000004">
      <c r="A48" s="609" t="s">
        <v>210</v>
      </c>
      <c r="B48" s="609"/>
      <c r="C48" s="354"/>
      <c r="D48" s="354"/>
      <c r="E48" s="60"/>
      <c r="F48" s="354"/>
      <c r="G48" s="354"/>
      <c r="H48" s="60"/>
      <c r="I48" s="354"/>
      <c r="J48" s="354"/>
      <c r="K48" s="60"/>
      <c r="L48" s="354"/>
      <c r="M48" s="354"/>
      <c r="N48" s="60"/>
      <c r="O48" s="354"/>
      <c r="P48" s="354"/>
      <c r="Q48" s="60"/>
      <c r="R48" s="354"/>
      <c r="S48" s="354"/>
      <c r="T48" s="60"/>
      <c r="U48" s="354"/>
      <c r="V48" s="354"/>
      <c r="W48" s="60"/>
      <c r="X48" s="354"/>
      <c r="Y48" s="354"/>
      <c r="Z48" s="60"/>
      <c r="AA48" s="354"/>
      <c r="AB48" s="354"/>
      <c r="AC48" s="60"/>
      <c r="AD48" s="354"/>
      <c r="AE48" s="354"/>
      <c r="AF48" s="60"/>
      <c r="AG48" s="354"/>
      <c r="AH48" s="354"/>
      <c r="AI48" s="60"/>
      <c r="AJ48" s="354"/>
      <c r="AK48" s="354"/>
      <c r="AL48" s="60"/>
      <c r="AM48" s="354"/>
      <c r="AN48" s="354"/>
      <c r="AO48" s="60"/>
      <c r="AP48" s="354"/>
      <c r="AQ48" s="354"/>
      <c r="AR48" s="60"/>
      <c r="AS48" s="354"/>
      <c r="AT48" s="354"/>
      <c r="AU48" s="60"/>
      <c r="AV48" s="354"/>
      <c r="AW48" s="354"/>
      <c r="AX48" s="60"/>
      <c r="AY48" s="354"/>
      <c r="AZ48" s="354"/>
      <c r="BA48" s="60"/>
      <c r="BB48" s="354"/>
      <c r="BC48" s="354"/>
      <c r="BD48" s="60"/>
      <c r="BE48" s="354"/>
      <c r="BF48" s="354"/>
      <c r="BG48" s="60"/>
      <c r="BH48" s="354"/>
      <c r="BI48" s="354"/>
      <c r="BJ48" s="60"/>
      <c r="BK48" s="354"/>
      <c r="BL48" s="354"/>
      <c r="BM48" s="60"/>
      <c r="BN48" s="354"/>
      <c r="BO48" s="354"/>
      <c r="BP48" s="60"/>
      <c r="BQ48" s="354"/>
      <c r="BR48" s="354"/>
      <c r="BS48" s="60"/>
      <c r="BT48" s="354"/>
      <c r="BU48" s="354"/>
      <c r="BV48" s="60"/>
      <c r="BW48" s="354"/>
      <c r="BX48" s="354"/>
      <c r="BY48" s="60"/>
      <c r="BZ48" s="354"/>
      <c r="CA48" s="354"/>
      <c r="CB48" s="60"/>
      <c r="CC48" s="354"/>
      <c r="CD48" s="354"/>
      <c r="CE48" s="60"/>
      <c r="CF48" s="354"/>
      <c r="CG48" s="354"/>
      <c r="CH48" s="60"/>
      <c r="CI48" s="354"/>
      <c r="CJ48" s="354"/>
      <c r="CK48" s="60"/>
      <c r="CL48" s="24">
        <v>30000</v>
      </c>
      <c r="CM48" s="24"/>
      <c r="CN48" s="60">
        <f>CM48/CL48</f>
        <v>0</v>
      </c>
      <c r="CO48" s="354"/>
      <c r="CP48" s="354"/>
      <c r="CQ48" s="60"/>
      <c r="CR48" s="24">
        <v>30000</v>
      </c>
      <c r="CS48" s="24"/>
      <c r="CT48" s="60">
        <f>CS48/CR48</f>
        <v>0</v>
      </c>
      <c r="CU48" s="24">
        <v>30000</v>
      </c>
      <c r="CV48" s="24">
        <v>0</v>
      </c>
      <c r="CW48" s="60">
        <f>CV48/CU48</f>
        <v>0</v>
      </c>
      <c r="CX48" s="24">
        <v>30000</v>
      </c>
      <c r="CY48" s="24"/>
      <c r="CZ48" s="60">
        <f>CY48/CX48</f>
        <v>0</v>
      </c>
      <c r="DA48" s="354"/>
      <c r="DB48" s="354"/>
      <c r="DC48" s="60"/>
      <c r="DD48" s="354"/>
      <c r="DE48" s="354"/>
      <c r="DF48" s="60"/>
      <c r="DG48" s="354"/>
      <c r="DH48" s="354"/>
      <c r="DI48" s="60"/>
      <c r="DJ48" s="354"/>
      <c r="DK48" s="354"/>
      <c r="DL48" s="60"/>
      <c r="DM48" s="354"/>
      <c r="DN48" s="354"/>
      <c r="DO48" s="60"/>
      <c r="DP48" s="354"/>
      <c r="DQ48" s="354"/>
      <c r="DR48" s="60"/>
      <c r="DS48" s="354"/>
      <c r="DT48" s="354"/>
      <c r="DU48" s="60"/>
      <c r="DV48" s="354"/>
      <c r="DW48" s="354"/>
      <c r="DX48" s="60"/>
      <c r="DY48" s="354"/>
      <c r="DZ48" s="354"/>
      <c r="EA48" s="60"/>
      <c r="EB48" s="354"/>
      <c r="EC48" s="354"/>
      <c r="ED48" s="60"/>
      <c r="EE48" s="354"/>
      <c r="EF48" s="354"/>
      <c r="EG48" s="60"/>
      <c r="EH48" s="354"/>
      <c r="EI48" s="354"/>
      <c r="EJ48" s="60"/>
      <c r="EK48" s="354"/>
      <c r="EL48" s="354"/>
      <c r="EM48" s="60"/>
      <c r="EN48" s="354"/>
      <c r="EO48" s="354"/>
      <c r="EP48" s="60"/>
      <c r="EQ48" s="354"/>
      <c r="ER48" s="354"/>
      <c r="ES48" s="60"/>
      <c r="ET48" s="354"/>
      <c r="EU48" s="354"/>
      <c r="EV48" s="60"/>
      <c r="EW48" s="354"/>
      <c r="EX48" s="354"/>
      <c r="EY48" s="60"/>
      <c r="EZ48" s="354"/>
      <c r="FA48" s="354"/>
      <c r="FB48" s="60"/>
      <c r="FC48" s="354"/>
      <c r="FD48" s="354"/>
      <c r="FE48" s="60"/>
      <c r="FF48" s="354"/>
      <c r="FG48" s="354"/>
      <c r="FH48" s="60"/>
      <c r="FI48" s="354"/>
      <c r="FJ48" s="354"/>
      <c r="FK48" s="60"/>
      <c r="FL48" s="354"/>
      <c r="FM48" s="354"/>
      <c r="FN48" s="60"/>
      <c r="FO48" s="354"/>
      <c r="FP48" s="354"/>
      <c r="FQ48" s="60"/>
      <c r="FR48" s="354"/>
      <c r="FS48" s="354"/>
      <c r="FT48" s="60"/>
      <c r="FU48" s="354"/>
      <c r="FV48" s="354"/>
      <c r="FW48" s="60"/>
      <c r="FX48" s="354"/>
      <c r="FY48" s="354"/>
      <c r="FZ48" s="60"/>
      <c r="GA48" s="354"/>
      <c r="GB48" s="354"/>
      <c r="GC48" s="60"/>
      <c r="GD48" s="354"/>
      <c r="GE48" s="354"/>
      <c r="GF48" s="60"/>
      <c r="GG48" s="354"/>
      <c r="GH48" s="354"/>
      <c r="GI48" s="60"/>
      <c r="GJ48" s="354"/>
      <c r="GK48" s="354"/>
      <c r="GL48" s="60"/>
    </row>
    <row r="49" spans="1:194" s="7" customFormat="1" ht="8.25" customHeight="1" x14ac:dyDescent="0.55000000000000004">
      <c r="A49" s="353"/>
      <c r="B49" s="353"/>
    </row>
    <row r="50" spans="1:194" s="7" customFormat="1" ht="22.5" customHeight="1" x14ac:dyDescent="0.55000000000000004">
      <c r="A50" s="609" t="s">
        <v>211</v>
      </c>
      <c r="B50" s="609"/>
      <c r="C50" s="354"/>
      <c r="D50" s="354"/>
      <c r="E50" s="60"/>
      <c r="F50" s="354"/>
      <c r="G50" s="354"/>
      <c r="H50" s="60"/>
      <c r="I50" s="354"/>
      <c r="J50" s="354"/>
      <c r="K50" s="60"/>
      <c r="L50" s="354"/>
      <c r="M50" s="354"/>
      <c r="N50" s="60"/>
      <c r="O50" s="354"/>
      <c r="P50" s="354"/>
      <c r="Q50" s="60"/>
      <c r="R50" s="354"/>
      <c r="S50" s="354"/>
      <c r="T50" s="60"/>
      <c r="U50" s="354"/>
      <c r="V50" s="354"/>
      <c r="W50" s="60"/>
      <c r="X50" s="354"/>
      <c r="Y50" s="354"/>
      <c r="Z50" s="60"/>
      <c r="AA50" s="354"/>
      <c r="AB50" s="354"/>
      <c r="AC50" s="60"/>
      <c r="AD50" s="354"/>
      <c r="AE50" s="354"/>
      <c r="AF50" s="60"/>
      <c r="AG50" s="354"/>
      <c r="AH50" s="354"/>
      <c r="AI50" s="60"/>
      <c r="AJ50" s="354"/>
      <c r="AK50" s="354"/>
      <c r="AL50" s="60"/>
      <c r="AM50" s="354"/>
      <c r="AN50" s="354"/>
      <c r="AO50" s="60"/>
      <c r="AP50" s="354"/>
      <c r="AQ50" s="354"/>
      <c r="AR50" s="60"/>
      <c r="AS50" s="354"/>
      <c r="AT50" s="354"/>
      <c r="AU50" s="60"/>
      <c r="AV50" s="354"/>
      <c r="AW50" s="354"/>
      <c r="AX50" s="60"/>
      <c r="AY50" s="354"/>
      <c r="AZ50" s="354"/>
      <c r="BA50" s="60"/>
      <c r="BB50" s="354"/>
      <c r="BC50" s="354"/>
      <c r="BD50" s="60"/>
      <c r="BE50" s="354"/>
      <c r="BF50" s="354"/>
      <c r="BG50" s="60"/>
      <c r="BH50" s="354"/>
      <c r="BI50" s="354"/>
      <c r="BJ50" s="60"/>
      <c r="BK50" s="354"/>
      <c r="BL50" s="354"/>
      <c r="BM50" s="60"/>
      <c r="BN50" s="354"/>
      <c r="BO50" s="354"/>
      <c r="BP50" s="60"/>
      <c r="BQ50" s="354"/>
      <c r="BR50" s="354"/>
      <c r="BS50" s="60"/>
      <c r="BT50" s="354"/>
      <c r="BU50" s="354"/>
      <c r="BV50" s="60"/>
      <c r="BW50" s="354"/>
      <c r="BX50" s="354"/>
      <c r="BY50" s="60"/>
      <c r="BZ50" s="354"/>
      <c r="CA50" s="354"/>
      <c r="CB50" s="60"/>
      <c r="CC50" s="354"/>
      <c r="CD50" s="354"/>
      <c r="CE50" s="60"/>
      <c r="CF50" s="354"/>
      <c r="CG50" s="354"/>
      <c r="CH50" s="60"/>
      <c r="CI50" s="354"/>
      <c r="CJ50" s="354"/>
      <c r="CK50" s="60"/>
      <c r="CL50" s="24"/>
      <c r="CM50" s="24"/>
      <c r="CN50" s="60"/>
      <c r="CO50" s="24">
        <v>5000</v>
      </c>
      <c r="CP50" s="24"/>
      <c r="CQ50" s="60">
        <f>CP50/CO50</f>
        <v>0</v>
      </c>
      <c r="CR50" s="24">
        <v>5000</v>
      </c>
      <c r="CS50" s="24"/>
      <c r="CT50" s="60">
        <f>CS50/CR50</f>
        <v>0</v>
      </c>
      <c r="CU50" s="24">
        <v>5000</v>
      </c>
      <c r="CV50" s="24"/>
      <c r="CW50" s="60">
        <f>CV50/CU50</f>
        <v>0</v>
      </c>
      <c r="CX50" s="354"/>
      <c r="CY50" s="354"/>
      <c r="CZ50" s="60"/>
      <c r="DA50" s="24">
        <v>5000</v>
      </c>
      <c r="DB50" s="24"/>
      <c r="DC50" s="60">
        <f>DB50/DA50</f>
        <v>0</v>
      </c>
      <c r="DD50" s="354"/>
      <c r="DE50" s="354"/>
      <c r="DF50" s="60"/>
      <c r="DG50" s="354"/>
      <c r="DH50" s="354"/>
      <c r="DI50" s="60"/>
      <c r="DJ50" s="354"/>
      <c r="DK50" s="354"/>
      <c r="DL50" s="60"/>
      <c r="DM50" s="354"/>
      <c r="DN50" s="354"/>
      <c r="DO50" s="60"/>
      <c r="DP50" s="354"/>
      <c r="DQ50" s="354"/>
      <c r="DR50" s="60"/>
      <c r="DS50" s="354"/>
      <c r="DT50" s="354"/>
      <c r="DU50" s="60"/>
      <c r="DV50" s="354"/>
      <c r="DW50" s="354"/>
      <c r="DX50" s="60"/>
      <c r="DY50" s="354"/>
      <c r="DZ50" s="354"/>
      <c r="EA50" s="60"/>
      <c r="EB50" s="354"/>
      <c r="EC50" s="354"/>
      <c r="ED50" s="60"/>
      <c r="EE50" s="354"/>
      <c r="EF50" s="354"/>
      <c r="EG50" s="60"/>
      <c r="EH50" s="354"/>
      <c r="EI50" s="354"/>
      <c r="EJ50" s="60"/>
      <c r="EK50" s="354"/>
      <c r="EL50" s="354"/>
      <c r="EM50" s="60"/>
      <c r="EN50" s="354"/>
      <c r="EO50" s="354"/>
      <c r="EP50" s="60"/>
      <c r="EQ50" s="354"/>
      <c r="ER50" s="354"/>
      <c r="ES50" s="60"/>
      <c r="ET50" s="354"/>
      <c r="EU50" s="354"/>
      <c r="EV50" s="60"/>
      <c r="EW50" s="354"/>
      <c r="EX50" s="354"/>
      <c r="EY50" s="60"/>
      <c r="EZ50" s="354"/>
      <c r="FA50" s="354"/>
      <c r="FB50" s="60"/>
      <c r="FC50" s="354"/>
      <c r="FD50" s="354"/>
      <c r="FE50" s="60"/>
      <c r="FF50" s="354"/>
      <c r="FG50" s="354"/>
      <c r="FH50" s="60"/>
      <c r="FI50" s="354"/>
      <c r="FJ50" s="354"/>
      <c r="FK50" s="60"/>
      <c r="FL50" s="354"/>
      <c r="FM50" s="354"/>
      <c r="FN50" s="60"/>
      <c r="FO50" s="354"/>
      <c r="FP50" s="354"/>
      <c r="FQ50" s="60"/>
      <c r="FR50" s="354"/>
      <c r="FS50" s="354"/>
      <c r="FT50" s="60"/>
      <c r="FU50" s="354"/>
      <c r="FV50" s="354"/>
      <c r="FW50" s="60"/>
      <c r="FX50" s="354"/>
      <c r="FY50" s="354"/>
      <c r="FZ50" s="60"/>
      <c r="GA50" s="354"/>
      <c r="GB50" s="354"/>
      <c r="GC50" s="60"/>
      <c r="GD50" s="354"/>
      <c r="GE50" s="354"/>
      <c r="GF50" s="60"/>
      <c r="GG50" s="354"/>
      <c r="GH50" s="354"/>
      <c r="GI50" s="60"/>
      <c r="GJ50" s="354"/>
      <c r="GK50" s="354"/>
      <c r="GL50" s="60"/>
    </row>
    <row r="51" spans="1:194" s="7" customFormat="1" ht="8.25" customHeight="1" x14ac:dyDescent="0.55000000000000004">
      <c r="A51" s="353"/>
      <c r="B51" s="353"/>
    </row>
    <row r="52" spans="1:194" s="10" customFormat="1" ht="20.25" customHeight="1" x14ac:dyDescent="0.55000000000000004">
      <c r="A52" s="28" t="s">
        <v>169</v>
      </c>
      <c r="B52" s="28"/>
      <c r="C52" s="24">
        <v>277973</v>
      </c>
      <c r="D52" s="24">
        <f>SUM(D44:D50)</f>
        <v>206492</v>
      </c>
      <c r="E52" s="325">
        <f>D52/C52</f>
        <v>0.74284912563450411</v>
      </c>
      <c r="F52" s="24">
        <v>165569</v>
      </c>
      <c r="G52" s="24">
        <f>SUM(G44:G50)</f>
        <v>134436</v>
      </c>
      <c r="H52" s="325">
        <f>G52/F52</f>
        <v>0.81196359221835002</v>
      </c>
      <c r="I52" s="24">
        <v>15000</v>
      </c>
      <c r="J52" s="24">
        <f>SUM(J44:J50)</f>
        <v>6157</v>
      </c>
      <c r="K52" s="325">
        <f>J52/I52</f>
        <v>0.41046666666666665</v>
      </c>
      <c r="L52" s="24">
        <v>2399</v>
      </c>
      <c r="M52" s="24">
        <f>+M44</f>
        <v>2609</v>
      </c>
      <c r="N52" s="343">
        <f>M52/L52</f>
        <v>1.0875364735306379</v>
      </c>
      <c r="O52" s="24">
        <v>678</v>
      </c>
      <c r="P52" s="24">
        <f>+P44</f>
        <v>694</v>
      </c>
      <c r="Q52" s="343">
        <f>P52/O52</f>
        <v>1.0235988200589972</v>
      </c>
      <c r="R52" s="24">
        <v>461619</v>
      </c>
      <c r="S52" s="24">
        <f>+S44</f>
        <v>350388</v>
      </c>
      <c r="T52" s="325">
        <f>S52/R52</f>
        <v>0.75904154725000483</v>
      </c>
      <c r="U52" s="24">
        <v>461619</v>
      </c>
      <c r="V52" s="24">
        <f>SUM(V44:V50)</f>
        <v>350388</v>
      </c>
      <c r="W52" s="325">
        <f>V52/U52</f>
        <v>0.75904154725000483</v>
      </c>
      <c r="X52" s="24">
        <v>18889</v>
      </c>
      <c r="Y52" s="24">
        <f>SUM(Y44:Y50)</f>
        <v>10507</v>
      </c>
      <c r="Z52" s="325">
        <f>Y52/X52</f>
        <v>0.55624966911959339</v>
      </c>
      <c r="AA52" s="24">
        <v>1920</v>
      </c>
      <c r="AB52" s="24">
        <f>SUM(AB44:AB50)</f>
        <v>1800</v>
      </c>
      <c r="AC52" s="343">
        <f>AB52/AA52</f>
        <v>0.9375</v>
      </c>
      <c r="AD52" s="24">
        <v>1504</v>
      </c>
      <c r="AE52" s="24">
        <f>SUM(AE44:AE50)</f>
        <v>1321</v>
      </c>
      <c r="AF52" s="343">
        <f>AE52/AD52</f>
        <v>0.87832446808510634</v>
      </c>
      <c r="AG52" s="24">
        <v>22313</v>
      </c>
      <c r="AH52" s="24">
        <f>SUM(AH44:AH50)</f>
        <v>13628</v>
      </c>
      <c r="AI52" s="325">
        <f>AH52/AG52</f>
        <v>0.61076502487339224</v>
      </c>
      <c r="AJ52" s="24">
        <v>7067</v>
      </c>
      <c r="AK52" s="24">
        <f>SUM(AK44:AK50)</f>
        <v>2897</v>
      </c>
      <c r="AL52" s="325">
        <f>AK52/AJ52</f>
        <v>0.40993349370312721</v>
      </c>
      <c r="AM52" s="24">
        <v>945</v>
      </c>
      <c r="AN52" s="24">
        <f>SUM(AN44:AN50)</f>
        <v>490</v>
      </c>
      <c r="AO52" s="343">
        <f>AN52/AM52</f>
        <v>0.51851851851851849</v>
      </c>
      <c r="AP52" s="24">
        <v>1091</v>
      </c>
      <c r="AQ52" s="24">
        <f>SUM(AQ44:AQ50)</f>
        <v>577</v>
      </c>
      <c r="AR52" s="343">
        <f>AQ52/AP52</f>
        <v>0.52887259395050412</v>
      </c>
      <c r="AS52" s="24">
        <v>9103</v>
      </c>
      <c r="AT52" s="24">
        <f>SUM(AT44:AT50)</f>
        <v>3964</v>
      </c>
      <c r="AU52" s="325">
        <f>AT52/AS52</f>
        <v>0.43546083708667471</v>
      </c>
      <c r="AV52" s="24">
        <v>260961</v>
      </c>
      <c r="AW52" s="24">
        <f>SUM(AW44:AW50)</f>
        <v>175202</v>
      </c>
      <c r="AX52" s="325">
        <f>AW52/AV52</f>
        <v>0.67137235065776113</v>
      </c>
      <c r="AY52" s="24">
        <v>57855</v>
      </c>
      <c r="AZ52" s="24">
        <f>SUM(AZ44:AZ50)</f>
        <v>35111</v>
      </c>
      <c r="BA52" s="325">
        <f>AZ52/AY52</f>
        <v>0.60687926713335061</v>
      </c>
      <c r="BB52" s="24">
        <v>24795</v>
      </c>
      <c r="BC52" s="24">
        <f>SUM(BC44:BC50)</f>
        <v>19285</v>
      </c>
      <c r="BD52" s="343">
        <f>BC52/BB52</f>
        <v>0.77777777777777779</v>
      </c>
      <c r="BE52" s="24">
        <v>3881</v>
      </c>
      <c r="BF52" s="24">
        <f>SUM(BF44:BF50)</f>
        <v>3459</v>
      </c>
      <c r="BG52" s="343">
        <f>BF52/BE52</f>
        <v>0.89126513785106931</v>
      </c>
      <c r="BH52" s="24">
        <v>475067</v>
      </c>
      <c r="BI52" s="24">
        <f>SUM(BI44:BI50)</f>
        <v>470813</v>
      </c>
      <c r="BJ52" s="325">
        <f>BI52/BH52</f>
        <v>0.99104547358583106</v>
      </c>
      <c r="BK52" s="24">
        <v>822559</v>
      </c>
      <c r="BL52" s="24">
        <f>SUM(BL44:BL50)</f>
        <v>703870</v>
      </c>
      <c r="BM52" s="325">
        <f>BL52/BK52</f>
        <v>0.85570761489449387</v>
      </c>
      <c r="BN52" s="24">
        <v>1320</v>
      </c>
      <c r="BO52" s="24">
        <f>SUM(BO44:BO50)</f>
        <v>433</v>
      </c>
      <c r="BP52" s="325">
        <f>BO52/BN52</f>
        <v>0.32803030303030301</v>
      </c>
      <c r="BQ52" s="24">
        <v>855295</v>
      </c>
      <c r="BR52" s="24">
        <f>SUM(BR44:BR50)</f>
        <v>721895</v>
      </c>
      <c r="BS52" s="325">
        <f>BR52/BQ52</f>
        <v>0.84403042225197156</v>
      </c>
      <c r="BT52" s="24">
        <v>1316914</v>
      </c>
      <c r="BU52" s="24">
        <f>SUM(BU44:BU50)</f>
        <v>1072283</v>
      </c>
      <c r="BV52" s="325">
        <f>BU52/BT52</f>
        <v>0.81423919861129879</v>
      </c>
      <c r="BW52" s="24">
        <v>2420160</v>
      </c>
      <c r="BX52" s="24">
        <f>SUM(BX44:BX50)</f>
        <v>816664</v>
      </c>
      <c r="BY52" s="224">
        <f>BX52/BW52</f>
        <v>0.33744215258495308</v>
      </c>
      <c r="BZ52" s="24">
        <v>2864984</v>
      </c>
      <c r="CA52" s="24">
        <f>SUM(CA44:CA50)</f>
        <v>873871</v>
      </c>
      <c r="CB52" s="224">
        <f>CA52/BZ52</f>
        <v>0.30501775926148278</v>
      </c>
      <c r="CC52" s="24">
        <v>917760</v>
      </c>
      <c r="CD52" s="24">
        <f>SUM(CD44:CD50)</f>
        <v>312746</v>
      </c>
      <c r="CE52" s="224">
        <f>CD52/CC52</f>
        <v>0.34077100767085078</v>
      </c>
      <c r="CF52" s="24">
        <v>111822</v>
      </c>
      <c r="CG52" s="24">
        <f>SUM(CG44:CG50)</f>
        <v>37121</v>
      </c>
      <c r="CH52" s="325">
        <f>CG52/CF52</f>
        <v>0.33196508737100033</v>
      </c>
      <c r="CI52" s="24">
        <v>1029582</v>
      </c>
      <c r="CJ52" s="24">
        <f>SUM(CJ44:CJ50)</f>
        <v>349867</v>
      </c>
      <c r="CK52" s="325">
        <f>CJ52/CI52</f>
        <v>0.33981460437342531</v>
      </c>
      <c r="CL52" s="24">
        <v>619134</v>
      </c>
      <c r="CM52" s="24">
        <f>SUM(CM44:CM50)</f>
        <v>249018</v>
      </c>
      <c r="CN52" s="224">
        <f>CM52/CL52</f>
        <v>0.4022037232650767</v>
      </c>
      <c r="CO52" s="24">
        <v>94200</v>
      </c>
      <c r="CP52" s="24">
        <f>SUM(CP44:CP50)</f>
        <v>40144</v>
      </c>
      <c r="CQ52" s="224">
        <f>CP52/CO52</f>
        <v>0.42615711252653926</v>
      </c>
      <c r="CR52" s="24">
        <v>7028060</v>
      </c>
      <c r="CS52" s="24">
        <f>SUM(CS44:CS50)</f>
        <v>2329564</v>
      </c>
      <c r="CT52" s="224">
        <f>CS52/CR52</f>
        <v>0.3314661513988213</v>
      </c>
      <c r="CU52" s="24">
        <v>8344974</v>
      </c>
      <c r="CV52" s="24">
        <f>SUM(CV44:CV50)</f>
        <v>3401847</v>
      </c>
      <c r="CW52" s="224">
        <f>CV52/CU52</f>
        <v>0.40765219879654507</v>
      </c>
      <c r="CX52" s="24">
        <v>649193</v>
      </c>
      <c r="CY52" s="24">
        <f>SUM(CY44:CY50)</f>
        <v>273202</v>
      </c>
      <c r="CZ52" s="343">
        <f>CY52/CX52</f>
        <v>0.42083324989640986</v>
      </c>
      <c r="DA52" s="24">
        <v>101354</v>
      </c>
      <c r="DB52" s="24">
        <f>SUM(DB44:DB50)</f>
        <v>46195</v>
      </c>
      <c r="DC52" s="343">
        <f>DB52/DA52</f>
        <v>0.45577875564851905</v>
      </c>
      <c r="DD52" s="24">
        <v>3561344</v>
      </c>
      <c r="DE52" s="24">
        <f>SUM(DE44:DE50)</f>
        <v>1298957</v>
      </c>
      <c r="DF52" s="224">
        <f>DE52/DD52</f>
        <v>0.36473786300902133</v>
      </c>
      <c r="DG52" s="62">
        <v>0.89181818181818184</v>
      </c>
      <c r="DH52" s="62">
        <f>+DH44</f>
        <v>0.96816757524927777</v>
      </c>
      <c r="DI52" s="60">
        <f>DH52/DG52</f>
        <v>1.0856109406464889</v>
      </c>
      <c r="DJ52" s="62">
        <v>0.78962962962962979</v>
      </c>
      <c r="DK52" s="62">
        <f>+DK44</f>
        <v>0.88613255105237676</v>
      </c>
      <c r="DL52" s="60">
        <f>DK52/DJ52</f>
        <v>1.1222128929837789</v>
      </c>
      <c r="DM52" s="62">
        <v>0.85045454545454546</v>
      </c>
      <c r="DN52" s="62">
        <f>+DN44</f>
        <v>0.96417761585826189</v>
      </c>
      <c r="DO52" s="60">
        <f>DN52/DM52</f>
        <v>1.1337203393309332</v>
      </c>
      <c r="DP52" s="62">
        <v>0.87424242424242427</v>
      </c>
      <c r="DQ52" s="62">
        <f>+DQ44</f>
        <v>0.95699507297918052</v>
      </c>
      <c r="DR52" s="60">
        <f>DQ52/DP52</f>
        <v>1.0946564093002757</v>
      </c>
      <c r="DS52" s="62">
        <v>0.80642857142857149</v>
      </c>
      <c r="DT52" s="62">
        <f>+DT44</f>
        <v>0.90330714987057037</v>
      </c>
      <c r="DU52" s="60">
        <f>DT52/DS52</f>
        <v>1.1201328696357824</v>
      </c>
      <c r="DV52" s="62">
        <v>0.84575757575757571</v>
      </c>
      <c r="DW52" s="62">
        <f>+DW44</f>
        <v>0.936396223614964</v>
      </c>
      <c r="DX52" s="60">
        <f>DW52/DV52</f>
        <v>1.1071685911606526</v>
      </c>
      <c r="DY52" s="62">
        <v>0.88303030303030317</v>
      </c>
      <c r="DZ52" s="62">
        <f>+DZ44</f>
        <v>0.96549489551762646</v>
      </c>
      <c r="EA52" s="60">
        <f>DZ52/DY52</f>
        <v>1.093388179549817</v>
      </c>
      <c r="EB52" s="62">
        <v>0.78534482758620683</v>
      </c>
      <c r="EC52" s="62">
        <f>+EC44</f>
        <v>0.8997505116575345</v>
      </c>
      <c r="ED52" s="60">
        <f>EC52/EB52</f>
        <v>1.1456757338339627</v>
      </c>
      <c r="EE52" s="62">
        <v>0.8400757575757577</v>
      </c>
      <c r="EF52" s="62">
        <f>+EF44</f>
        <v>0.95509953995353836</v>
      </c>
      <c r="EG52" s="60">
        <f>EF52/EE52</f>
        <v>1.1369207257089642</v>
      </c>
      <c r="EH52" s="62">
        <v>0.83484848484848495</v>
      </c>
      <c r="EI52" s="62">
        <f>+EI44</f>
        <v>0.90784349341834469</v>
      </c>
      <c r="EJ52" s="60">
        <f>EI52/EH52</f>
        <v>1.0874350374883983</v>
      </c>
      <c r="EK52" s="62">
        <v>0.26939393939393941</v>
      </c>
      <c r="EL52" s="62">
        <f>+EL44</f>
        <v>0.37097688173471094</v>
      </c>
      <c r="EM52" s="60">
        <f>EL52/EK52</f>
        <v>1.3770795384978021</v>
      </c>
      <c r="EN52" s="62">
        <v>0.55212121212121212</v>
      </c>
      <c r="EO52" s="62">
        <f>+EO44</f>
        <v>0.64756194721415683</v>
      </c>
      <c r="EP52" s="60">
        <f>EO52/EN52</f>
        <v>1.1728619241529734</v>
      </c>
      <c r="EQ52" s="62">
        <v>0.85893939393939367</v>
      </c>
      <c r="ER52" s="62">
        <f>+ER44</f>
        <v>0.93259228965851759</v>
      </c>
      <c r="ES52" s="60">
        <f>ER52/EQ52</f>
        <v>1.0857486526276623</v>
      </c>
      <c r="ET52" s="62">
        <v>0.49553030303030299</v>
      </c>
      <c r="EU52" s="62">
        <f>+EU44</f>
        <v>0.4399953193215787</v>
      </c>
      <c r="EV52" s="60">
        <f>EU52/ET52</f>
        <v>0.88792817841994176</v>
      </c>
      <c r="EW52" s="62">
        <v>0.67723484848484861</v>
      </c>
      <c r="EX52" s="62">
        <f>+EX44</f>
        <v>0.74449967914488802</v>
      </c>
      <c r="EY52" s="60">
        <f>EX52/EW52</f>
        <v>1.0993227545961766</v>
      </c>
      <c r="EZ52" s="62">
        <v>0.81407407407407395</v>
      </c>
      <c r="FA52" s="62">
        <f>+FA44</f>
        <v>0.81872794375151536</v>
      </c>
      <c r="FB52" s="60">
        <f>FA52/EZ52</f>
        <v>1.0057167643899416</v>
      </c>
      <c r="FC52" s="62">
        <v>0.31781250000000005</v>
      </c>
      <c r="FD52" s="62">
        <f>+FD44</f>
        <v>0.44920478599246672</v>
      </c>
      <c r="FE52" s="60">
        <f>FD52/FC52</f>
        <v>1.4134270552368666</v>
      </c>
      <c r="FF52" s="62">
        <v>0.52666666666666639</v>
      </c>
      <c r="FG52" s="62">
        <f>+FG44</f>
        <v>0.48841131058373605</v>
      </c>
      <c r="FH52" s="60">
        <f>FG52/FF52</f>
        <v>0.92736324794380309</v>
      </c>
      <c r="FI52" s="62">
        <v>0.89363636363636345</v>
      </c>
      <c r="FJ52" s="62">
        <f>+FJ44</f>
        <v>0.95098498546862764</v>
      </c>
      <c r="FK52" s="60">
        <f>FJ52/FI52</f>
        <v>1.0641744496597056</v>
      </c>
      <c r="FL52" s="62">
        <v>0.61009999999999953</v>
      </c>
      <c r="FM52" s="62">
        <f>+FM44</f>
        <v>0.90174261283688706</v>
      </c>
      <c r="FN52" s="60">
        <f>FM52/FL52</f>
        <v>1.4780242793589375</v>
      </c>
      <c r="FO52" s="24">
        <v>352425</v>
      </c>
      <c r="FP52" s="24">
        <f>SUM(FP44:FP50)</f>
        <v>34142</v>
      </c>
      <c r="FQ52" s="341">
        <f>FP52/FO52</f>
        <v>9.6877349790735617E-2</v>
      </c>
      <c r="FR52" s="24">
        <v>94127</v>
      </c>
      <c r="FS52" s="24">
        <f>SUM(FS44:FS50)</f>
        <v>17373</v>
      </c>
      <c r="FT52" s="341">
        <f>FS52/FR52</f>
        <v>0.18456978337777682</v>
      </c>
      <c r="FU52" s="24">
        <v>446552</v>
      </c>
      <c r="FV52" s="24">
        <f>SUM(FV44:FV50)</f>
        <v>51515</v>
      </c>
      <c r="FW52" s="341">
        <f>FV52/FU52</f>
        <v>0.11536170479585804</v>
      </c>
      <c r="FX52" s="24">
        <v>3420411</v>
      </c>
      <c r="FY52" s="24">
        <f>SUM(FY44:FY50)</f>
        <v>813203</v>
      </c>
      <c r="FZ52" s="341">
        <f>FY52/FX52</f>
        <v>0.23775008325022928</v>
      </c>
      <c r="GA52" s="24">
        <v>3866963</v>
      </c>
      <c r="GB52" s="24">
        <f>SUM(GB44:GB50)</f>
        <v>864718</v>
      </c>
      <c r="GC52" s="341">
        <f>GB52/GA52</f>
        <v>0.22361682798620003</v>
      </c>
      <c r="GD52" s="24">
        <v>184643</v>
      </c>
      <c r="GE52" s="24">
        <f>SUM(GE44:GE50)</f>
        <v>5421</v>
      </c>
      <c r="GF52" s="60">
        <f>GE52/GD52</f>
        <v>2.9359358329316573E-2</v>
      </c>
      <c r="GG52" s="24">
        <v>481818</v>
      </c>
      <c r="GH52" s="24">
        <f>SUM(GH44:GH50)</f>
        <v>89098</v>
      </c>
      <c r="GI52" s="60">
        <f>GH52/GG52</f>
        <v>0.18492044713979136</v>
      </c>
      <c r="GJ52" s="24">
        <v>54421</v>
      </c>
      <c r="GK52" s="24">
        <f>SUM(GK44:GK50)</f>
        <v>21683</v>
      </c>
      <c r="GL52" s="60">
        <f>GK52/GJ52</f>
        <v>0.39843075283438378</v>
      </c>
    </row>
    <row r="54" spans="1:194" x14ac:dyDescent="0.55000000000000004">
      <c r="C54" s="12"/>
      <c r="D54" s="12"/>
      <c r="E54" s="56"/>
      <c r="F54" s="12"/>
      <c r="G54" s="12"/>
      <c r="H54" s="56"/>
      <c r="I54" s="12"/>
      <c r="J54" s="12"/>
      <c r="K54" s="56"/>
      <c r="L54" s="12"/>
      <c r="M54" s="12"/>
      <c r="N54" s="56"/>
      <c r="O54" s="12"/>
      <c r="P54" s="12"/>
      <c r="Q54" s="56"/>
      <c r="R54" s="12"/>
      <c r="S54" s="12"/>
      <c r="T54" s="56"/>
      <c r="U54" s="12"/>
      <c r="V54" s="12"/>
      <c r="W54" s="56"/>
      <c r="X54" s="12"/>
      <c r="Y54" s="12"/>
      <c r="Z54" s="56"/>
      <c r="AA54" s="12"/>
      <c r="AB54" s="12"/>
      <c r="AC54" s="56"/>
      <c r="AD54" s="12"/>
      <c r="AE54" s="12"/>
      <c r="AF54" s="56"/>
      <c r="AG54" s="12"/>
      <c r="AH54" s="12"/>
      <c r="AI54" s="56"/>
      <c r="AJ54" s="12"/>
      <c r="AK54" s="12"/>
      <c r="AL54" s="56"/>
      <c r="AM54" s="12"/>
      <c r="AN54" s="12"/>
      <c r="AO54" s="56"/>
      <c r="AP54" s="12"/>
      <c r="AQ54" s="12"/>
      <c r="AR54" s="56"/>
      <c r="AS54" s="12"/>
      <c r="AT54" s="12"/>
      <c r="AU54" s="56"/>
      <c r="AV54" s="12"/>
      <c r="AW54" s="12"/>
      <c r="AX54" s="56"/>
      <c r="AY54" s="12"/>
      <c r="AZ54" s="12"/>
      <c r="BA54" s="56"/>
      <c r="BB54" s="12"/>
      <c r="BC54" s="12"/>
      <c r="BD54" s="56"/>
      <c r="BE54" s="12"/>
      <c r="BF54" s="12"/>
      <c r="BG54" s="56"/>
      <c r="BH54" s="12"/>
      <c r="BI54" s="12"/>
      <c r="BJ54" s="56"/>
      <c r="BK54" s="12"/>
      <c r="BL54" s="12"/>
      <c r="BM54" s="56"/>
      <c r="BN54" s="12"/>
      <c r="BO54" s="12"/>
      <c r="BP54" s="56"/>
      <c r="BQ54" s="12"/>
      <c r="BR54" s="12"/>
      <c r="BS54" s="56"/>
      <c r="BT54" s="12"/>
      <c r="BU54" s="12"/>
      <c r="BV54" s="56"/>
      <c r="BW54" s="12"/>
      <c r="BX54" s="12"/>
      <c r="BY54" s="56"/>
      <c r="BZ54" s="12"/>
      <c r="CA54" s="12"/>
      <c r="CB54" s="56"/>
      <c r="CC54" s="12"/>
      <c r="CD54" s="12"/>
      <c r="CE54" s="56"/>
      <c r="CF54" s="12"/>
      <c r="CG54" s="12"/>
      <c r="CH54" s="56"/>
      <c r="CI54" s="12"/>
      <c r="CJ54" s="12"/>
      <c r="CK54" s="56"/>
      <c r="CL54" s="12"/>
      <c r="CM54" s="12"/>
      <c r="CN54" s="56"/>
      <c r="CO54" s="12"/>
      <c r="CP54" s="12"/>
      <c r="CQ54" s="56"/>
      <c r="CR54" s="12"/>
      <c r="CS54" s="12"/>
      <c r="CT54" s="56"/>
      <c r="CU54" s="12"/>
      <c r="CV54" s="12"/>
      <c r="CW54" s="56"/>
      <c r="CX54" s="12"/>
      <c r="CY54" s="12"/>
      <c r="CZ54" s="56"/>
      <c r="DA54" s="12"/>
      <c r="DB54" s="12"/>
      <c r="DC54" s="56"/>
      <c r="DD54" s="12"/>
      <c r="DE54" s="12"/>
      <c r="DF54" s="56"/>
      <c r="DG54" s="12"/>
      <c r="DH54" s="12"/>
      <c r="DI54" s="56"/>
      <c r="DJ54" s="12"/>
      <c r="DK54" s="12"/>
      <c r="DL54" s="56"/>
      <c r="DM54" s="12"/>
      <c r="DN54" s="12"/>
      <c r="DO54" s="56"/>
      <c r="DP54" s="12"/>
      <c r="DQ54" s="12"/>
      <c r="DR54" s="56"/>
      <c r="DS54" s="12"/>
      <c r="DT54" s="12"/>
      <c r="DU54" s="56"/>
      <c r="DV54" s="12"/>
      <c r="DW54" s="12"/>
      <c r="DX54" s="56"/>
      <c r="DY54" s="12"/>
      <c r="DZ54" s="12"/>
      <c r="EA54" s="56"/>
      <c r="EB54" s="12"/>
      <c r="EC54" s="12"/>
      <c r="ED54" s="56"/>
      <c r="EE54" s="12"/>
      <c r="EF54" s="12"/>
      <c r="EG54" s="56"/>
      <c r="EH54" s="12"/>
      <c r="EI54" s="12"/>
      <c r="EJ54" s="56"/>
      <c r="EK54" s="12"/>
      <c r="EL54" s="12"/>
      <c r="EM54" s="56"/>
      <c r="EN54" s="12"/>
      <c r="EO54" s="12"/>
      <c r="EP54" s="56"/>
      <c r="EQ54" s="12"/>
      <c r="ER54" s="12"/>
      <c r="ES54" s="56"/>
      <c r="ET54" s="12"/>
      <c r="EU54" s="12"/>
      <c r="EV54" s="56"/>
      <c r="EW54" s="12"/>
      <c r="EX54" s="12"/>
      <c r="EY54" s="56"/>
      <c r="EZ54" s="12"/>
      <c r="FA54" s="12"/>
      <c r="FB54" s="56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</row>
    <row r="55" spans="1:194" x14ac:dyDescent="0.55000000000000004">
      <c r="C55" s="12"/>
      <c r="D55" s="12"/>
      <c r="E55" s="12"/>
      <c r="F55" s="179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</row>
    <row r="56" spans="1:194" s="134" customFormat="1" x14ac:dyDescent="0.55000000000000004">
      <c r="A56" s="5" t="s">
        <v>692</v>
      </c>
    </row>
  </sheetData>
  <sheetProtection algorithmName="SHA-512" hashValue="tRjLUVoCg8NDsACo0PTh1XIFLvK9Brzt/+nL5r3iME/Of/60WLXk3oxje30HWQvsGqd0C0ciltr4jeSSehQ1dA==" saltValue="1OWKZIaVT3PD3WCMFBMa4g==" spinCount="100000" sheet="1" objects="1" scenarios="1"/>
  <mergeCells count="58">
    <mergeCell ref="DG7:FF7"/>
    <mergeCell ref="FO7:GD7"/>
    <mergeCell ref="FI7:FL7"/>
    <mergeCell ref="GG7:GJ7"/>
    <mergeCell ref="CL7:CO7"/>
    <mergeCell ref="CR7:CU7"/>
    <mergeCell ref="CX7:DA7"/>
    <mergeCell ref="A50:B50"/>
    <mergeCell ref="A8:A10"/>
    <mergeCell ref="B8:B10"/>
    <mergeCell ref="A48:B48"/>
    <mergeCell ref="A44:B44"/>
    <mergeCell ref="BW7:CI7"/>
    <mergeCell ref="AV9:AX9"/>
    <mergeCell ref="AY9:BA9"/>
    <mergeCell ref="BB9:BD9"/>
    <mergeCell ref="BE9:BG9"/>
    <mergeCell ref="BH9:BJ9"/>
    <mergeCell ref="BK9:BM9"/>
    <mergeCell ref="BN9:BP9"/>
    <mergeCell ref="BT8:BV9"/>
    <mergeCell ref="C7:I7"/>
    <mergeCell ref="R7:U7"/>
    <mergeCell ref="C9:E9"/>
    <mergeCell ref="F9:H9"/>
    <mergeCell ref="I9:K9"/>
    <mergeCell ref="L9:N9"/>
    <mergeCell ref="O9:Q9"/>
    <mergeCell ref="R9:T9"/>
    <mergeCell ref="U9:W9"/>
    <mergeCell ref="C8:W8"/>
    <mergeCell ref="AM9:AO9"/>
    <mergeCell ref="AP9:AR9"/>
    <mergeCell ref="AS9:AU9"/>
    <mergeCell ref="BQ9:BS9"/>
    <mergeCell ref="X8:BS8"/>
    <mergeCell ref="X9:Z9"/>
    <mergeCell ref="AA9:AC9"/>
    <mergeCell ref="AD9:AF9"/>
    <mergeCell ref="AG9:AI9"/>
    <mergeCell ref="AJ9:AL9"/>
    <mergeCell ref="CU8:CW9"/>
    <mergeCell ref="CX9:CZ9"/>
    <mergeCell ref="DA9:DC9"/>
    <mergeCell ref="BW8:CT8"/>
    <mergeCell ref="BW9:BY9"/>
    <mergeCell ref="BZ9:CB9"/>
    <mergeCell ref="CC9:CE9"/>
    <mergeCell ref="CF9:CH9"/>
    <mergeCell ref="CI9:CK9"/>
    <mergeCell ref="CL9:CN9"/>
    <mergeCell ref="CO9:CQ9"/>
    <mergeCell ref="CR9:CT9"/>
    <mergeCell ref="DD9:DF9"/>
    <mergeCell ref="CX8:DF8"/>
    <mergeCell ref="DG9:FN9"/>
    <mergeCell ref="FO9:GL9"/>
    <mergeCell ref="DG8:GL8"/>
  </mergeCells>
  <conditionalFormatting sqref="E11:E44">
    <cfRule type="containsBlanks" priority="703" stopIfTrue="1">
      <formula>LEN(TRIM(E11))=0</formula>
    </cfRule>
    <cfRule type="containsText" priority="704" stopIfTrue="1" operator="containsText" text="N/A">
      <formula>NOT(ISERROR(SEARCH("N/A",E11)))</formula>
    </cfRule>
  </conditionalFormatting>
  <conditionalFormatting sqref="E52">
    <cfRule type="containsText" priority="698" stopIfTrue="1" operator="containsText" text="N/A">
      <formula>NOT(ISERROR(SEARCH("N/A",E52)))</formula>
    </cfRule>
    <cfRule type="containsBlanks" priority="697" stopIfTrue="1">
      <formula>LEN(TRIM(E52))=0</formula>
    </cfRule>
  </conditionalFormatting>
  <conditionalFormatting sqref="H11:H44">
    <cfRule type="containsText" priority="692" stopIfTrue="1" operator="containsText" text="N/A">
      <formula>NOT(ISERROR(SEARCH("N/A",H11)))</formula>
    </cfRule>
    <cfRule type="containsBlanks" priority="691" stopIfTrue="1">
      <formula>LEN(TRIM(H11))=0</formula>
    </cfRule>
  </conditionalFormatting>
  <conditionalFormatting sqref="H52">
    <cfRule type="containsBlanks" priority="685" stopIfTrue="1">
      <formula>LEN(TRIM(H52))=0</formula>
    </cfRule>
    <cfRule type="containsText" priority="686" stopIfTrue="1" operator="containsText" text="N/A">
      <formula>NOT(ISERROR(SEARCH("N/A",H52)))</formula>
    </cfRule>
  </conditionalFormatting>
  <conditionalFormatting sqref="K11:K44">
    <cfRule type="containsText" priority="680" stopIfTrue="1" operator="containsText" text="N/A">
      <formula>NOT(ISERROR(SEARCH("N/A",K11)))</formula>
    </cfRule>
    <cfRule type="containsBlanks" priority="679" stopIfTrue="1">
      <formula>LEN(TRIM(K11))=0</formula>
    </cfRule>
  </conditionalFormatting>
  <conditionalFormatting sqref="K52">
    <cfRule type="containsText" priority="674" stopIfTrue="1" operator="containsText" text="N/A">
      <formula>NOT(ISERROR(SEARCH("N/A",K52)))</formula>
    </cfRule>
    <cfRule type="containsBlanks" priority="673" stopIfTrue="1">
      <formula>LEN(TRIM(K52))=0</formula>
    </cfRule>
  </conditionalFormatting>
  <conditionalFormatting sqref="N11:N44">
    <cfRule type="containsBlanks" priority="668" stopIfTrue="1">
      <formula>LEN(TRIM(N11))=0</formula>
    </cfRule>
    <cfRule type="containsText" priority="667" stopIfTrue="1" operator="containsText" text="N/A">
      <formula>NOT(ISERROR(SEARCH("N/A",N11)))</formula>
    </cfRule>
  </conditionalFormatting>
  <conditionalFormatting sqref="N52">
    <cfRule type="containsBlanks" priority="662" stopIfTrue="1">
      <formula>LEN(TRIM(N52))=0</formula>
    </cfRule>
    <cfRule type="containsText" priority="661" stopIfTrue="1" operator="containsText" text="N/A">
      <formula>NOT(ISERROR(SEARCH("N/A",N52)))</formula>
    </cfRule>
  </conditionalFormatting>
  <conditionalFormatting sqref="Q11:Q44">
    <cfRule type="containsBlanks" priority="175" stopIfTrue="1">
      <formula>LEN(TRIM(Q11))=0</formula>
    </cfRule>
    <cfRule type="containsText" priority="176" stopIfTrue="1" operator="containsText" text="N/A">
      <formula>NOT(ISERROR(SEARCH("N/A",Q11)))</formula>
    </cfRule>
  </conditionalFormatting>
  <conditionalFormatting sqref="Q52">
    <cfRule type="containsBlanks" priority="649" stopIfTrue="1">
      <formula>LEN(TRIM(Q52))=0</formula>
    </cfRule>
    <cfRule type="containsText" priority="650" stopIfTrue="1" operator="containsText" text="N/A">
      <formula>NOT(ISERROR(SEARCH("N/A",Q52)))</formula>
    </cfRule>
  </conditionalFormatting>
  <conditionalFormatting sqref="T11:T44">
    <cfRule type="containsBlanks" priority="643" stopIfTrue="1">
      <formula>LEN(TRIM(T11))=0</formula>
    </cfRule>
    <cfRule type="containsText" priority="644" stopIfTrue="1" operator="containsText" text="N/A">
      <formula>NOT(ISERROR(SEARCH("N/A",T11)))</formula>
    </cfRule>
  </conditionalFormatting>
  <conditionalFormatting sqref="T52">
    <cfRule type="containsText" priority="638" stopIfTrue="1" operator="containsText" text="N/A">
      <formula>NOT(ISERROR(SEARCH("N/A",T52)))</formula>
    </cfRule>
    <cfRule type="containsBlanks" priority="637" stopIfTrue="1">
      <formula>LEN(TRIM(T52))=0</formula>
    </cfRule>
  </conditionalFormatting>
  <conditionalFormatting sqref="W11:W44">
    <cfRule type="containsBlanks" priority="631" stopIfTrue="1">
      <formula>LEN(TRIM(W11))=0</formula>
    </cfRule>
    <cfRule type="containsText" priority="632" stopIfTrue="1" operator="containsText" text="N/A">
      <formula>NOT(ISERROR(SEARCH("N/A",W11)))</formula>
    </cfRule>
  </conditionalFormatting>
  <conditionalFormatting sqref="W52">
    <cfRule type="containsBlanks" priority="625" stopIfTrue="1">
      <formula>LEN(TRIM(W52))=0</formula>
    </cfRule>
    <cfRule type="containsText" priority="626" stopIfTrue="1" operator="containsText" text="N/A">
      <formula>NOT(ISERROR(SEARCH("N/A",W52)))</formula>
    </cfRule>
  </conditionalFormatting>
  <conditionalFormatting sqref="Z11:Z44">
    <cfRule type="containsBlanks" priority="619" stopIfTrue="1">
      <formula>LEN(TRIM(Z11))=0</formula>
    </cfRule>
    <cfRule type="containsText" priority="620" stopIfTrue="1" operator="containsText" text="N/A">
      <formula>NOT(ISERROR(SEARCH("N/A",Z11)))</formula>
    </cfRule>
  </conditionalFormatting>
  <conditionalFormatting sqref="Z52">
    <cfRule type="containsBlanks" priority="613" stopIfTrue="1">
      <formula>LEN(TRIM(Z52))=0</formula>
    </cfRule>
    <cfRule type="containsText" priority="614" stopIfTrue="1" operator="containsText" text="N/A">
      <formula>NOT(ISERROR(SEARCH("N/A",Z52)))</formula>
    </cfRule>
  </conditionalFormatting>
  <conditionalFormatting sqref="AC11:AC44">
    <cfRule type="containsBlanks" priority="608" stopIfTrue="1">
      <formula>LEN(TRIM(AC11))=0</formula>
    </cfRule>
    <cfRule type="containsText" priority="607" stopIfTrue="1" operator="containsText" text="N/A">
      <formula>NOT(ISERROR(SEARCH("N/A",AC11)))</formula>
    </cfRule>
  </conditionalFormatting>
  <conditionalFormatting sqref="AC52">
    <cfRule type="containsText" priority="601" stopIfTrue="1" operator="containsText" text="N/A">
      <formula>NOT(ISERROR(SEARCH("N/A",AC52)))</formula>
    </cfRule>
    <cfRule type="containsBlanks" priority="602" stopIfTrue="1">
      <formula>LEN(TRIM(AC52))=0</formula>
    </cfRule>
  </conditionalFormatting>
  <conditionalFormatting sqref="AF11:AF44">
    <cfRule type="containsText" priority="14" stopIfTrue="1" operator="containsText" text="N/A">
      <formula>NOT(ISERROR(SEARCH("N/A",AF11)))</formula>
    </cfRule>
    <cfRule type="containsBlanks" priority="13" stopIfTrue="1">
      <formula>LEN(TRIM(AF11))=0</formula>
    </cfRule>
  </conditionalFormatting>
  <conditionalFormatting sqref="AF52">
    <cfRule type="containsText" priority="590" stopIfTrue="1" operator="containsText" text="N/A">
      <formula>NOT(ISERROR(SEARCH("N/A",AF52)))</formula>
    </cfRule>
    <cfRule type="containsBlanks" priority="589" stopIfTrue="1">
      <formula>LEN(TRIM(AF52))=0</formula>
    </cfRule>
  </conditionalFormatting>
  <conditionalFormatting sqref="AI11:AI44">
    <cfRule type="containsText" priority="20" stopIfTrue="1" operator="containsText" text="N/A">
      <formula>NOT(ISERROR(SEARCH("N/A",AI11)))</formula>
    </cfRule>
    <cfRule type="containsBlanks" priority="19" stopIfTrue="1">
      <formula>LEN(TRIM(AI11))=0</formula>
    </cfRule>
  </conditionalFormatting>
  <conditionalFormatting sqref="AI52">
    <cfRule type="containsBlanks" priority="577" stopIfTrue="1">
      <formula>LEN(TRIM(AI52))=0</formula>
    </cfRule>
    <cfRule type="containsText" priority="578" stopIfTrue="1" operator="containsText" text="N/A">
      <formula>NOT(ISERROR(SEARCH("N/A",AI52)))</formula>
    </cfRule>
  </conditionalFormatting>
  <conditionalFormatting sqref="AL11:AL44">
    <cfRule type="containsText" priority="572" stopIfTrue="1" operator="containsText" text="N/A">
      <formula>NOT(ISERROR(SEARCH("N/A",AL11)))</formula>
    </cfRule>
    <cfRule type="containsBlanks" priority="571" stopIfTrue="1">
      <formula>LEN(TRIM(AL11))=0</formula>
    </cfRule>
  </conditionalFormatting>
  <conditionalFormatting sqref="AL52">
    <cfRule type="containsText" priority="566" stopIfTrue="1" operator="containsText" text="N/A">
      <formula>NOT(ISERROR(SEARCH("N/A",AL52)))</formula>
    </cfRule>
    <cfRule type="containsBlanks" priority="565" stopIfTrue="1">
      <formula>LEN(TRIM(AL52))=0</formula>
    </cfRule>
  </conditionalFormatting>
  <conditionalFormatting sqref="AO11:AO44">
    <cfRule type="containsBlanks" priority="560" stopIfTrue="1">
      <formula>LEN(TRIM(AO11))=0</formula>
    </cfRule>
    <cfRule type="containsText" priority="559" stopIfTrue="1" operator="containsText" text="N/A">
      <formula>NOT(ISERROR(SEARCH("N/A",AO11)))</formula>
    </cfRule>
  </conditionalFormatting>
  <conditionalFormatting sqref="AO52">
    <cfRule type="containsBlanks" priority="554" stopIfTrue="1">
      <formula>LEN(TRIM(AO52))=0</formula>
    </cfRule>
    <cfRule type="containsText" priority="553" stopIfTrue="1" operator="containsText" text="N/A">
      <formula>NOT(ISERROR(SEARCH("N/A",AO52)))</formula>
    </cfRule>
  </conditionalFormatting>
  <conditionalFormatting sqref="AR11:AR44">
    <cfRule type="containsText" priority="548" stopIfTrue="1" operator="containsText" text="N/A">
      <formula>NOT(ISERROR(SEARCH("N/A",AR11)))</formula>
    </cfRule>
    <cfRule type="containsBlanks" priority="547" stopIfTrue="1">
      <formula>LEN(TRIM(AR11))=0</formula>
    </cfRule>
  </conditionalFormatting>
  <conditionalFormatting sqref="AR52">
    <cfRule type="containsBlanks" priority="541" stopIfTrue="1">
      <formula>LEN(TRIM(AR52))=0</formula>
    </cfRule>
    <cfRule type="containsText" priority="542" stopIfTrue="1" operator="containsText" text="N/A">
      <formula>NOT(ISERROR(SEARCH("N/A",AR52)))</formula>
    </cfRule>
  </conditionalFormatting>
  <conditionalFormatting sqref="AU11:AU44">
    <cfRule type="containsText" priority="536" stopIfTrue="1" operator="containsText" text="N/A">
      <formula>NOT(ISERROR(SEARCH("N/A",AU11)))</formula>
    </cfRule>
    <cfRule type="containsBlanks" priority="535" stopIfTrue="1">
      <formula>LEN(TRIM(AU11))=0</formula>
    </cfRule>
  </conditionalFormatting>
  <conditionalFormatting sqref="AU52">
    <cfRule type="containsText" priority="530" stopIfTrue="1" operator="containsText" text="N/A">
      <formula>NOT(ISERROR(SEARCH("N/A",AU52)))</formula>
    </cfRule>
    <cfRule type="containsBlanks" priority="529" stopIfTrue="1">
      <formula>LEN(TRIM(AU52))=0</formula>
    </cfRule>
  </conditionalFormatting>
  <conditionalFormatting sqref="AX11:AX44">
    <cfRule type="containsText" priority="524" stopIfTrue="1" operator="containsText" text="N/A">
      <formula>NOT(ISERROR(SEARCH("N/A",AX11)))</formula>
    </cfRule>
    <cfRule type="containsBlanks" priority="523" stopIfTrue="1">
      <formula>LEN(TRIM(AX11))=0</formula>
    </cfRule>
  </conditionalFormatting>
  <conditionalFormatting sqref="AX52">
    <cfRule type="containsText" priority="518" stopIfTrue="1" operator="containsText" text="N/A">
      <formula>NOT(ISERROR(SEARCH("N/A",AX52)))</formula>
    </cfRule>
    <cfRule type="containsBlanks" priority="517" stopIfTrue="1">
      <formula>LEN(TRIM(AX52))=0</formula>
    </cfRule>
  </conditionalFormatting>
  <conditionalFormatting sqref="BA11:BA44">
    <cfRule type="containsBlanks" priority="511" stopIfTrue="1">
      <formula>LEN(TRIM(BA11))=0</formula>
    </cfRule>
    <cfRule type="containsText" priority="512" stopIfTrue="1" operator="containsText" text="N/A">
      <formula>NOT(ISERROR(SEARCH("N/A",BA11)))</formula>
    </cfRule>
  </conditionalFormatting>
  <conditionalFormatting sqref="BA52">
    <cfRule type="containsText" priority="506" stopIfTrue="1" operator="containsText" text="N/A">
      <formula>NOT(ISERROR(SEARCH("N/A",BA52)))</formula>
    </cfRule>
    <cfRule type="containsBlanks" priority="505" stopIfTrue="1">
      <formula>LEN(TRIM(BA52))=0</formula>
    </cfRule>
  </conditionalFormatting>
  <conditionalFormatting sqref="BD11:BD44">
    <cfRule type="containsBlanks" priority="500" stopIfTrue="1">
      <formula>LEN(TRIM(BD11))=0</formula>
    </cfRule>
    <cfRule type="containsText" priority="499" stopIfTrue="1" operator="containsText" text="N/A">
      <formula>NOT(ISERROR(SEARCH("N/A",BD11)))</formula>
    </cfRule>
  </conditionalFormatting>
  <conditionalFormatting sqref="BD52">
    <cfRule type="containsText" priority="493" stopIfTrue="1" operator="containsText" text="N/A">
      <formula>NOT(ISERROR(SEARCH("N/A",BD52)))</formula>
    </cfRule>
    <cfRule type="containsBlanks" priority="494" stopIfTrue="1">
      <formula>LEN(TRIM(BD52))=0</formula>
    </cfRule>
  </conditionalFormatting>
  <conditionalFormatting sqref="BG11:BG44">
    <cfRule type="containsText" priority="8" stopIfTrue="1" operator="containsText" text="N/A">
      <formula>NOT(ISERROR(SEARCH("N/A",BG11)))</formula>
    </cfRule>
    <cfRule type="containsBlanks" priority="7" stopIfTrue="1">
      <formula>LEN(TRIM(BG11))=0</formula>
    </cfRule>
  </conditionalFormatting>
  <conditionalFormatting sqref="BG52">
    <cfRule type="containsBlanks" priority="481" stopIfTrue="1">
      <formula>LEN(TRIM(BG52))=0</formula>
    </cfRule>
    <cfRule type="containsText" priority="482" stopIfTrue="1" operator="containsText" text="N/A">
      <formula>NOT(ISERROR(SEARCH("N/A",BG52)))</formula>
    </cfRule>
  </conditionalFormatting>
  <conditionalFormatting sqref="BJ11:BJ44">
    <cfRule type="containsText" priority="170" stopIfTrue="1" operator="containsText" text="N/A">
      <formula>NOT(ISERROR(SEARCH("N/A",BJ11)))</formula>
    </cfRule>
    <cfRule type="containsBlanks" priority="169" stopIfTrue="1">
      <formula>LEN(TRIM(BJ11))=0</formula>
    </cfRule>
  </conditionalFormatting>
  <conditionalFormatting sqref="BJ12:BJ44">
    <cfRule type="containsBlanks" priority="475" stopIfTrue="1">
      <formula>LEN(TRIM(BJ12))=0</formula>
    </cfRule>
    <cfRule type="containsText" priority="476" stopIfTrue="1" operator="containsText" text="N/A">
      <formula>NOT(ISERROR(SEARCH("N/A",BJ12)))</formula>
    </cfRule>
  </conditionalFormatting>
  <conditionalFormatting sqref="BJ52">
    <cfRule type="containsText" priority="158" stopIfTrue="1" operator="containsText" text="N/A">
      <formula>NOT(ISERROR(SEARCH("N/A",BJ52)))</formula>
    </cfRule>
    <cfRule type="containsText" priority="164" stopIfTrue="1" operator="containsText" text="N/A">
      <formula>NOT(ISERROR(SEARCH("N/A",BJ52)))</formula>
    </cfRule>
    <cfRule type="containsBlanks" priority="163" stopIfTrue="1">
      <formula>LEN(TRIM(BJ52))=0</formula>
    </cfRule>
  </conditionalFormatting>
  <conditionalFormatting sqref="BM11:BM44">
    <cfRule type="containsText" priority="464" stopIfTrue="1" operator="containsText" text="N/A">
      <formula>NOT(ISERROR(SEARCH("N/A",BM11)))</formula>
    </cfRule>
    <cfRule type="containsBlanks" priority="463" stopIfTrue="1">
      <formula>LEN(TRIM(BM11))=0</formula>
    </cfRule>
  </conditionalFormatting>
  <conditionalFormatting sqref="BM52">
    <cfRule type="containsText" priority="458" stopIfTrue="1" operator="containsText" text="N/A">
      <formula>NOT(ISERROR(SEARCH("N/A",BM52)))</formula>
    </cfRule>
    <cfRule type="containsBlanks" priority="457" stopIfTrue="1">
      <formula>LEN(TRIM(BM52))=0</formula>
    </cfRule>
  </conditionalFormatting>
  <conditionalFormatting sqref="BP11:BP44">
    <cfRule type="containsText" priority="452" stopIfTrue="1" operator="containsText" text="N/A">
      <formula>NOT(ISERROR(SEARCH("N/A",BP11)))</formula>
    </cfRule>
    <cfRule type="containsBlanks" priority="451" stopIfTrue="1">
      <formula>LEN(TRIM(BP11))=0</formula>
    </cfRule>
  </conditionalFormatting>
  <conditionalFormatting sqref="BP52">
    <cfRule type="containsText" priority="446" stopIfTrue="1" operator="containsText" text="N/A">
      <formula>NOT(ISERROR(SEARCH("N/A",BP52)))</formula>
    </cfRule>
    <cfRule type="containsBlanks" priority="445" stopIfTrue="1">
      <formula>LEN(TRIM(BP52))=0</formula>
    </cfRule>
  </conditionalFormatting>
  <conditionalFormatting sqref="BS11:BS44">
    <cfRule type="containsBlanks" priority="439" stopIfTrue="1">
      <formula>LEN(TRIM(BS11))=0</formula>
    </cfRule>
    <cfRule type="containsText" priority="440" stopIfTrue="1" operator="containsText" text="N/A">
      <formula>NOT(ISERROR(SEARCH("N/A",BS11)))</formula>
    </cfRule>
  </conditionalFormatting>
  <conditionalFormatting sqref="BS52">
    <cfRule type="containsText" priority="434" stopIfTrue="1" operator="containsText" text="N/A">
      <formula>NOT(ISERROR(SEARCH("N/A",BS52)))</formula>
    </cfRule>
    <cfRule type="containsBlanks" priority="433" stopIfTrue="1">
      <formula>LEN(TRIM(BS52))=0</formula>
    </cfRule>
  </conditionalFormatting>
  <conditionalFormatting sqref="BV11:BV44">
    <cfRule type="containsBlanks" priority="427" stopIfTrue="1">
      <formula>LEN(TRIM(BV11))=0</formula>
    </cfRule>
    <cfRule type="containsText" priority="428" stopIfTrue="1" operator="containsText" text="N/A">
      <formula>NOT(ISERROR(SEARCH("N/A",BV11)))</formula>
    </cfRule>
  </conditionalFormatting>
  <conditionalFormatting sqref="BV52">
    <cfRule type="containsBlanks" priority="421" stopIfTrue="1">
      <formula>LEN(TRIM(BV52))=0</formula>
    </cfRule>
    <cfRule type="containsText" priority="422" stopIfTrue="1" operator="containsText" text="N/A">
      <formula>NOT(ISERROR(SEARCH("N/A",BV52)))</formula>
    </cfRule>
  </conditionalFormatting>
  <conditionalFormatting sqref="BY11:BY44">
    <cfRule type="containsBlanks" priority="415" stopIfTrue="1">
      <formula>LEN(TRIM(BY11))=0</formula>
    </cfRule>
    <cfRule type="containsText" priority="416" stopIfTrue="1" operator="containsText" text="N/A">
      <formula>NOT(ISERROR(SEARCH("N/A",BY11)))</formula>
    </cfRule>
  </conditionalFormatting>
  <conditionalFormatting sqref="BY52">
    <cfRule type="containsBlanks" priority="409" stopIfTrue="1">
      <formula>LEN(TRIM(BY52))=0</formula>
    </cfRule>
    <cfRule type="containsText" priority="410" stopIfTrue="1" operator="containsText" text="N/A">
      <formula>NOT(ISERROR(SEARCH("N/A",BY52)))</formula>
    </cfRule>
  </conditionalFormatting>
  <conditionalFormatting sqref="CB11:CB44">
    <cfRule type="containsText" priority="140" stopIfTrue="1" operator="containsText" text="N/A">
      <formula>NOT(ISERROR(SEARCH("N/A",CB11)))</formula>
    </cfRule>
    <cfRule type="containsBlanks" priority="139" stopIfTrue="1">
      <formula>LEN(TRIM(CB11))=0</formula>
    </cfRule>
  </conditionalFormatting>
  <conditionalFormatting sqref="CB52">
    <cfRule type="containsText" priority="398" stopIfTrue="1" operator="containsText" text="N/A">
      <formula>NOT(ISERROR(SEARCH("N/A",CB52)))</formula>
    </cfRule>
    <cfRule type="containsBlanks" priority="397" stopIfTrue="1">
      <formula>LEN(TRIM(CB52))=0</formula>
    </cfRule>
  </conditionalFormatting>
  <conditionalFormatting sqref="CE11:CE44">
    <cfRule type="containsText" priority="152" stopIfTrue="1" operator="containsText" text="N/A">
      <formula>NOT(ISERROR(SEARCH("N/A",CE11)))</formula>
    </cfRule>
    <cfRule type="containsBlanks" priority="151" stopIfTrue="1">
      <formula>LEN(TRIM(CE11))=0</formula>
    </cfRule>
  </conditionalFormatting>
  <conditionalFormatting sqref="CE52">
    <cfRule type="containsBlanks" priority="385" stopIfTrue="1">
      <formula>LEN(TRIM(CE52))=0</formula>
    </cfRule>
    <cfRule type="containsText" priority="386" stopIfTrue="1" operator="containsText" text="N/A">
      <formula>NOT(ISERROR(SEARCH("N/A",CE52)))</formula>
    </cfRule>
  </conditionalFormatting>
  <conditionalFormatting sqref="CH11:CH44">
    <cfRule type="containsText" priority="134" stopIfTrue="1" operator="containsText" text="N/A">
      <formula>NOT(ISERROR(SEARCH("N/A",CH11)))</formula>
    </cfRule>
    <cfRule type="containsBlanks" priority="133" stopIfTrue="1">
      <formula>LEN(TRIM(CH11))=0</formula>
    </cfRule>
  </conditionalFormatting>
  <conditionalFormatting sqref="CH19:CH44">
    <cfRule type="containsBlanks" priority="379" stopIfTrue="1">
      <formula>LEN(TRIM(CH19))=0</formula>
    </cfRule>
    <cfRule type="containsText" priority="380" stopIfTrue="1" operator="containsText" text="N/A">
      <formula>NOT(ISERROR(SEARCH("N/A",CH19)))</formula>
    </cfRule>
  </conditionalFormatting>
  <conditionalFormatting sqref="CH52">
    <cfRule type="containsBlanks" priority="127" stopIfTrue="1">
      <formula>LEN(TRIM(CH52))=0</formula>
    </cfRule>
    <cfRule type="containsText" priority="128" stopIfTrue="1" operator="containsText" text="N/A">
      <formula>NOT(ISERROR(SEARCH("N/A",CH52)))</formula>
    </cfRule>
    <cfRule type="containsBlanks" priority="121" stopIfTrue="1">
      <formula>LEN(TRIM(CH52))=0</formula>
    </cfRule>
    <cfRule type="containsText" priority="122" stopIfTrue="1" operator="containsText" text="N/A">
      <formula>NOT(ISERROR(SEARCH("N/A",CH52)))</formula>
    </cfRule>
  </conditionalFormatting>
  <conditionalFormatting sqref="CK11:CK44">
    <cfRule type="containsBlanks" priority="97" stopIfTrue="1">
      <formula>LEN(TRIM(CK11))=0</formula>
    </cfRule>
    <cfRule type="containsText" priority="98" stopIfTrue="1" operator="containsText" text="N/A">
      <formula>NOT(ISERROR(SEARCH("N/A",CK11)))</formula>
    </cfRule>
  </conditionalFormatting>
  <conditionalFormatting sqref="CK19:CK44">
    <cfRule type="containsText" priority="104" stopIfTrue="1" operator="containsText" text="N/A">
      <formula>NOT(ISERROR(SEARCH("N/A",CK19)))</formula>
    </cfRule>
    <cfRule type="containsBlanks" priority="103" stopIfTrue="1">
      <formula>LEN(TRIM(CK19))=0</formula>
    </cfRule>
  </conditionalFormatting>
  <conditionalFormatting sqref="CK52">
    <cfRule type="containsBlanks" priority="91" stopIfTrue="1">
      <formula>LEN(TRIM(CK52))=0</formula>
    </cfRule>
    <cfRule type="containsText" priority="92" stopIfTrue="1" operator="containsText" text="N/A">
      <formula>NOT(ISERROR(SEARCH("N/A",CK52)))</formula>
    </cfRule>
    <cfRule type="containsText" priority="86" stopIfTrue="1" operator="containsText" text="N/A">
      <formula>NOT(ISERROR(SEARCH("N/A",CK52)))</formula>
    </cfRule>
    <cfRule type="containsBlanks" priority="85" stopIfTrue="1">
      <formula>LEN(TRIM(CK52))=0</formula>
    </cfRule>
  </conditionalFormatting>
  <conditionalFormatting sqref="CN11:CN44">
    <cfRule type="containsBlanks" priority="79" stopIfTrue="1">
      <formula>LEN(TRIM(CN11))=0</formula>
    </cfRule>
    <cfRule type="containsText" priority="80" stopIfTrue="1" operator="containsText" text="N/A">
      <formula>NOT(ISERROR(SEARCH("N/A",CN11)))</formula>
    </cfRule>
  </conditionalFormatting>
  <conditionalFormatting sqref="CN52">
    <cfRule type="containsText" priority="74" stopIfTrue="1" operator="containsText" text="N/A">
      <formula>NOT(ISERROR(SEARCH("N/A",CN52)))</formula>
    </cfRule>
    <cfRule type="containsBlanks" priority="73" stopIfTrue="1">
      <formula>LEN(TRIM(CN52))=0</formula>
    </cfRule>
  </conditionalFormatting>
  <conditionalFormatting sqref="CQ11:CQ44">
    <cfRule type="containsText" priority="68" stopIfTrue="1" operator="containsText" text="N/A">
      <formula>NOT(ISERROR(SEARCH("N/A",CQ11)))</formula>
    </cfRule>
    <cfRule type="containsBlanks" priority="67" stopIfTrue="1">
      <formula>LEN(TRIM(CQ11))=0</formula>
    </cfRule>
  </conditionalFormatting>
  <conditionalFormatting sqref="CQ52">
    <cfRule type="containsText" priority="62" stopIfTrue="1" operator="containsText" text="N/A">
      <formula>NOT(ISERROR(SEARCH("N/A",CQ52)))</formula>
    </cfRule>
    <cfRule type="containsBlanks" priority="61" stopIfTrue="1">
      <formula>LEN(TRIM(CQ52))=0</formula>
    </cfRule>
  </conditionalFormatting>
  <conditionalFormatting sqref="CT11:CT44">
    <cfRule type="containsText" priority="290" stopIfTrue="1" operator="containsText" text="N/A">
      <formula>NOT(ISERROR(SEARCH("N/A",CT11)))</formula>
    </cfRule>
    <cfRule type="containsBlanks" priority="289" stopIfTrue="1">
      <formula>LEN(TRIM(CT11))=0</formula>
    </cfRule>
  </conditionalFormatting>
  <conditionalFormatting sqref="CT52">
    <cfRule type="containsBlanks" priority="283" stopIfTrue="1">
      <formula>LEN(TRIM(CT52))=0</formula>
    </cfRule>
    <cfRule type="containsText" priority="284" stopIfTrue="1" operator="containsText" text="N/A">
      <formula>NOT(ISERROR(SEARCH("N/A",CT52)))</formula>
    </cfRule>
  </conditionalFormatting>
  <conditionalFormatting sqref="CW11:CW44">
    <cfRule type="containsText" priority="278" stopIfTrue="1" operator="containsText" text="N/A">
      <formula>NOT(ISERROR(SEARCH("N/A",CW11)))</formula>
    </cfRule>
    <cfRule type="containsBlanks" priority="277" stopIfTrue="1">
      <formula>LEN(TRIM(CW11))=0</formula>
    </cfRule>
  </conditionalFormatting>
  <conditionalFormatting sqref="CW52">
    <cfRule type="containsText" priority="272" stopIfTrue="1" operator="containsText" text="N/A">
      <formula>NOT(ISERROR(SEARCH("N/A",CW52)))</formula>
    </cfRule>
    <cfRule type="containsBlanks" priority="271" stopIfTrue="1">
      <formula>LEN(TRIM(CW52))=0</formula>
    </cfRule>
  </conditionalFormatting>
  <conditionalFormatting sqref="CZ11:CZ44">
    <cfRule type="containsText" priority="25" operator="containsText" text="N/A">
      <formula>NOT(ISERROR(SEARCH("N/A",CZ11)))</formula>
    </cfRule>
    <cfRule type="containsBlanks" priority="26">
      <formula>LEN(TRIM(CZ11))=0</formula>
    </cfRule>
  </conditionalFormatting>
  <conditionalFormatting sqref="CZ52">
    <cfRule type="containsBlanks" priority="260">
      <formula>LEN(TRIM(CZ52))=0</formula>
    </cfRule>
    <cfRule type="containsText" priority="259" operator="containsText" text="N/A">
      <formula>NOT(ISERROR(SEARCH("N/A",CZ52)))</formula>
    </cfRule>
  </conditionalFormatting>
  <conditionalFormatting sqref="DC11:DC42 DC44">
    <cfRule type="containsBlanks" priority="2">
      <formula>LEN(TRIM(DC11))=0</formula>
    </cfRule>
    <cfRule type="containsText" priority="1" operator="containsText" text="N/A">
      <formula>NOT(ISERROR(SEARCH("N/A",DC11)))</formula>
    </cfRule>
  </conditionalFormatting>
  <conditionalFormatting sqref="DC52">
    <cfRule type="containsBlanks" priority="50">
      <formula>LEN(TRIM(DC52))=0</formula>
    </cfRule>
    <cfRule type="containsText" priority="49" operator="containsText" text="N/A">
      <formula>NOT(ISERROR(SEARCH("N/A",DC52)))</formula>
    </cfRule>
  </conditionalFormatting>
  <conditionalFormatting sqref="DF11:DF44">
    <cfRule type="containsText" priority="44" stopIfTrue="1" operator="containsText" text="N/A">
      <formula>NOT(ISERROR(SEARCH("N/A",DF11)))</formula>
    </cfRule>
    <cfRule type="containsBlanks" priority="43" stopIfTrue="1">
      <formula>LEN(TRIM(DF11))=0</formula>
    </cfRule>
  </conditionalFormatting>
  <conditionalFormatting sqref="DF12:DF44">
    <cfRule type="containsBlanks" priority="253" stopIfTrue="1">
      <formula>LEN(TRIM(DF12))=0</formula>
    </cfRule>
    <cfRule type="containsText" priority="254" stopIfTrue="1" operator="containsText" text="N/A">
      <formula>NOT(ISERROR(SEARCH("N/A",DF12)))</formula>
    </cfRule>
  </conditionalFormatting>
  <conditionalFormatting sqref="DF52">
    <cfRule type="containsText" priority="32" stopIfTrue="1" operator="containsText" text="N/A">
      <formula>NOT(ISERROR(SEARCH("N/A",DF52)))</formula>
    </cfRule>
    <cfRule type="containsBlanks" priority="31" stopIfTrue="1">
      <formula>LEN(TRIM(DF52))=0</formula>
    </cfRule>
    <cfRule type="containsText" priority="38" stopIfTrue="1" operator="containsText" text="N/A">
      <formula>NOT(ISERROR(SEARCH("N/A",DF52)))</formula>
    </cfRule>
    <cfRule type="containsBlanks" priority="37" stopIfTrue="1">
      <formula>LEN(TRIM(DF52))=0</formula>
    </cfRule>
  </conditionalFormatting>
  <conditionalFormatting sqref="FQ11:FQ44">
    <cfRule type="containsBlanks" priority="241" stopIfTrue="1">
      <formula>LEN(TRIM(FQ11))=0</formula>
    </cfRule>
    <cfRule type="containsText" priority="242" stopIfTrue="1" operator="containsText" text="N/A">
      <formula>NOT(ISERROR(SEARCH("N/A",FQ11)))</formula>
    </cfRule>
  </conditionalFormatting>
  <conditionalFormatting sqref="FQ52">
    <cfRule type="containsText" priority="236" stopIfTrue="1" operator="containsText" text="N/A">
      <formula>NOT(ISERROR(SEARCH("N/A",FQ52)))</formula>
    </cfRule>
    <cfRule type="containsBlanks" priority="235" stopIfTrue="1">
      <formula>LEN(TRIM(FQ52))=0</formula>
    </cfRule>
  </conditionalFormatting>
  <conditionalFormatting sqref="FT11:FT44">
    <cfRule type="containsBlanks" priority="229" stopIfTrue="1">
      <formula>LEN(TRIM(FT11))=0</formula>
    </cfRule>
    <cfRule type="containsText" priority="230" stopIfTrue="1" operator="containsText" text="N/A">
      <formula>NOT(ISERROR(SEARCH("N/A",FT11)))</formula>
    </cfRule>
  </conditionalFormatting>
  <conditionalFormatting sqref="FT52">
    <cfRule type="containsText" priority="224" stopIfTrue="1" operator="containsText" text="N/A">
      <formula>NOT(ISERROR(SEARCH("N/A",FT52)))</formula>
    </cfRule>
    <cfRule type="containsBlanks" priority="223" stopIfTrue="1">
      <formula>LEN(TRIM(FT52))=0</formula>
    </cfRule>
  </conditionalFormatting>
  <conditionalFormatting sqref="FW11:FW44">
    <cfRule type="containsBlanks" priority="217" stopIfTrue="1">
      <formula>LEN(TRIM(FW11))=0</formula>
    </cfRule>
    <cfRule type="containsText" priority="218" stopIfTrue="1" operator="containsText" text="N/A">
      <formula>NOT(ISERROR(SEARCH("N/A",FW11)))</formula>
    </cfRule>
  </conditionalFormatting>
  <conditionalFormatting sqref="FW52">
    <cfRule type="containsBlanks" priority="211" stopIfTrue="1">
      <formula>LEN(TRIM(FW52))=0</formula>
    </cfRule>
    <cfRule type="containsText" priority="212" stopIfTrue="1" operator="containsText" text="N/A">
      <formula>NOT(ISERROR(SEARCH("N/A",FW52)))</formula>
    </cfRule>
  </conditionalFormatting>
  <conditionalFormatting sqref="FZ11:FZ44">
    <cfRule type="containsBlanks" priority="193" stopIfTrue="1">
      <formula>LEN(TRIM(FZ11))=0</formula>
    </cfRule>
    <cfRule type="containsText" priority="194" stopIfTrue="1" operator="containsText" text="N/A">
      <formula>NOT(ISERROR(SEARCH("N/A",FZ11)))</formula>
    </cfRule>
  </conditionalFormatting>
  <conditionalFormatting sqref="FZ16:FZ44">
    <cfRule type="containsText" priority="206" stopIfTrue="1" operator="containsText" text="N/A">
      <formula>NOT(ISERROR(SEARCH("N/A",FZ16)))</formula>
    </cfRule>
    <cfRule type="containsBlanks" priority="205" stopIfTrue="1">
      <formula>LEN(TRIM(FZ16))=0</formula>
    </cfRule>
  </conditionalFormatting>
  <conditionalFormatting sqref="FZ52">
    <cfRule type="containsText" priority="200" stopIfTrue="1" operator="containsText" text="N/A">
      <formula>NOT(ISERROR(SEARCH("N/A",FZ52)))</formula>
    </cfRule>
    <cfRule type="containsBlanks" priority="199" stopIfTrue="1">
      <formula>LEN(TRIM(FZ52))=0</formula>
    </cfRule>
  </conditionalFormatting>
  <conditionalFormatting sqref="GC11:GC44">
    <cfRule type="containsBlanks" priority="187" stopIfTrue="1">
      <formula>LEN(TRIM(GC11))=0</formula>
    </cfRule>
    <cfRule type="containsText" priority="188" stopIfTrue="1" operator="containsText" text="N/A">
      <formula>NOT(ISERROR(SEARCH("N/A",GC11)))</formula>
    </cfRule>
  </conditionalFormatting>
  <conditionalFormatting sqref="GC52">
    <cfRule type="containsBlanks" priority="185" stopIfTrue="1">
      <formula>LEN(TRIM(GC52))=0</formula>
    </cfRule>
    <cfRule type="containsText" priority="185" stopIfTrue="1" operator="containsText" text="N/A">
      <formula>NOT(ISERROR(SEARCH("N/A",GC52)))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05" stopIfTrue="1" operator="greaterThanOrEqual" id="{5267E431-C5D9-4264-9B8D-AFF41886A3B0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706" stopIfTrue="1" operator="between" id="{9693F71A-ABA3-4835-95C7-AA637658E848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708" stopIfTrue="1" operator="between" id="{E506A4CC-3363-4D7C-A922-755F9D419E56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707" stopIfTrue="1" operator="between" id="{E03F95F6-2CE1-4949-9BA7-4074C06391DF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m:sqref>E11:E44</xm:sqref>
        </x14:conditionalFormatting>
        <x14:conditionalFormatting xmlns:xm="http://schemas.microsoft.com/office/excel/2006/main">
          <x14:cfRule type="cellIs" priority="699" stopIfTrue="1" operator="greaterThanOrEqual" id="{88AFDF0A-CD34-4D75-81A5-D9A3748FFB07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700" stopIfTrue="1" operator="between" id="{0D605554-61EE-43EC-A6CC-719ADCDA39F4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702" stopIfTrue="1" operator="between" id="{9E6C5CF4-BC36-429E-820B-F6C1EFAB95C3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701" stopIfTrue="1" operator="between" id="{486033CD-C1E2-4B12-A650-DF416A59F721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m:sqref>E52</xm:sqref>
        </x14:conditionalFormatting>
        <x14:conditionalFormatting xmlns:xm="http://schemas.microsoft.com/office/excel/2006/main">
          <x14:cfRule type="cellIs" priority="693" stopIfTrue="1" operator="greaterThanOrEqual" id="{170866E1-9E96-4912-B033-A332C79D7D3A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694" stopIfTrue="1" operator="between" id="{83312054-9A75-4DD4-A24D-4222159DAF9B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696" stopIfTrue="1" operator="between" id="{B7A2B10C-C2C3-4EB5-AFF9-7CFAB9981D57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695" stopIfTrue="1" operator="between" id="{93B7B96A-FFF0-42D1-9F87-75EE878CADA3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m:sqref>H11:H44</xm:sqref>
        </x14:conditionalFormatting>
        <x14:conditionalFormatting xmlns:xm="http://schemas.microsoft.com/office/excel/2006/main">
          <x14:cfRule type="cellIs" priority="687" stopIfTrue="1" operator="greaterThanOrEqual" id="{E2EF3997-42B0-48BD-8174-B29F0B1F9A17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688" stopIfTrue="1" operator="between" id="{D52815EE-39A3-4225-947C-285E51BE8832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689" stopIfTrue="1" operator="between" id="{69046191-C2A8-4995-A08D-4AD4AC95B9EA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690" stopIfTrue="1" operator="between" id="{03947100-6929-41E5-8830-5CC612BF46B8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m:sqref>H52</xm:sqref>
        </x14:conditionalFormatting>
        <x14:conditionalFormatting xmlns:xm="http://schemas.microsoft.com/office/excel/2006/main">
          <x14:cfRule type="cellIs" priority="681" stopIfTrue="1" operator="greaterThanOrEqual" id="{F4D7B56D-DFC8-429C-8CAF-973D9D67CBAF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682" stopIfTrue="1" operator="between" id="{AB63BABD-9D22-4B32-904A-103CA919561D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683" stopIfTrue="1" operator="between" id="{B20A6E75-0D64-4655-8DC5-7B8727CF7111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684" stopIfTrue="1" operator="between" id="{ADA32F0F-83F4-4F60-943E-8BF928D4B821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m:sqref>K11:K44</xm:sqref>
        </x14:conditionalFormatting>
        <x14:conditionalFormatting xmlns:xm="http://schemas.microsoft.com/office/excel/2006/main">
          <x14:cfRule type="cellIs" priority="675" stopIfTrue="1" operator="greaterThanOrEqual" id="{A28DC230-6AFD-49A3-ACC8-54FEE930EB20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678" stopIfTrue="1" operator="between" id="{0B757225-C8C6-44FB-A0A8-4EDC6E390CAA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677" stopIfTrue="1" operator="between" id="{2E25531B-04B5-40AA-BD74-48AB5822B8D0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676" stopIfTrue="1" operator="between" id="{D526AD23-8D69-4505-8224-AD2A2D55BBBF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m:sqref>K52</xm:sqref>
        </x14:conditionalFormatting>
        <x14:conditionalFormatting xmlns:xm="http://schemas.microsoft.com/office/excel/2006/main">
          <x14:cfRule type="cellIs" priority="669" stopIfTrue="1" operator="greaterThanOrEqual" id="{C916DFC2-4A79-46B2-981F-4F1009AEF571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14:cfRule type="cellIs" priority="670" stopIfTrue="1" operator="between" id="{80D84BF8-D3A4-4160-B3A0-0CBA16E5755A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14:cfRule type="cellIs" priority="671" stopIfTrue="1" operator="between" id="{8BC423BA-765A-4260-9F0E-A052CE66F39F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14:cfRule type="cellIs" priority="672" stopIfTrue="1" operator="between" id="{90637221-8782-49BC-A120-5A7DF77F49AA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m:sqref>N11:N44</xm:sqref>
        </x14:conditionalFormatting>
        <x14:conditionalFormatting xmlns:xm="http://schemas.microsoft.com/office/excel/2006/main">
          <x14:cfRule type="cellIs" priority="663" stopIfTrue="1" operator="greaterThanOrEqual" id="{EF0B2DEA-1D8E-49F6-B68C-697190E38372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14:cfRule type="cellIs" priority="664" stopIfTrue="1" operator="between" id="{55CE993A-A656-423A-8200-0FD0ED84D12C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14:cfRule type="cellIs" priority="665" stopIfTrue="1" operator="between" id="{9C59710E-EAE2-483C-B6E8-552A61A91A11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14:cfRule type="cellIs" priority="666" stopIfTrue="1" operator="between" id="{B4DE4821-B93C-4D3C-8100-C2F41EF2D87C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m:sqref>N52</xm:sqref>
        </x14:conditionalFormatting>
        <x14:conditionalFormatting xmlns:xm="http://schemas.microsoft.com/office/excel/2006/main">
          <x14:cfRule type="cellIs" priority="178" stopIfTrue="1" operator="between" id="{1740F859-3385-43A1-8007-9FDD36863CEF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14:cfRule type="cellIs" priority="177" stopIfTrue="1" operator="greaterThanOrEqual" id="{C26CEF5F-F946-4A09-8639-DBB84380DF00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14:cfRule type="cellIs" priority="180" stopIfTrue="1" operator="between" id="{D13EF2E4-7C2D-4831-8429-C2F2F4D86C02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14:cfRule type="cellIs" priority="179" stopIfTrue="1" operator="between" id="{0A31A723-1094-40F0-854E-FBB0BA91517A}">
            <xm:f>'1. Semáforos mayo'!$H$439</xm:f>
            <xm:f>'1. Semáforos mayo'!$H$439</xm:f>
            <x14:dxf>
              <fill>
                <patternFill>
                  <bgColor rgb="FFFFFF00"/>
                </patternFill>
              </fill>
            </x14:dxf>
          </x14:cfRule>
          <xm:sqref>Q11:Q44</xm:sqref>
        </x14:conditionalFormatting>
        <x14:conditionalFormatting xmlns:xm="http://schemas.microsoft.com/office/excel/2006/main">
          <x14:cfRule type="cellIs" priority="654" stopIfTrue="1" operator="between" id="{1C860DFB-2A09-4E9E-BC41-429D7A3E45D9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14:cfRule type="cellIs" priority="651" stopIfTrue="1" operator="greaterThanOrEqual" id="{1EED52E2-6E89-47A3-9BED-EE5526A1D87A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14:cfRule type="cellIs" priority="652" stopIfTrue="1" operator="between" id="{4CC5E9D6-1673-4261-8600-68C5CE0EC0CF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14:cfRule type="cellIs" priority="653" stopIfTrue="1" operator="between" id="{0A265E76-A4C6-4BD1-B1C3-8BD21DC6B580}">
            <xm:f>'1. Semáforos mayo'!$H$439</xm:f>
            <xm:f>'1. Semáforos mayo'!$H$439</xm:f>
            <x14:dxf>
              <fill>
                <patternFill>
                  <bgColor rgb="FFFFFF00"/>
                </patternFill>
              </fill>
            </x14:dxf>
          </x14:cfRule>
          <xm:sqref>Q52</xm:sqref>
        </x14:conditionalFormatting>
        <x14:conditionalFormatting xmlns:xm="http://schemas.microsoft.com/office/excel/2006/main">
          <x14:cfRule type="cellIs" priority="645" stopIfTrue="1" operator="greaterThanOrEqual" id="{114E9488-F367-41B6-8AFE-D26C5B30CECB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646" stopIfTrue="1" operator="between" id="{6A0C439A-011E-4158-AF18-0EC6A8BCDE21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647" stopIfTrue="1" operator="between" id="{420CC616-FA36-449E-B4FC-C7693DC153BF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648" stopIfTrue="1" operator="between" id="{45A664C6-111E-46A1-B8A6-53DF18DACCDD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m:sqref>T11:T44</xm:sqref>
        </x14:conditionalFormatting>
        <x14:conditionalFormatting xmlns:xm="http://schemas.microsoft.com/office/excel/2006/main">
          <x14:cfRule type="cellIs" priority="640" stopIfTrue="1" operator="between" id="{57331601-5767-47C9-9D5F-57033F175F7A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641" stopIfTrue="1" operator="between" id="{65C073F9-D294-48F4-A429-98C4AA3731F9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639" stopIfTrue="1" operator="greaterThanOrEqual" id="{C9F0744D-BF69-4F8D-A0B8-F5487361DCE7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642" stopIfTrue="1" operator="between" id="{F86C034D-9BB0-49A9-BC9C-C523C44938B4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m:sqref>T52</xm:sqref>
        </x14:conditionalFormatting>
        <x14:conditionalFormatting xmlns:xm="http://schemas.microsoft.com/office/excel/2006/main">
          <x14:cfRule type="cellIs" priority="634" stopIfTrue="1" operator="between" id="{07548B01-5540-42C8-8B7C-6C534594C1D5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633" stopIfTrue="1" operator="greaterThanOrEqual" id="{DAEF83F6-F1A5-4E49-8CD2-ADD47189FA59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635" stopIfTrue="1" operator="between" id="{BA34CEC5-B3FC-4285-8BE8-B18D327B86AA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636" stopIfTrue="1" operator="between" id="{82447217-D912-4846-BDBC-BAA8ED9B6F50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m:sqref>W11:W44</xm:sqref>
        </x14:conditionalFormatting>
        <x14:conditionalFormatting xmlns:xm="http://schemas.microsoft.com/office/excel/2006/main">
          <x14:cfRule type="cellIs" priority="627" stopIfTrue="1" operator="greaterThanOrEqual" id="{B03F1470-EB37-4DB2-A406-D2B27F1AA121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628" stopIfTrue="1" operator="between" id="{3E407377-C12E-41A8-BF4D-97B82D4F3708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629" stopIfTrue="1" operator="between" id="{BC95E8FB-74F6-48D0-8FB1-E5BB7DB67F6F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630" stopIfTrue="1" operator="between" id="{AAFE8640-699F-4BEC-A222-554F884D7B03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m:sqref>W52</xm:sqref>
        </x14:conditionalFormatting>
        <x14:conditionalFormatting xmlns:xm="http://schemas.microsoft.com/office/excel/2006/main">
          <x14:cfRule type="cellIs" priority="621" stopIfTrue="1" operator="greaterThanOrEqual" id="{A7DC339A-AFD9-4C21-AFE0-68FF9F8A4A6E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622" stopIfTrue="1" operator="between" id="{9F50E45E-A5D7-4EC8-A052-EB9CC2E8DDB6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624" stopIfTrue="1" operator="between" id="{C00051AA-B6AD-465F-BA9D-1374318608F4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623" stopIfTrue="1" operator="between" id="{FCD4AE5E-767C-413E-81AC-6AE32CA6D21C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m:sqref>Z11:Z44</xm:sqref>
        </x14:conditionalFormatting>
        <x14:conditionalFormatting xmlns:xm="http://schemas.microsoft.com/office/excel/2006/main">
          <x14:cfRule type="cellIs" priority="615" stopIfTrue="1" operator="greaterThanOrEqual" id="{5C9186F0-7C0E-4363-BC24-58B1F30D0618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616" stopIfTrue="1" operator="between" id="{D0A8CEDD-FFF7-4E13-835A-491731BB03A9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617" stopIfTrue="1" operator="between" id="{6DD9E59A-8228-4BF0-8822-468542FB4CD4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618" stopIfTrue="1" operator="between" id="{B1C8D941-0A65-4362-86A3-8DC15E7A21F2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m:sqref>Z52</xm:sqref>
        </x14:conditionalFormatting>
        <x14:conditionalFormatting xmlns:xm="http://schemas.microsoft.com/office/excel/2006/main">
          <x14:cfRule type="cellIs" priority="610" stopIfTrue="1" operator="between" id="{70F81E0F-F16C-4993-966E-8126107BA57C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14:cfRule type="cellIs" priority="611" stopIfTrue="1" operator="between" id="{CFAA03B1-8018-4980-86AD-6C59B3B0D59F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14:cfRule type="cellIs" priority="612" stopIfTrue="1" operator="between" id="{D221064B-0ABC-495E-8A5E-E15BF101E376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14:cfRule type="cellIs" priority="609" stopIfTrue="1" operator="greaterThanOrEqual" id="{8DB4E59D-C5E6-4BDA-85C1-3F2AABA30BC6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m:sqref>AC11:AC44</xm:sqref>
        </x14:conditionalFormatting>
        <x14:conditionalFormatting xmlns:xm="http://schemas.microsoft.com/office/excel/2006/main">
          <x14:cfRule type="cellIs" priority="606" stopIfTrue="1" operator="between" id="{AE17E442-13A2-449E-A6DA-BE0E1BFE080B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14:cfRule type="cellIs" priority="605" stopIfTrue="1" operator="between" id="{60036650-6880-4678-822A-BB4FC96FB351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14:cfRule type="cellIs" priority="604" stopIfTrue="1" operator="between" id="{13787B0B-1D51-4600-A4D7-20DE0D0CFE8F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14:cfRule type="cellIs" priority="603" stopIfTrue="1" operator="greaterThanOrEqual" id="{109D3D7F-3A47-40C7-A0D1-972E8A142BAC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m:sqref>AC52</xm:sqref>
        </x14:conditionalFormatting>
        <x14:conditionalFormatting xmlns:xm="http://schemas.microsoft.com/office/excel/2006/main">
          <x14:cfRule type="cellIs" priority="15" stopIfTrue="1" operator="greaterThanOrEqual" id="{50230F85-E299-4578-B9A1-837B0F63357F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14:cfRule type="cellIs" priority="16" stopIfTrue="1" operator="between" id="{876E2178-3F4F-40B5-9273-4F3318533D50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14:cfRule type="cellIs" priority="18" stopIfTrue="1" operator="between" id="{5BA8D5A8-CAAB-4D45-AD19-531DECB79008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14:cfRule type="cellIs" priority="17" stopIfTrue="1" operator="between" id="{622EF6D6-D7C1-4A68-B1C6-B7AABF91EC4B}">
            <xm:f>'1. Semáforos mayo'!$I$439</xm:f>
            <xm:f>'1. Semáforos mayo'!$J$439</xm:f>
            <x14:dxf>
              <fill>
                <patternFill>
                  <bgColor rgb="FFFFFF00"/>
                </patternFill>
              </fill>
            </x14:dxf>
          </x14:cfRule>
          <xm:sqref>AF11:AF44</xm:sqref>
        </x14:conditionalFormatting>
        <x14:conditionalFormatting xmlns:xm="http://schemas.microsoft.com/office/excel/2006/main">
          <x14:cfRule type="cellIs" priority="594" stopIfTrue="1" operator="between" id="{7DB11013-F7F1-4A06-9E52-6A22BB4F9A2B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14:cfRule type="cellIs" priority="593" stopIfTrue="1" operator="between" id="{827E35F9-9B50-4F46-AB33-7BC0045C842C}">
            <xm:f>'1. Semáforos mayo'!$H$439</xm:f>
            <xm:f>'1. Semáforos mayo'!$H$439</xm:f>
            <x14:dxf>
              <fill>
                <patternFill>
                  <bgColor rgb="FFFFFF00"/>
                </patternFill>
              </fill>
            </x14:dxf>
          </x14:cfRule>
          <x14:cfRule type="cellIs" priority="592" stopIfTrue="1" operator="between" id="{5C1815BE-4503-4005-BE70-ED6E5671E16A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14:cfRule type="cellIs" priority="591" stopIfTrue="1" operator="greaterThanOrEqual" id="{DDB7AFEB-6027-4F4C-B33D-D6BB37A6931B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m:sqref>AF52</xm:sqref>
        </x14:conditionalFormatting>
        <x14:conditionalFormatting xmlns:xm="http://schemas.microsoft.com/office/excel/2006/main">
          <x14:cfRule type="cellIs" priority="22" stopIfTrue="1" operator="between" id="{16A66DCD-D011-4524-9FA4-C59C25EABA74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14:cfRule type="cellIs" priority="24" stopIfTrue="1" operator="between" id="{CFEB7B25-C3C8-40A5-A527-8F68A9015ACC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14:cfRule type="cellIs" priority="21" stopIfTrue="1" operator="greaterThanOrEqual" id="{1A88688E-B0BC-48A3-A57F-DCA5714B2C56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14:cfRule type="cellIs" priority="23" stopIfTrue="1" operator="between" id="{8EEEB7BD-E9FC-4143-8048-D66348182F8D}">
            <xm:f>'1. Semáforos mayo'!$I$439</xm:f>
            <xm:f>'1. Semáforos mayo'!$J$439</xm:f>
            <x14:dxf>
              <fill>
                <patternFill>
                  <bgColor rgb="FFFFFF00"/>
                </patternFill>
              </fill>
            </x14:dxf>
          </x14:cfRule>
          <xm:sqref>AI11:AI44</xm:sqref>
        </x14:conditionalFormatting>
        <x14:conditionalFormatting xmlns:xm="http://schemas.microsoft.com/office/excel/2006/main">
          <x14:cfRule type="cellIs" priority="582" stopIfTrue="1" operator="between" id="{FFB10D60-06F0-4478-9F27-B4F408BDD9A2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581" stopIfTrue="1" operator="between" id="{458BBF1F-A796-4B6D-B474-A86FC9AA0665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580" stopIfTrue="1" operator="between" id="{605CE4C7-80CB-442A-9A7C-BF8527DC8939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579" stopIfTrue="1" operator="greaterThanOrEqual" id="{0E38258A-1BB8-4DBB-A133-31DA0AF8340D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m:sqref>AI52</xm:sqref>
        </x14:conditionalFormatting>
        <x14:conditionalFormatting xmlns:xm="http://schemas.microsoft.com/office/excel/2006/main">
          <x14:cfRule type="cellIs" priority="576" stopIfTrue="1" operator="between" id="{7CA08C50-7C8A-4472-B051-7EB00970BA86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575" stopIfTrue="1" operator="between" id="{1E552AAC-291C-4186-A58B-5CBE5184ADB5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574" stopIfTrue="1" operator="between" id="{5926FF1F-431B-4FC6-BE0E-4E7AF1B48461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573" stopIfTrue="1" operator="greaterThanOrEqual" id="{8F77D73B-F6D5-4AB8-A63F-A5086CB21B80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m:sqref>AL11:AL44</xm:sqref>
        </x14:conditionalFormatting>
        <x14:conditionalFormatting xmlns:xm="http://schemas.microsoft.com/office/excel/2006/main">
          <x14:cfRule type="cellIs" priority="570" stopIfTrue="1" operator="between" id="{3F1162A7-0D68-4F4F-B402-BCFC855A77AC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569" stopIfTrue="1" operator="between" id="{E6FF3888-F900-434F-8FBF-07C2182E6F8B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568" stopIfTrue="1" operator="between" id="{FD72E314-D0BB-4A13-B944-6136FB734F33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567" stopIfTrue="1" operator="greaterThanOrEqual" id="{EEAED895-4362-46B8-98BE-74784C5FC993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m:sqref>AL52</xm:sqref>
        </x14:conditionalFormatting>
        <x14:conditionalFormatting xmlns:xm="http://schemas.microsoft.com/office/excel/2006/main">
          <x14:cfRule type="cellIs" priority="561" stopIfTrue="1" operator="greaterThanOrEqual" id="{2DA6B405-EA8C-40C8-9C25-FCBF02919323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14:cfRule type="cellIs" priority="564" stopIfTrue="1" operator="between" id="{0D1E6AF2-FAC4-495F-8FAB-A43AD113B66E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14:cfRule type="cellIs" priority="563" stopIfTrue="1" operator="between" id="{F84DC68C-5749-4E5F-8196-170634E49435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14:cfRule type="cellIs" priority="562" stopIfTrue="1" operator="between" id="{D6BE81F5-0A32-4217-B40A-5A164E66D33E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m:sqref>AO11:AO44</xm:sqref>
        </x14:conditionalFormatting>
        <x14:conditionalFormatting xmlns:xm="http://schemas.microsoft.com/office/excel/2006/main">
          <x14:cfRule type="cellIs" priority="558" stopIfTrue="1" operator="between" id="{FB4FF09A-3BE3-4594-8133-7C8A0AEDF318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14:cfRule type="cellIs" priority="557" stopIfTrue="1" operator="between" id="{733D5C9E-A831-4A61-98F3-DCC3595DF8CD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14:cfRule type="cellIs" priority="556" stopIfTrue="1" operator="between" id="{30FCC339-F4C1-45C4-9893-EA3A27F6DEFE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14:cfRule type="cellIs" priority="555" stopIfTrue="1" operator="greaterThanOrEqual" id="{253CE6CB-F6FF-4DF8-87B8-9C7F31A5458B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m:sqref>AO52</xm:sqref>
        </x14:conditionalFormatting>
        <x14:conditionalFormatting xmlns:xm="http://schemas.microsoft.com/office/excel/2006/main">
          <x14:cfRule type="cellIs" priority="550" stopIfTrue="1" operator="between" id="{5029DEFD-5443-46E4-8C25-A2F6BF8DC866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14:cfRule type="cellIs" priority="549" stopIfTrue="1" operator="greaterThanOrEqual" id="{81116816-38FE-44AA-9A27-5C4FBF953BC6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14:cfRule type="cellIs" priority="551" stopIfTrue="1" operator="between" id="{D235546C-9E50-4AF6-814A-9F64DEFF80F3}">
            <xm:f>'1. Semáforos mayo'!$I$439</xm:f>
            <xm:f>'1. Semáforos mayo'!$J$439</xm:f>
            <x14:dxf>
              <fill>
                <patternFill>
                  <bgColor rgb="FFFFFF00"/>
                </patternFill>
              </fill>
            </x14:dxf>
          </x14:cfRule>
          <x14:cfRule type="cellIs" priority="552" stopIfTrue="1" operator="between" id="{8C7EFEED-F824-4B81-94C9-649AD45E6A7E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m:sqref>AR11:AR44</xm:sqref>
        </x14:conditionalFormatting>
        <x14:conditionalFormatting xmlns:xm="http://schemas.microsoft.com/office/excel/2006/main">
          <x14:cfRule type="cellIs" priority="543" stopIfTrue="1" operator="greaterThanOrEqual" id="{48095135-D40C-4537-959B-9490A9624C2A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14:cfRule type="cellIs" priority="544" stopIfTrue="1" operator="between" id="{40A2B6FD-6967-4A72-A4A4-67C2DB3E4D85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14:cfRule type="cellIs" priority="545" stopIfTrue="1" operator="between" id="{5EB59F0A-F428-4EA0-90BE-C56C48937D7B}">
            <xm:f>'1. Semáforos mayo'!$H$439</xm:f>
            <xm:f>'1. Semáforos mayo'!$H$439</xm:f>
            <x14:dxf>
              <fill>
                <patternFill>
                  <bgColor rgb="FFFFFF00"/>
                </patternFill>
              </fill>
            </x14:dxf>
          </x14:cfRule>
          <x14:cfRule type="cellIs" priority="546" stopIfTrue="1" operator="between" id="{FF570999-698E-4C75-8693-0C73EFA94679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m:sqref>AR52</xm:sqref>
        </x14:conditionalFormatting>
        <x14:conditionalFormatting xmlns:xm="http://schemas.microsoft.com/office/excel/2006/main">
          <x14:cfRule type="cellIs" priority="538" stopIfTrue="1" operator="between" id="{54918552-6DD4-4CC4-9C94-2644CD53CDAC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539" stopIfTrue="1" operator="between" id="{1CE614D1-6B46-47FD-916C-8C72F91D2547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537" stopIfTrue="1" operator="greaterThanOrEqual" id="{CF25B7B9-B2D3-4FD0-A853-9896E8282FE8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540" stopIfTrue="1" operator="between" id="{F2FBDB4B-BE39-40FB-BFBB-F6D6D9CFE5E7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m:sqref>AU11:AU44</xm:sqref>
        </x14:conditionalFormatting>
        <x14:conditionalFormatting xmlns:xm="http://schemas.microsoft.com/office/excel/2006/main">
          <x14:cfRule type="cellIs" priority="531" stopIfTrue="1" operator="greaterThanOrEqual" id="{9B5D7B61-A1F1-4653-944F-96C9B5A016A4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532" stopIfTrue="1" operator="between" id="{D8531049-F2E7-48ED-99A1-3423906E5D61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533" stopIfTrue="1" operator="between" id="{8070B45C-D451-4719-B45C-D7FF3166A0C7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534" stopIfTrue="1" operator="between" id="{F7BC0FB5-86EA-4F79-8DC6-27E922D1789D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m:sqref>AU52</xm:sqref>
        </x14:conditionalFormatting>
        <x14:conditionalFormatting xmlns:xm="http://schemas.microsoft.com/office/excel/2006/main">
          <x14:cfRule type="cellIs" priority="527" stopIfTrue="1" operator="between" id="{A855EC09-002F-41ED-914D-C7EDDA338CEB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528" stopIfTrue="1" operator="between" id="{960FAA1A-0EAF-49B8-B92B-A8A315FCAF5E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526" stopIfTrue="1" operator="between" id="{96A1C6FD-FE04-4B44-8614-A26BF8329493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525" stopIfTrue="1" operator="greaterThanOrEqual" id="{72A983F8-137C-4987-B1BF-B066F4F88186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m:sqref>AX11:AX44</xm:sqref>
        </x14:conditionalFormatting>
        <x14:conditionalFormatting xmlns:xm="http://schemas.microsoft.com/office/excel/2006/main">
          <x14:cfRule type="cellIs" priority="520" stopIfTrue="1" operator="between" id="{2A13C5C2-563A-4837-B8E5-F48118CF5B62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519" stopIfTrue="1" operator="greaterThanOrEqual" id="{F633F6D5-7479-4AFC-92CB-1C5F9D71A52B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522" stopIfTrue="1" operator="between" id="{75FC7F58-7BE0-4244-A3B5-A8B2BB2AD78C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521" stopIfTrue="1" operator="between" id="{80D1758D-8AF1-4FD3-BE7E-4004C56F87F9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m:sqref>AX52</xm:sqref>
        </x14:conditionalFormatting>
        <x14:conditionalFormatting xmlns:xm="http://schemas.microsoft.com/office/excel/2006/main">
          <x14:cfRule type="cellIs" priority="514" stopIfTrue="1" operator="between" id="{C4DDEBEA-8A88-4258-BCE4-881644189567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513" stopIfTrue="1" operator="greaterThanOrEqual" id="{B77003AE-D40E-4D15-9521-6030FC8265DA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515" stopIfTrue="1" operator="between" id="{AEBFC5C8-96EF-4E82-9DC4-10DE72A03331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516" stopIfTrue="1" operator="between" id="{797A381B-E1E3-4212-B38F-445DF0346290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m:sqref>BA11:BA44</xm:sqref>
        </x14:conditionalFormatting>
        <x14:conditionalFormatting xmlns:xm="http://schemas.microsoft.com/office/excel/2006/main">
          <x14:cfRule type="cellIs" priority="510" stopIfTrue="1" operator="between" id="{C0B4975D-AAD1-44D9-8A32-940814437630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508" stopIfTrue="1" operator="between" id="{C1B9E1F8-20C3-40B5-9F55-3FE230AA4C52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509" stopIfTrue="1" operator="between" id="{F6671594-13FE-4A5F-97CF-D1BD666BFF9D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507" stopIfTrue="1" operator="greaterThanOrEqual" id="{60427C23-9CE0-4676-9218-BB7BAB5150C2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m:sqref>BA52</xm:sqref>
        </x14:conditionalFormatting>
        <x14:conditionalFormatting xmlns:xm="http://schemas.microsoft.com/office/excel/2006/main">
          <x14:cfRule type="cellIs" priority="501" stopIfTrue="1" operator="greaterThanOrEqual" id="{E315784D-E8E4-4CF6-A091-D54129ED6306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14:cfRule type="cellIs" priority="503" stopIfTrue="1" operator="between" id="{7F45A1A2-3152-4770-B36E-E6147592B57C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14:cfRule type="cellIs" priority="502" stopIfTrue="1" operator="between" id="{C7DE8C9C-3520-4480-997A-A8B9FF6299F4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14:cfRule type="cellIs" priority="504" stopIfTrue="1" operator="between" id="{D3D1B4F5-C667-4C34-A01F-F6ACD4B740EC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m:sqref>BD11:BD44</xm:sqref>
        </x14:conditionalFormatting>
        <x14:conditionalFormatting xmlns:xm="http://schemas.microsoft.com/office/excel/2006/main">
          <x14:cfRule type="cellIs" priority="497" stopIfTrue="1" operator="between" id="{D3F921EE-A073-4F75-B390-44A43BDB3966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14:cfRule type="cellIs" priority="498" stopIfTrue="1" operator="between" id="{FFCF1628-363F-4109-8942-D83691E715FC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14:cfRule type="cellIs" priority="495" stopIfTrue="1" operator="greaterThanOrEqual" id="{78EDE47F-613A-4AA4-8221-79277ED97244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14:cfRule type="cellIs" priority="496" stopIfTrue="1" operator="between" id="{74F3ED99-D0A2-4DBA-9961-46E81C9B6D8E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m:sqref>BD52</xm:sqref>
        </x14:conditionalFormatting>
        <x14:conditionalFormatting xmlns:xm="http://schemas.microsoft.com/office/excel/2006/main">
          <x14:cfRule type="cellIs" priority="12" stopIfTrue="1" operator="between" id="{6C31D7FC-61B5-44E8-9F38-2C97B892D52B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14:cfRule type="cellIs" priority="11" stopIfTrue="1" operator="between" id="{A80900F6-5017-445F-87A7-D471640D8E36}">
            <xm:f>'1. Semáforos mayo'!$I$439</xm:f>
            <xm:f>'1. Semáforos mayo'!$J$439</xm:f>
            <x14:dxf>
              <fill>
                <patternFill>
                  <bgColor rgb="FFFFFF00"/>
                </patternFill>
              </fill>
            </x14:dxf>
          </x14:cfRule>
          <x14:cfRule type="cellIs" priority="10" stopIfTrue="1" operator="between" id="{6EC77D95-A203-469A-9BB4-683B549996ED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14:cfRule type="cellIs" priority="9" stopIfTrue="1" operator="greaterThanOrEqual" id="{0DBB0B98-E159-4349-9BC1-A0FCA9F59F99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m:sqref>BG11:BG44</xm:sqref>
        </x14:conditionalFormatting>
        <x14:conditionalFormatting xmlns:xm="http://schemas.microsoft.com/office/excel/2006/main">
          <x14:cfRule type="cellIs" priority="485" stopIfTrue="1" operator="between" id="{DE255911-1F77-4090-9D6B-E11FB3D59BAA}">
            <xm:f>'1. Semáforos mayo'!$H$439</xm:f>
            <xm:f>'1. Semáforos mayo'!$H$439</xm:f>
            <x14:dxf>
              <fill>
                <patternFill>
                  <bgColor rgb="FFFFFF00"/>
                </patternFill>
              </fill>
            </x14:dxf>
          </x14:cfRule>
          <x14:cfRule type="cellIs" priority="486" stopIfTrue="1" operator="between" id="{498857B7-E7C7-4799-9BAB-CFB9684BD87F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14:cfRule type="cellIs" priority="483" stopIfTrue="1" operator="greaterThanOrEqual" id="{D775B78A-8C1F-4038-8729-8D870FCD9C0A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14:cfRule type="cellIs" priority="484" stopIfTrue="1" operator="between" id="{37A3848D-14E8-4744-A433-381745ADCE99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m:sqref>BG52</xm:sqref>
        </x14:conditionalFormatting>
        <x14:conditionalFormatting xmlns:xm="http://schemas.microsoft.com/office/excel/2006/main">
          <x14:cfRule type="cellIs" priority="174" stopIfTrue="1" operator="between" id="{B10CAE2B-0EBF-4066-93DC-3EA8351C449C}">
            <xm:f>'1. Semáforos mayo'!$G$35</xm:f>
            <xm:f>'1. Semáforos mayo'!$H$35</xm:f>
            <x14:dxf>
              <fill>
                <patternFill>
                  <bgColor rgb="FFFF0000"/>
                </patternFill>
              </fill>
            </x14:dxf>
          </x14:cfRule>
          <x14:cfRule type="cellIs" priority="173" stopIfTrue="1" operator="between" id="{492B4D61-19C5-4EDE-8256-D7FDD3F33927}">
            <xm:f>'1. Semáforos mayo'!$I$35</xm:f>
            <xm:f>'1. Semáforos mayo'!$J$35</xm:f>
            <x14:dxf>
              <fill>
                <patternFill>
                  <bgColor rgb="FFFFFF00"/>
                </patternFill>
              </fill>
            </x14:dxf>
          </x14:cfRule>
          <x14:cfRule type="cellIs" priority="172" stopIfTrue="1" operator="between" id="{AADDB75C-3255-42AA-B86B-DE1320CC3BA1}">
            <xm:f>'1. Semáforos mayo'!$K$35</xm:f>
            <xm:f>'1. Semáforos mayo'!$L$35</xm:f>
            <x14:dxf>
              <fill>
                <patternFill>
                  <bgColor rgb="FF92D050"/>
                </patternFill>
              </fill>
            </x14:dxf>
          </x14:cfRule>
          <x14:cfRule type="cellIs" priority="171" stopIfTrue="1" operator="greaterThanOrEqual" id="{3E92FA27-3DCD-45D6-BD67-65AA6DC7CBE3}">
            <xm:f>'1. Semáforos mayo'!$M$35</xm:f>
            <x14:dxf>
              <fill>
                <patternFill>
                  <bgColor rgb="FFFFC000"/>
                </patternFill>
              </fill>
            </x14:dxf>
          </x14:cfRule>
          <xm:sqref>BJ11:BJ44</xm:sqref>
        </x14:conditionalFormatting>
        <x14:conditionalFormatting xmlns:xm="http://schemas.microsoft.com/office/excel/2006/main">
          <x14:cfRule type="cellIs" priority="479" stopIfTrue="1" operator="between" id="{D23C89EA-EE26-46E3-B3E6-A52937AB99A3}">
            <xm:f>'1. Semáforos mayo'!$I$35</xm:f>
            <xm:f>'1. Semáforos mayo'!$J$44</xm:f>
            <x14:dxf>
              <fill>
                <patternFill>
                  <bgColor rgb="FFFFFF00"/>
                </patternFill>
              </fill>
            </x14:dxf>
          </x14:cfRule>
          <x14:cfRule type="cellIs" priority="478" stopIfTrue="1" operator="between" id="{8C4F00AC-588B-4A1D-A5A4-8A2F0CB73144}">
            <xm:f>'1. Semáforos mayo'!$K$26</xm:f>
            <xm:f>'1. Semáforos mayo'!$L$26</xm:f>
            <x14:dxf>
              <fill>
                <patternFill>
                  <bgColor rgb="FF92D050"/>
                </patternFill>
              </fill>
            </x14:dxf>
          </x14:cfRule>
          <x14:cfRule type="cellIs" priority="477" stopIfTrue="1" operator="greaterThanOrEqual" id="{C5508721-1CBE-4FD3-A071-DA916B22998A}">
            <xm:f>'1. Semáforos mayo'!$M$26</xm:f>
            <x14:dxf>
              <fill>
                <patternFill>
                  <bgColor rgb="FFFFC000"/>
                </patternFill>
              </fill>
            </x14:dxf>
          </x14:cfRule>
          <x14:cfRule type="cellIs" priority="480" stopIfTrue="1" operator="between" id="{145E8652-B61E-41D7-98BA-66E713C0E424}">
            <xm:f>'1. Semáforos mayo'!$G$35</xm:f>
            <xm:f>'1. Semáforos mayo'!$H$35</xm:f>
            <x14:dxf>
              <fill>
                <patternFill>
                  <bgColor rgb="FFFF0000"/>
                </patternFill>
              </fill>
            </x14:dxf>
          </x14:cfRule>
          <xm:sqref>BJ12:BJ44</xm:sqref>
        </x14:conditionalFormatting>
        <x14:conditionalFormatting xmlns:xm="http://schemas.microsoft.com/office/excel/2006/main">
          <x14:cfRule type="cellIs" priority="162" stopIfTrue="1" operator="between" id="{EE5CE96B-ECCA-4DA9-9A52-3DE1EA32F52C}">
            <xm:f>'1. Semáforos mayo'!$G$35</xm:f>
            <xm:f>'1. Semáforos mayo'!$H$35</xm:f>
            <x14:dxf>
              <fill>
                <patternFill>
                  <bgColor rgb="FFFF0000"/>
                </patternFill>
              </fill>
            </x14:dxf>
          </x14:cfRule>
          <x14:cfRule type="cellIs" priority="165" stopIfTrue="1" operator="greaterThanOrEqual" id="{B539CE7A-37C0-4620-8279-81133567D1CA}">
            <xm:f>'1. Semáforos mayo'!$M$26</xm:f>
            <x14:dxf>
              <fill>
                <patternFill>
                  <bgColor rgb="FFFFC000"/>
                </patternFill>
              </fill>
            </x14:dxf>
          </x14:cfRule>
          <x14:cfRule type="cellIs" priority="168" stopIfTrue="1" operator="between" id="{021597F9-9ED4-4D28-BAC2-FFBFAAC053AC}">
            <xm:f>'1. Semáforos mayo'!$G$35</xm:f>
            <xm:f>'1. Semáforos mayo'!$H$35</xm:f>
            <x14:dxf>
              <fill>
                <patternFill>
                  <bgColor rgb="FFFF0000"/>
                </patternFill>
              </fill>
            </x14:dxf>
          </x14:cfRule>
          <x14:cfRule type="cellIs" priority="160" stopIfTrue="1" operator="between" id="{A7975A60-5CD6-4424-8481-CB16B8DC2A9E}">
            <xm:f>'1. Semáforos mayo'!$K$35</xm:f>
            <xm:f>'1. Semáforos mayo'!$L$35</xm:f>
            <x14:dxf>
              <fill>
                <patternFill>
                  <bgColor rgb="FF92D050"/>
                </patternFill>
              </fill>
            </x14:dxf>
          </x14:cfRule>
          <x14:cfRule type="cellIs" priority="167" stopIfTrue="1" operator="between" id="{D30BA599-FB5A-4ABF-B68E-4B291E19CD0B}">
            <xm:f>'1. Semáforos mayo'!$I$35</xm:f>
            <xm:f>'1. Semáforos mayo'!$J$44</xm:f>
            <x14:dxf>
              <fill>
                <patternFill>
                  <bgColor rgb="FFFFFF00"/>
                </patternFill>
              </fill>
            </x14:dxf>
          </x14:cfRule>
          <x14:cfRule type="cellIs" priority="159" stopIfTrue="1" operator="greaterThanOrEqual" id="{0FCDD393-80D6-421A-B1ED-114B33A05C66}">
            <xm:f>'1. Semáforos mayo'!$M$35</xm:f>
            <x14:dxf>
              <fill>
                <patternFill>
                  <bgColor rgb="FFFFC000"/>
                </patternFill>
              </fill>
            </x14:dxf>
          </x14:cfRule>
          <x14:cfRule type="cellIs" priority="161" stopIfTrue="1" operator="between" id="{E7134177-C6EC-48D1-98B6-ABD71B510651}">
            <xm:f>'1. Semáforos mayo'!$I$35</xm:f>
            <xm:f>'1. Semáforos mayo'!$J$35</xm:f>
            <x14:dxf>
              <fill>
                <patternFill>
                  <bgColor rgb="FFFFFF00"/>
                </patternFill>
              </fill>
            </x14:dxf>
          </x14:cfRule>
          <x14:cfRule type="cellIs" priority="166" stopIfTrue="1" operator="between" id="{76A9DA08-5861-48BE-9781-B2EED2B79C6B}">
            <xm:f>'1. Semáforos mayo'!$K$26</xm:f>
            <xm:f>'1. Semáforos mayo'!$L$26</xm:f>
            <x14:dxf>
              <fill>
                <patternFill>
                  <bgColor rgb="FF92D050"/>
                </patternFill>
              </fill>
            </x14:dxf>
          </x14:cfRule>
          <xm:sqref>BJ52</xm:sqref>
        </x14:conditionalFormatting>
        <x14:conditionalFormatting xmlns:xm="http://schemas.microsoft.com/office/excel/2006/main">
          <x14:cfRule type="cellIs" priority="468" stopIfTrue="1" operator="between" id="{72E5B159-97AA-4ED5-95BC-32CC8ECF844B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467" stopIfTrue="1" operator="between" id="{212A03C9-F29D-418B-A099-FC0F21AAC6D6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466" stopIfTrue="1" operator="between" id="{F61F5342-014F-468B-831E-3DE6469B04AB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465" stopIfTrue="1" operator="greaterThanOrEqual" id="{A5715F5A-DA7E-4397-A406-BE94FDB46154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m:sqref>BM11:BM44</xm:sqref>
        </x14:conditionalFormatting>
        <x14:conditionalFormatting xmlns:xm="http://schemas.microsoft.com/office/excel/2006/main">
          <x14:cfRule type="cellIs" priority="459" stopIfTrue="1" operator="greaterThanOrEqual" id="{7078233B-0AFB-40D4-AFB6-2E238559F97C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460" stopIfTrue="1" operator="between" id="{C57AF2E0-77A2-4994-9C22-9E222667AE63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461" stopIfTrue="1" operator="between" id="{DF65D12A-89C1-4EA0-A046-DD1EF7CE4012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462" stopIfTrue="1" operator="between" id="{F6C5B587-0AA4-4743-BC3C-893B17AD7CEE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m:sqref>BM52</xm:sqref>
        </x14:conditionalFormatting>
        <x14:conditionalFormatting xmlns:xm="http://schemas.microsoft.com/office/excel/2006/main">
          <x14:cfRule type="cellIs" priority="456" stopIfTrue="1" operator="between" id="{1EA4AD8C-8DD6-49C3-902C-3464900C746D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454" stopIfTrue="1" operator="between" id="{01F59A3E-0066-4DF5-9F9F-17D7E6F526F7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455" stopIfTrue="1" operator="between" id="{E4EABE33-9490-41EA-910A-E5E97DDD58AD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453" stopIfTrue="1" operator="greaterThanOrEqual" id="{ECD20D07-BF65-4000-B3FD-F11EB1ED22C9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m:sqref>BP11:BP44</xm:sqref>
        </x14:conditionalFormatting>
        <x14:conditionalFormatting xmlns:xm="http://schemas.microsoft.com/office/excel/2006/main">
          <x14:cfRule type="cellIs" priority="448" stopIfTrue="1" operator="between" id="{66A8A920-D9C5-47B4-8A6D-A349D749AE9E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449" stopIfTrue="1" operator="between" id="{3BF27177-1236-48BA-8AC7-77F0441E48E2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450" stopIfTrue="1" operator="between" id="{6BDAA0E5-830D-42CB-A36E-663F11B89494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447" stopIfTrue="1" operator="greaterThanOrEqual" id="{65B5386F-BB82-4E97-85F8-BFF9E7C55C92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m:sqref>BP52</xm:sqref>
        </x14:conditionalFormatting>
        <x14:conditionalFormatting xmlns:xm="http://schemas.microsoft.com/office/excel/2006/main">
          <x14:cfRule type="cellIs" priority="442" stopIfTrue="1" operator="between" id="{D494A9E4-C518-472A-BE90-AE969BF0A360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441" stopIfTrue="1" operator="greaterThanOrEqual" id="{D3AFC462-B962-41F0-B81C-2BCC4888AA3C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444" stopIfTrue="1" operator="between" id="{524B787A-6B0C-4504-8D12-B7CCDDB3FCF0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443" stopIfTrue="1" operator="between" id="{556A4476-2281-4A30-957A-8353B56718B6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m:sqref>BS11:BS44</xm:sqref>
        </x14:conditionalFormatting>
        <x14:conditionalFormatting xmlns:xm="http://schemas.microsoft.com/office/excel/2006/main">
          <x14:cfRule type="cellIs" priority="438" stopIfTrue="1" operator="between" id="{834E9C8F-CA71-4A15-9171-1EECE643F3F8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437" stopIfTrue="1" operator="between" id="{8742D8C7-D3DE-4DB9-94E1-6E2C7E87E13C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436" stopIfTrue="1" operator="between" id="{98253371-2CA6-4CA7-A33D-CA6CDAB103EF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435" stopIfTrue="1" operator="greaterThanOrEqual" id="{61767707-D7E8-41A4-B15C-5A24D3C1441C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m:sqref>BS52</xm:sqref>
        </x14:conditionalFormatting>
        <x14:conditionalFormatting xmlns:xm="http://schemas.microsoft.com/office/excel/2006/main">
          <x14:cfRule type="cellIs" priority="429" stopIfTrue="1" operator="greaterThanOrEqual" id="{0AFB918E-1742-403C-A582-12465415AE8C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430" stopIfTrue="1" operator="between" id="{2B3C906C-D1FC-4CAA-AEB7-FB7B305161BB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431" stopIfTrue="1" operator="between" id="{17E6A807-B401-4563-98D7-2AF1CB243AFC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432" stopIfTrue="1" operator="between" id="{45DB2E84-4A95-4B57-AE4B-4039597AF892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m:sqref>BV11:BV44</xm:sqref>
        </x14:conditionalFormatting>
        <x14:conditionalFormatting xmlns:xm="http://schemas.microsoft.com/office/excel/2006/main">
          <x14:cfRule type="cellIs" priority="423" stopIfTrue="1" operator="greaterThanOrEqual" id="{05471F59-313E-4839-A306-7690F1DD7C0D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424" stopIfTrue="1" operator="between" id="{3DD66564-275C-42D6-9251-C8FE31287F7B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425" stopIfTrue="1" operator="between" id="{679D7E7B-BB1F-4DF2-9BBA-B9C8211071D8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426" stopIfTrue="1" operator="between" id="{8C9CD1C6-8B28-48AB-BEE9-6249E368087E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m:sqref>BV52</xm:sqref>
        </x14:conditionalFormatting>
        <x14:conditionalFormatting xmlns:xm="http://schemas.microsoft.com/office/excel/2006/main">
          <x14:cfRule type="cellIs" priority="420" stopIfTrue="1" operator="between" id="{2BCFDDBB-56FD-4921-902E-1E5BEB319B4F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14:cfRule type="cellIs" priority="417" stopIfTrue="1" operator="greaterThanOrEqual" id="{54A6B25C-328C-4AE2-B738-CD9160C82EA9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14:cfRule type="cellIs" priority="418" stopIfTrue="1" operator="between" id="{DF2A20B2-6DA0-4259-981F-AC3F4D898B93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419" stopIfTrue="1" operator="between" id="{8C8071F6-EDEC-4ED5-B260-F510353FEB56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m:sqref>BY11:BY44</xm:sqref>
        </x14:conditionalFormatting>
        <x14:conditionalFormatting xmlns:xm="http://schemas.microsoft.com/office/excel/2006/main">
          <x14:cfRule type="cellIs" priority="412" stopIfTrue="1" operator="between" id="{10B339FC-D7DC-4035-8155-56F4C9670BF7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413" stopIfTrue="1" operator="between" id="{77666A05-08EE-47FB-A8BC-1065257B9CB6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414" stopIfTrue="1" operator="between" id="{CCC845F4-8CD1-4233-882E-0C4DEED65A20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14:cfRule type="cellIs" priority="411" stopIfTrue="1" operator="greaterThanOrEqual" id="{0B923038-AAE5-4C23-BA45-23AE72A123C5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m:sqref>BY52</xm:sqref>
        </x14:conditionalFormatting>
        <x14:conditionalFormatting xmlns:xm="http://schemas.microsoft.com/office/excel/2006/main">
          <x14:cfRule type="cellIs" priority="144" stopIfTrue="1" operator="between" id="{95F936B7-9ED2-4401-A570-6C647D73F6EA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14:cfRule type="cellIs" priority="143" stopIfTrue="1" operator="between" id="{CBD3DFF5-47EB-4C35-ACC9-E8425D9F2058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141" stopIfTrue="1" operator="greaterThanOrEqual" id="{0E0BBBE7-6501-4E3B-8BAC-09613EAED50E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14:cfRule type="cellIs" priority="142" stopIfTrue="1" operator="between" id="{3B14BC5B-9A13-451C-8981-1246BA1A17AB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m:sqref>CB11:CB44</xm:sqref>
        </x14:conditionalFormatting>
        <x14:conditionalFormatting xmlns:xm="http://schemas.microsoft.com/office/excel/2006/main">
          <x14:cfRule type="cellIs" priority="399" stopIfTrue="1" operator="greaterThanOrEqual" id="{D8BCD020-B0FB-4906-8A55-BCDBB6BD9D3C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14:cfRule type="cellIs" priority="400" stopIfTrue="1" operator="between" id="{027E9C2F-6124-4C11-8E9A-4B10A45C3DAA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401" stopIfTrue="1" operator="between" id="{D16630D2-0612-4E6C-ABE0-09D8DA06608B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402" stopIfTrue="1" operator="between" id="{C6DBFD76-EE36-4315-AE84-686710FD7A27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m:sqref>CB52</xm:sqref>
        </x14:conditionalFormatting>
        <x14:conditionalFormatting xmlns:xm="http://schemas.microsoft.com/office/excel/2006/main">
          <x14:cfRule type="cellIs" priority="156" stopIfTrue="1" operator="between" id="{B83E9D10-0B04-45B9-B842-E0658944415D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14:cfRule type="cellIs" priority="155" stopIfTrue="1" operator="between" id="{2B640FA7-EE24-4C31-B0F2-A26163E30DFC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153" stopIfTrue="1" operator="greaterThanOrEqual" id="{CE2C2C07-FE19-4F49-A8DA-DEEDBD85E11E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14:cfRule type="cellIs" priority="154" stopIfTrue="1" operator="between" id="{AE2B2A12-1D20-4248-8C04-FC3818C07E9E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m:sqref>CE11:CE44</xm:sqref>
        </x14:conditionalFormatting>
        <x14:conditionalFormatting xmlns:xm="http://schemas.microsoft.com/office/excel/2006/main">
          <x14:cfRule type="cellIs" priority="389" stopIfTrue="1" operator="between" id="{C25058DD-50A9-49CB-A7F3-6285DBEE5218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390" stopIfTrue="1" operator="between" id="{C890702E-CE0E-4568-A1D5-1F1E2FCE45B4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14:cfRule type="cellIs" priority="387" stopIfTrue="1" operator="greaterThanOrEqual" id="{5617F0C4-0884-418C-AE44-8FBA30CCA4B3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14:cfRule type="cellIs" priority="388" stopIfTrue="1" operator="between" id="{8FBF4B27-9FD5-42F4-BB79-CAEFBB279502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m:sqref>CE52</xm:sqref>
        </x14:conditionalFormatting>
        <x14:conditionalFormatting xmlns:xm="http://schemas.microsoft.com/office/excel/2006/main">
          <x14:cfRule type="cellIs" priority="138" stopIfTrue="1" operator="between" id="{01850F72-0591-4ACD-B54B-57FEB92A47E4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14:cfRule type="cellIs" priority="137" stopIfTrue="1" operator="between" id="{AA5A2B11-3D7B-4B9A-89B8-1992A879FB87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136" stopIfTrue="1" operator="between" id="{907DAD9E-7D5E-46E7-AD8E-9989A01BEEEC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135" stopIfTrue="1" operator="greaterThanOrEqual" id="{3685EDDA-8667-48DC-B9D0-368AADB5135D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m:sqref>CH11:CH44</xm:sqref>
        </x14:conditionalFormatting>
        <x14:conditionalFormatting xmlns:xm="http://schemas.microsoft.com/office/excel/2006/main">
          <x14:cfRule type="cellIs" priority="384" stopIfTrue="1" operator="between" id="{05F59136-4A8E-4D37-B578-D6E64F2A2A2F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14:cfRule type="cellIs" priority="381" stopIfTrue="1" operator="greaterThanOrEqual" id="{D013EFF5-C3FC-4FC8-8556-35B0301683A2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14:cfRule type="cellIs" priority="382" stopIfTrue="1" operator="between" id="{894E815A-02A2-423C-B90D-91C9AB6C4F43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383" stopIfTrue="1" operator="between" id="{670BE709-3569-4537-97DB-7103BE8FFFF9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m:sqref>CH19:CH44</xm:sqref>
        </x14:conditionalFormatting>
        <x14:conditionalFormatting xmlns:xm="http://schemas.microsoft.com/office/excel/2006/main">
          <x14:cfRule type="cellIs" priority="129" stopIfTrue="1" operator="greaterThanOrEqual" id="{9FEE5C37-4CFA-4267-99F7-A7F398822D3C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14:cfRule type="cellIs" priority="130" stopIfTrue="1" operator="between" id="{D4C8C4F0-35EF-413A-8D0E-1FC719C55131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131" stopIfTrue="1" operator="between" id="{5475CCF6-90C1-4408-BCD9-5B793E9EBCF8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132" stopIfTrue="1" operator="between" id="{2FD8A2D9-9587-48ED-9D0D-9E640E3D467A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14:cfRule type="cellIs" priority="123" stopIfTrue="1" operator="greaterThanOrEqual" id="{6A44EB33-9AF5-44E5-AC54-E964B2844E5A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14:cfRule type="cellIs" priority="124" stopIfTrue="1" operator="between" id="{ECCBCBDD-28C8-47BB-AF71-821B42B185A4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125" stopIfTrue="1" operator="between" id="{B6C62B1E-705C-4E1D-9E9A-7E29EA8DC255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126" stopIfTrue="1" operator="between" id="{9323EA27-D835-409F-9D17-FEF38031C464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m:sqref>CH52</xm:sqref>
        </x14:conditionalFormatting>
        <x14:conditionalFormatting xmlns:xm="http://schemas.microsoft.com/office/excel/2006/main">
          <x14:cfRule type="cellIs" priority="102" stopIfTrue="1" operator="between" id="{3E518A30-DDB2-46E9-A8B9-E5D748DEAE72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14:cfRule type="cellIs" priority="101" stopIfTrue="1" operator="between" id="{DBD816AD-5180-4D2C-89B7-8792073DFDAE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100" stopIfTrue="1" operator="between" id="{68772D54-3CFA-4AB8-990F-EAA7E7B47BFB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99" stopIfTrue="1" operator="greaterThanOrEqual" id="{A3F4623E-6918-402E-8407-681B50F4593C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m:sqref>CK11:CK44</xm:sqref>
        </x14:conditionalFormatting>
        <x14:conditionalFormatting xmlns:xm="http://schemas.microsoft.com/office/excel/2006/main">
          <x14:cfRule type="cellIs" priority="108" stopIfTrue="1" operator="between" id="{17EA5471-0DE9-427C-8BDF-4293E3DFE536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14:cfRule type="cellIs" priority="107" stopIfTrue="1" operator="between" id="{653F5114-038D-4E61-A028-0C6EE04E253F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106" stopIfTrue="1" operator="between" id="{480469A8-13C3-448A-A2D8-0300A0105E64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105" stopIfTrue="1" operator="greaterThanOrEqual" id="{FFC5ABF1-6570-4975-8469-1C03598B87D9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m:sqref>CK19:CK44</xm:sqref>
        </x14:conditionalFormatting>
        <x14:conditionalFormatting xmlns:xm="http://schemas.microsoft.com/office/excel/2006/main">
          <x14:cfRule type="cellIs" priority="94" stopIfTrue="1" operator="between" id="{8BE4199F-297D-4782-9988-9E1E61EB4D14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95" stopIfTrue="1" operator="between" id="{AABAF602-51FF-4F08-862F-AF32D6CAF340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96" stopIfTrue="1" operator="between" id="{3E70350B-947E-4EC1-834E-AC9684418411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14:cfRule type="cellIs" priority="93" stopIfTrue="1" operator="greaterThanOrEqual" id="{FC71CFC3-3421-44F3-9172-183802B96F55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14:cfRule type="cellIs" priority="87" stopIfTrue="1" operator="greaterThanOrEqual" id="{85F058E3-2C68-433D-81FC-AA8B9DA8D128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14:cfRule type="cellIs" priority="90" stopIfTrue="1" operator="between" id="{60226673-720F-4D43-BFA3-C4565FCF4A68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14:cfRule type="cellIs" priority="89" stopIfTrue="1" operator="between" id="{D47CC2B7-2E53-4337-8AA5-81C76B665213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88" stopIfTrue="1" operator="between" id="{19937A54-1F62-4289-A079-92F6A9426ECA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m:sqref>CK52</xm:sqref>
        </x14:conditionalFormatting>
        <x14:conditionalFormatting xmlns:xm="http://schemas.microsoft.com/office/excel/2006/main">
          <x14:cfRule type="cellIs" priority="82" stopIfTrue="1" operator="greaterThanOrEqual" id="{332918D3-990B-4A38-B065-7144F378B7C6}">
            <xm:f>'1. Semáforos mayo'!$K$406</xm:f>
            <x14:dxf>
              <fill>
                <patternFill>
                  <bgColor rgb="FFFFC000"/>
                </patternFill>
              </fill>
            </x14:dxf>
          </x14:cfRule>
          <x14:cfRule type="cellIs" priority="83" stopIfTrue="1" operator="between" id="{96CF1249-8D4B-401B-AFE2-B598DE67C0CE}">
            <xm:f>'1. Semáforos mayo'!$I$406</xm:f>
            <xm:f>'1. Semáforos mayo'!$J$406</xm:f>
            <x14:dxf>
              <fill>
                <patternFill>
                  <bgColor rgb="FFFFFF00"/>
                </patternFill>
              </fill>
            </x14:dxf>
          </x14:cfRule>
          <x14:cfRule type="cellIs" priority="84" stopIfTrue="1" operator="between" id="{AD11521C-7D5D-4138-A203-AE36EEFA07E9}">
            <xm:f>'1. Semáforos mayo'!$G$406</xm:f>
            <xm:f>'1. Semáforos mayo'!$H$406</xm:f>
            <x14:dxf>
              <fill>
                <patternFill>
                  <bgColor rgb="FFFF0000"/>
                </patternFill>
              </fill>
            </x14:dxf>
          </x14:cfRule>
          <x14:cfRule type="cellIs" priority="81" stopIfTrue="1" operator="between" id="{A95E4BFB-9837-4FAC-B7EB-3C8B0BEF826F}">
            <xm:f>'1. Semáforos mayo'!$K$406</xm:f>
            <xm:f>'1. Semáforos mayo'!$L$406</xm:f>
            <x14:dxf>
              <fill>
                <patternFill>
                  <bgColor rgb="FF92D050"/>
                </patternFill>
              </fill>
            </x14:dxf>
          </x14:cfRule>
          <xm:sqref>CN11:CN44</xm:sqref>
        </x14:conditionalFormatting>
        <x14:conditionalFormatting xmlns:xm="http://schemas.microsoft.com/office/excel/2006/main">
          <x14:cfRule type="cellIs" priority="75" stopIfTrue="1" operator="between" id="{6F0C50F7-51DA-4854-B2B1-09E553F0F28E}">
            <xm:f>'1. Semáforos mayo'!$K$406</xm:f>
            <xm:f>'1. Semáforos mayo'!$L$406</xm:f>
            <x14:dxf>
              <fill>
                <patternFill>
                  <bgColor rgb="FF92D050"/>
                </patternFill>
              </fill>
            </x14:dxf>
          </x14:cfRule>
          <x14:cfRule type="cellIs" priority="76" stopIfTrue="1" operator="greaterThanOrEqual" id="{D6A315C9-19BB-4667-85E5-B566CBCAA180}">
            <xm:f>'1. Semáforos mayo'!$K$406</xm:f>
            <x14:dxf>
              <fill>
                <patternFill>
                  <bgColor rgb="FFFFC000"/>
                </patternFill>
              </fill>
            </x14:dxf>
          </x14:cfRule>
          <x14:cfRule type="cellIs" priority="77" stopIfTrue="1" operator="between" id="{03F32953-131A-4D0B-9322-4AAB88193B24}">
            <xm:f>'1. Semáforos mayo'!$I$406</xm:f>
            <xm:f>'1. Semáforos mayo'!$J$406</xm:f>
            <x14:dxf>
              <fill>
                <patternFill>
                  <bgColor rgb="FFFFFF00"/>
                </patternFill>
              </fill>
            </x14:dxf>
          </x14:cfRule>
          <x14:cfRule type="cellIs" priority="78" stopIfTrue="1" operator="between" id="{0478D66A-24AB-49BA-BAB1-ABFD5E1924D4}">
            <xm:f>'1. Semáforos mayo'!$G$406</xm:f>
            <xm:f>'1. Semáforos mayo'!$H$406</xm:f>
            <x14:dxf>
              <fill>
                <patternFill>
                  <bgColor rgb="FFFF0000"/>
                </patternFill>
              </fill>
            </x14:dxf>
          </x14:cfRule>
          <xm:sqref>CN52</xm:sqref>
        </x14:conditionalFormatting>
        <x14:conditionalFormatting xmlns:xm="http://schemas.microsoft.com/office/excel/2006/main">
          <x14:cfRule type="cellIs" priority="72" stopIfTrue="1" operator="between" id="{B0D1184E-F3A7-478D-90FF-8FD01013E0F6}">
            <xm:f>'1. Semáforos mayo'!$G$448</xm:f>
            <xm:f>'1. Semáforos mayo'!$H$448</xm:f>
            <x14:dxf>
              <fill>
                <patternFill>
                  <bgColor rgb="FFFF0000"/>
                </patternFill>
              </fill>
            </x14:dxf>
          </x14:cfRule>
          <x14:cfRule type="cellIs" priority="71" stopIfTrue="1" operator="between" id="{DB70987F-49B9-4846-ACE2-ADBA58659EC4}">
            <xm:f>'1. Semáforos mayo'!$I$448</xm:f>
            <xm:f>'1. Semáforos mayo'!$J$448</xm:f>
            <x14:dxf>
              <fill>
                <patternFill>
                  <bgColor rgb="FFFFFF00"/>
                </patternFill>
              </fill>
            </x14:dxf>
          </x14:cfRule>
          <x14:cfRule type="cellIs" priority="70" stopIfTrue="1" operator="between" id="{AB033DCB-0502-47F2-91E0-7FC265537DCF}">
            <xm:f>'1. Semáforos mayo'!$K$448</xm:f>
            <xm:f>'1. Semáforos mayo'!$L$448</xm:f>
            <x14:dxf>
              <fill>
                <patternFill>
                  <bgColor rgb="FF92D050"/>
                </patternFill>
              </fill>
            </x14:dxf>
          </x14:cfRule>
          <x14:cfRule type="cellIs" priority="69" stopIfTrue="1" operator="greaterThan" id="{8B4940C4-51C0-4979-8C48-1657A28E6B31}">
            <xm:f>'1. Semáforos mayo'!$M$448</xm:f>
            <x14:dxf>
              <fill>
                <patternFill>
                  <bgColor rgb="FFFFC000"/>
                </patternFill>
              </fill>
            </x14:dxf>
          </x14:cfRule>
          <xm:sqref>CQ11:CQ44</xm:sqref>
        </x14:conditionalFormatting>
        <x14:conditionalFormatting xmlns:xm="http://schemas.microsoft.com/office/excel/2006/main">
          <x14:cfRule type="cellIs" priority="65" stopIfTrue="1" operator="between" id="{E5DC431D-D317-49A7-B1D3-A2D641B5C970}">
            <xm:f>'1. Semáforos mayo'!$I$448</xm:f>
            <xm:f>'1. Semáforos mayo'!$J$448</xm:f>
            <x14:dxf>
              <fill>
                <patternFill>
                  <bgColor rgb="FFFFFF00"/>
                </patternFill>
              </fill>
            </x14:dxf>
          </x14:cfRule>
          <x14:cfRule type="cellIs" priority="66" stopIfTrue="1" operator="between" id="{17514F2C-2112-4F5C-A7FD-E9796EF93245}">
            <xm:f>'1. Semáforos mayo'!$G$448</xm:f>
            <xm:f>'1. Semáforos mayo'!$H$448</xm:f>
            <x14:dxf>
              <fill>
                <patternFill>
                  <bgColor rgb="FFFF0000"/>
                </patternFill>
              </fill>
            </x14:dxf>
          </x14:cfRule>
          <x14:cfRule type="cellIs" priority="64" stopIfTrue="1" operator="between" id="{6E3D90CF-2E56-4523-B99D-D52BDBAF8153}">
            <xm:f>'1. Semáforos mayo'!$K$448</xm:f>
            <xm:f>'1. Semáforos mayo'!$L$448</xm:f>
            <x14:dxf>
              <fill>
                <patternFill>
                  <bgColor rgb="FF92D050"/>
                </patternFill>
              </fill>
            </x14:dxf>
          </x14:cfRule>
          <x14:cfRule type="cellIs" priority="63" stopIfTrue="1" operator="greaterThan" id="{7F33C124-7002-40F2-B173-42C51BC5F1B5}">
            <xm:f>'1. Semáforos mayo'!$M$448</xm:f>
            <x14:dxf>
              <fill>
                <patternFill>
                  <bgColor rgb="FFFFC000"/>
                </patternFill>
              </fill>
            </x14:dxf>
          </x14:cfRule>
          <xm:sqref>CQ52</xm:sqref>
        </x14:conditionalFormatting>
        <x14:conditionalFormatting xmlns:xm="http://schemas.microsoft.com/office/excel/2006/main">
          <x14:cfRule type="cellIs" priority="293" stopIfTrue="1" operator="between" id="{755A4BEB-FEB0-4DE4-A37A-A63974C65FC0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292" stopIfTrue="1" operator="between" id="{CF254EC1-63D2-4F67-AB33-C0C46C469CA9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291" stopIfTrue="1" operator="greaterThanOrEqual" id="{E5F85D53-FC48-4C6A-8947-53234031BBEE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14:cfRule type="cellIs" priority="294" stopIfTrue="1" operator="between" id="{6A632C79-71CB-424A-A29A-C0B822932585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m:sqref>CT11:CT44</xm:sqref>
        </x14:conditionalFormatting>
        <x14:conditionalFormatting xmlns:xm="http://schemas.microsoft.com/office/excel/2006/main">
          <x14:cfRule type="cellIs" priority="286" stopIfTrue="1" operator="between" id="{1436C225-5170-44BA-9915-6E44F32ACAAD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285" stopIfTrue="1" operator="greaterThanOrEqual" id="{9E5A9B4E-8DAD-4091-845A-0632D27E429A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14:cfRule type="cellIs" priority="288" stopIfTrue="1" operator="between" id="{04802D1B-8BA6-4876-BF98-78C0633CAD1D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14:cfRule type="cellIs" priority="287" stopIfTrue="1" operator="between" id="{68B86804-27E1-4EDB-B8A9-1887374A0A51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m:sqref>CT52</xm:sqref>
        </x14:conditionalFormatting>
        <x14:conditionalFormatting xmlns:xm="http://schemas.microsoft.com/office/excel/2006/main">
          <x14:cfRule type="cellIs" priority="282" stopIfTrue="1" operator="between" id="{0230BA46-B644-4AAD-B1FB-D823B7E43DD5}">
            <xm:f>'1. Semáforos mayo'!$G$26</xm:f>
            <xm:f>'1. Semáforos mayo'!$H$26</xm:f>
            <x14:dxf>
              <fill>
                <patternFill>
                  <bgColor rgb="FFFF0000"/>
                </patternFill>
              </fill>
            </x14:dxf>
          </x14:cfRule>
          <x14:cfRule type="cellIs" priority="281" stopIfTrue="1" operator="between" id="{BE836871-B5FC-4494-BC62-A967FBE8F1AE}">
            <xm:f>'1. Semáforos mayo'!$I$26</xm:f>
            <xm:f>'1. Semáforos mayo'!$J$26</xm:f>
            <x14:dxf>
              <fill>
                <patternFill>
                  <bgColor rgb="FFFFFF00"/>
                </patternFill>
              </fill>
            </x14:dxf>
          </x14:cfRule>
          <x14:cfRule type="cellIs" priority="280" stopIfTrue="1" operator="between" id="{E67CABB4-AFD4-474F-ABFE-0AA245194595}">
            <xm:f>'1. Semáforos mayo'!$K$26</xm:f>
            <xm:f>'1. Semáforos mayo'!$L$26</xm:f>
            <x14:dxf>
              <fill>
                <patternFill>
                  <bgColor rgb="FF92D050"/>
                </patternFill>
              </fill>
            </x14:dxf>
          </x14:cfRule>
          <x14:cfRule type="cellIs" priority="279" stopIfTrue="1" operator="greaterThanOrEqual" id="{9982847B-9E93-486B-9029-884FBD08444C}">
            <xm:f>'1. Semáforos mayo'!$M$26</xm:f>
            <x14:dxf>
              <fill>
                <patternFill>
                  <bgColor rgb="FFFFC000"/>
                </patternFill>
              </fill>
            </x14:dxf>
          </x14:cfRule>
          <xm:sqref>CW11:CW44</xm:sqref>
        </x14:conditionalFormatting>
        <x14:conditionalFormatting xmlns:xm="http://schemas.microsoft.com/office/excel/2006/main">
          <x14:cfRule type="cellIs" priority="275" stopIfTrue="1" operator="between" id="{EA2A2511-423F-4F14-861E-3266EF74A5B2}">
            <xm:f>'1. Semáforos mayo'!$I$26</xm:f>
            <xm:f>'1. Semáforos mayo'!$J$26</xm:f>
            <x14:dxf>
              <fill>
                <patternFill>
                  <bgColor rgb="FFFFFF00"/>
                </patternFill>
              </fill>
            </x14:dxf>
          </x14:cfRule>
          <x14:cfRule type="cellIs" priority="276" stopIfTrue="1" operator="between" id="{C6209A75-A17A-4F97-8196-3101B68F19D2}">
            <xm:f>'1. Semáforos mayo'!$G$26</xm:f>
            <xm:f>'1. Semáforos mayo'!$H$26</xm:f>
            <x14:dxf>
              <fill>
                <patternFill>
                  <bgColor rgb="FFFF0000"/>
                </patternFill>
              </fill>
            </x14:dxf>
          </x14:cfRule>
          <x14:cfRule type="cellIs" priority="274" stopIfTrue="1" operator="between" id="{C3084E2F-B8EF-49CA-93C2-EE4C9197CA29}">
            <xm:f>'1. Semáforos mayo'!$K$26</xm:f>
            <xm:f>'1. Semáforos mayo'!$L$26</xm:f>
            <x14:dxf>
              <fill>
                <patternFill>
                  <bgColor rgb="FF92D050"/>
                </patternFill>
              </fill>
            </x14:dxf>
          </x14:cfRule>
          <x14:cfRule type="cellIs" priority="273" stopIfTrue="1" operator="greaterThanOrEqual" id="{AB4D5EAD-C866-4F56-88BE-7BEFF781C54B}">
            <xm:f>'1. Semáforos mayo'!$M$26</xm:f>
            <x14:dxf>
              <fill>
                <patternFill>
                  <bgColor rgb="FFFFC000"/>
                </patternFill>
              </fill>
            </x14:dxf>
          </x14:cfRule>
          <xm:sqref>CW52</xm:sqref>
        </x14:conditionalFormatting>
        <x14:conditionalFormatting xmlns:xm="http://schemas.microsoft.com/office/excel/2006/main">
          <x14:cfRule type="cellIs" priority="30" stopIfTrue="1" operator="between" id="{1990FE43-E235-4FDB-80AF-D741AE2DF9CF}">
            <xm:f>'1. Semáforos mayo'!$G$457</xm:f>
            <xm:f>'1. Semáforos mayo'!$H$457</xm:f>
            <x14:dxf>
              <fill>
                <patternFill>
                  <bgColor rgb="FFFF0000"/>
                </patternFill>
              </fill>
            </x14:dxf>
          </x14:cfRule>
          <x14:cfRule type="cellIs" priority="29" stopIfTrue="1" operator="between" id="{A16D8588-EA37-4BD7-B9F2-5F5426990076}">
            <xm:f>'1. Semáforos mayo'!$I$457</xm:f>
            <xm:f>'1. Semáforos mayo'!$J$457</xm:f>
            <x14:dxf>
              <fill>
                <patternFill>
                  <bgColor rgb="FFFFFF00"/>
                </patternFill>
              </fill>
            </x14:dxf>
          </x14:cfRule>
          <x14:cfRule type="cellIs" priority="28" stopIfTrue="1" operator="between" id="{831378AD-C006-446D-A639-EA9F965F6BBD}">
            <xm:f>'1. Semáforos mayo'!$K$457</xm:f>
            <xm:f>'1. Semáforos mayo'!$L$457</xm:f>
            <x14:dxf>
              <fill>
                <patternFill>
                  <bgColor rgb="FF92D050"/>
                </patternFill>
              </fill>
            </x14:dxf>
          </x14:cfRule>
          <x14:cfRule type="cellIs" priority="27" stopIfTrue="1" operator="greaterThanOrEqual" id="{6964F26D-58C2-4D23-B86E-EB82D632F477}">
            <xm:f>'1. Semáforos mayo'!$M$415+'1. Semáforos mayo'!$M$457</xm:f>
            <x14:dxf>
              <fill>
                <patternFill>
                  <bgColor rgb="FFFFC000"/>
                </patternFill>
              </fill>
            </x14:dxf>
          </x14:cfRule>
          <xm:sqref>CZ11:CZ44</xm:sqref>
        </x14:conditionalFormatting>
        <x14:conditionalFormatting xmlns:xm="http://schemas.microsoft.com/office/excel/2006/main">
          <x14:cfRule type="cellIs" priority="264" operator="between" id="{74034B43-7BF9-4DDC-8B40-EB2F7A6FFC84}">
            <xm:f>'1. Semáforos mayo'!$G$415</xm:f>
            <xm:f>'1. Semáforos mayo'!$H$415</xm:f>
            <x14:dxf>
              <fill>
                <patternFill>
                  <bgColor rgb="FFFF0000"/>
                </patternFill>
              </fill>
            </x14:dxf>
          </x14:cfRule>
          <x14:cfRule type="cellIs" priority="263" operator="between" id="{05568B16-05C1-4870-8248-214F36B217A2}">
            <xm:f>'1. Semáforos mayo'!$I$415</xm:f>
            <xm:f>'1. Semáforos mayo'!$J$415</xm:f>
            <x14:dxf>
              <fill>
                <patternFill>
                  <bgColor rgb="FFFFFF00"/>
                </patternFill>
              </fill>
            </x14:dxf>
          </x14:cfRule>
          <x14:cfRule type="cellIs" priority="262" operator="between" id="{F406C113-9125-425E-B92E-AA9D9BA20A3B}">
            <xm:f>'1. Semáforos mayo'!$K$415</xm:f>
            <xm:f>'1. Semáforos mayo'!$L$415</xm:f>
            <x14:dxf>
              <fill>
                <patternFill>
                  <bgColor rgb="FF92D050"/>
                </patternFill>
              </fill>
            </x14:dxf>
          </x14:cfRule>
          <x14:cfRule type="cellIs" priority="261" operator="greaterThanOrEqual" id="{93EE0998-C505-48A9-A470-A1B424D48E81}">
            <xm:f>'1. Semáforos mayo'!$M$415</xm:f>
            <x14:dxf>
              <fill>
                <patternFill>
                  <bgColor rgb="FFFFC000"/>
                </patternFill>
              </fill>
            </x14:dxf>
          </x14:cfRule>
          <xm:sqref>CZ52</xm:sqref>
        </x14:conditionalFormatting>
        <x14:conditionalFormatting xmlns:xm="http://schemas.microsoft.com/office/excel/2006/main">
          <x14:cfRule type="cellIs" priority="3" stopIfTrue="1" operator="greaterThanOrEqual" id="{A6A9C506-9992-4153-A434-A6B0A2249032}">
            <xm:f>'1. Semáforos mayo'!$M$457</xm:f>
            <x14:dxf>
              <fill>
                <patternFill>
                  <bgColor rgb="FFFFC000"/>
                </patternFill>
              </fill>
            </x14:dxf>
          </x14:cfRule>
          <x14:cfRule type="cellIs" priority="6" stopIfTrue="1" operator="between" id="{BB3633FF-D0CA-4308-9A0D-D2E33B0B6459}">
            <xm:f>'1. Semáforos mayo'!$G$457</xm:f>
            <xm:f>'1. Semáforos mayo'!$H$457</xm:f>
            <x14:dxf>
              <fill>
                <patternFill>
                  <bgColor rgb="FFFF0000"/>
                </patternFill>
              </fill>
            </x14:dxf>
          </x14:cfRule>
          <x14:cfRule type="cellIs" priority="5" stopIfTrue="1" operator="between" id="{3D3B8695-24A9-4833-8132-CF132E8F4C1C}">
            <xm:f>'1. Semáforos mayo'!$I$457</xm:f>
            <xm:f>'1. Semáforos mayo'!$J$457</xm:f>
            <x14:dxf>
              <fill>
                <patternFill>
                  <bgColor rgb="FFFFFF00"/>
                </patternFill>
              </fill>
            </x14:dxf>
          </x14:cfRule>
          <x14:cfRule type="cellIs" priority="4" stopIfTrue="1" operator="between" id="{F813703E-6646-4699-9E57-0777D92C092F}">
            <xm:f>'1. Semáforos mayo'!$K$457</xm:f>
            <xm:f>'1. Semáforos mayo'!$L$457</xm:f>
            <x14:dxf>
              <fill>
                <patternFill>
                  <bgColor rgb="FF92D050"/>
                </patternFill>
              </fill>
            </x14:dxf>
          </x14:cfRule>
          <xm:sqref>DC11:DC42 DC44</xm:sqref>
        </x14:conditionalFormatting>
        <x14:conditionalFormatting xmlns:xm="http://schemas.microsoft.com/office/excel/2006/main">
          <x14:cfRule type="cellIs" priority="52" operator="between" id="{6228D601-4B91-415D-9944-AE64917D425C}">
            <xm:f>'1. Semáforos mayo'!$K$415</xm:f>
            <xm:f>'1. Semáforos mayo'!$L$415</xm:f>
            <x14:dxf>
              <fill>
                <patternFill>
                  <bgColor rgb="FF92D050"/>
                </patternFill>
              </fill>
            </x14:dxf>
          </x14:cfRule>
          <x14:cfRule type="cellIs" priority="54" operator="between" id="{F6D742C0-CBBB-4E0D-8D4C-9E8CA5F6AECD}">
            <xm:f>'1. Semáforos mayo'!$G$415</xm:f>
            <xm:f>'1. Semáforos mayo'!$H$415</xm:f>
            <x14:dxf>
              <fill>
                <patternFill>
                  <bgColor rgb="FFFF0000"/>
                </patternFill>
              </fill>
            </x14:dxf>
          </x14:cfRule>
          <x14:cfRule type="cellIs" priority="53" operator="between" id="{2E6E6017-9948-497B-AD01-C0AED5EFA3BE}">
            <xm:f>'1. Semáforos mayo'!$I$415</xm:f>
            <xm:f>'1. Semáforos mayo'!$J$415</xm:f>
            <x14:dxf>
              <fill>
                <patternFill>
                  <bgColor rgb="FFFFFF00"/>
                </patternFill>
              </fill>
            </x14:dxf>
          </x14:cfRule>
          <x14:cfRule type="cellIs" priority="51" operator="greaterThanOrEqual" id="{3F5307D5-5FBD-4F3D-86DE-1FF193590687}">
            <xm:f>'1. Semáforos mayo'!$M$415</xm:f>
            <x14:dxf>
              <fill>
                <patternFill>
                  <bgColor rgb="FFFFC000"/>
                </patternFill>
              </fill>
            </x14:dxf>
          </x14:cfRule>
          <xm:sqref>DC52</xm:sqref>
        </x14:conditionalFormatting>
        <x14:conditionalFormatting xmlns:xm="http://schemas.microsoft.com/office/excel/2006/main">
          <x14:cfRule type="cellIs" priority="46" stopIfTrue="1" operator="between" id="{E1D9BE73-620B-4253-8F20-DB68E8893B5F}">
            <xm:f>'1. Semáforos mayo'!$K$26</xm:f>
            <xm:f>'1. Semáforos mayo'!$L$26</xm:f>
            <x14:dxf>
              <fill>
                <patternFill>
                  <bgColor rgb="FF92D050"/>
                </patternFill>
              </fill>
            </x14:dxf>
          </x14:cfRule>
          <x14:cfRule type="cellIs" priority="45" stopIfTrue="1" operator="greaterThanOrEqual" id="{9D6F6C31-B227-4F0A-80CE-2BA1A0A486A2}">
            <xm:f>'1. Semáforos mayo'!$M$26</xm:f>
            <x14:dxf>
              <fill>
                <patternFill>
                  <bgColor rgb="FFFFC000"/>
                </patternFill>
              </fill>
            </x14:dxf>
          </x14:cfRule>
          <x14:cfRule type="cellIs" priority="48" stopIfTrue="1" operator="between" id="{7DC50546-D5BC-49B4-BCF1-7FDC3DD04AFE}">
            <xm:f>'1. Semáforos mayo'!$G$26</xm:f>
            <xm:f>'1. Semáforos mayo'!$H$26</xm:f>
            <x14:dxf>
              <fill>
                <patternFill>
                  <bgColor rgb="FFFF0000"/>
                </patternFill>
              </fill>
            </x14:dxf>
          </x14:cfRule>
          <x14:cfRule type="cellIs" priority="47" stopIfTrue="1" operator="between" id="{7FF6F5ED-A83B-4CB9-B48A-6AE4C11B9F53}">
            <xm:f>'1. Semáforos mayo'!$I$26</xm:f>
            <xm:f>'1. Semáforos mayo'!$J$26</xm:f>
            <x14:dxf>
              <fill>
                <patternFill>
                  <bgColor rgb="FFFFFF00"/>
                </patternFill>
              </fill>
            </x14:dxf>
          </x14:cfRule>
          <xm:sqref>DF11:DF44</xm:sqref>
        </x14:conditionalFormatting>
        <x14:conditionalFormatting xmlns:xm="http://schemas.microsoft.com/office/excel/2006/main">
          <x14:cfRule type="cellIs" priority="257" stopIfTrue="1" operator="between" id="{7DD112ED-3E67-4CAF-ABA6-880646CAED17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255" stopIfTrue="1" operator="greaterThanOrEqual" id="{3661CD15-2BDB-483A-8FF0-C8C535394A51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14:cfRule type="cellIs" priority="258" stopIfTrue="1" operator="between" id="{28FCCF5F-C45C-43A3-962E-968AEF33FF02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14:cfRule type="cellIs" priority="256" stopIfTrue="1" operator="between" id="{2FC9AEDB-6A18-4771-A58A-1A8C3002470F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m:sqref>DF12:DF44</xm:sqref>
        </x14:conditionalFormatting>
        <x14:conditionalFormatting xmlns:xm="http://schemas.microsoft.com/office/excel/2006/main">
          <x14:cfRule type="cellIs" priority="35" stopIfTrue="1" operator="between" id="{03ABF7CF-0C29-472E-929E-7074EE2F5850}">
            <xm:f>'1. Semáforos mayo'!$I$26</xm:f>
            <xm:f>'1. Semáforos mayo'!$J$26</xm:f>
            <x14:dxf>
              <fill>
                <patternFill>
                  <bgColor rgb="FFFFFF00"/>
                </patternFill>
              </fill>
            </x14:dxf>
          </x14:cfRule>
          <x14:cfRule type="cellIs" priority="34" stopIfTrue="1" operator="between" id="{D46CE16A-2763-420F-BA2A-D670A67B7320}">
            <xm:f>'1. Semáforos mayo'!$K$26</xm:f>
            <xm:f>'1. Semáforos mayo'!$L$26</xm:f>
            <x14:dxf>
              <fill>
                <patternFill>
                  <bgColor rgb="FF92D050"/>
                </patternFill>
              </fill>
            </x14:dxf>
          </x14:cfRule>
          <x14:cfRule type="cellIs" priority="33" stopIfTrue="1" operator="greaterThanOrEqual" id="{C1D1A70F-35E6-4EE9-8763-F634AF115847}">
            <xm:f>'1. Semáforos mayo'!$M$26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37E9AF87-9A3B-42F3-930E-DEC63310E187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42" stopIfTrue="1" operator="between" id="{C3B0B889-4835-4C0C-9312-D7FE066F4A98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14:cfRule type="cellIs" priority="41" stopIfTrue="1" operator="between" id="{8E71017E-EB98-40E8-8DB5-62CBB8D5963A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39" stopIfTrue="1" operator="greaterThanOrEqual" id="{2328A411-ADF7-41BE-B2D2-6CFBDAA86465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14:cfRule type="cellIs" priority="36" stopIfTrue="1" operator="between" id="{EF058156-2310-4649-8B2F-5065F7AD957B}">
            <xm:f>'1. Semáforos mayo'!$G$26</xm:f>
            <xm:f>'1. Semáforos mayo'!$H$26</xm:f>
            <x14:dxf>
              <fill>
                <patternFill>
                  <bgColor rgb="FFFF0000"/>
                </patternFill>
              </fill>
            </x14:dxf>
          </x14:cfRule>
          <xm:sqref>DF52</xm:sqref>
        </x14:conditionalFormatting>
        <x14:conditionalFormatting xmlns:xm="http://schemas.microsoft.com/office/excel/2006/main">
          <x14:cfRule type="cellIs" priority="245" stopIfTrue="1" operator="between" id="{920FE6BC-9720-40A3-86B1-B3CA66A35490}">
            <xm:f>'1. Semáforos mayo'!$I$270</xm:f>
            <xm:f>'1. Semáforos mayo'!$J$270</xm:f>
            <x14:dxf>
              <fill>
                <patternFill>
                  <bgColor rgb="FFFFFF00"/>
                </patternFill>
              </fill>
            </x14:dxf>
          </x14:cfRule>
          <x14:cfRule type="cellIs" priority="243" stopIfTrue="1" operator="greaterThanOrEqual" id="{4B630B45-A68C-486C-91C1-45AF239CE205}">
            <xm:f>'1. Semáforos mayo'!$M$270</xm:f>
            <x14:dxf>
              <fill>
                <patternFill>
                  <bgColor rgb="FFFFC000"/>
                </patternFill>
              </fill>
            </x14:dxf>
          </x14:cfRule>
          <x14:cfRule type="cellIs" priority="244" stopIfTrue="1" operator="between" id="{6E5BF9D3-4EB2-4121-AF66-48BD8BC0A47D}">
            <xm:f>'1. Semáforos mayo'!$K$270</xm:f>
            <xm:f>'1. Semáforos mayo'!$L$270</xm:f>
            <x14:dxf>
              <fill>
                <patternFill>
                  <bgColor rgb="FF92D050"/>
                </patternFill>
              </fill>
            </x14:dxf>
          </x14:cfRule>
          <x14:cfRule type="cellIs" priority="246" stopIfTrue="1" operator="between" id="{D08B2742-B984-4ABF-9756-89E574194D27}">
            <xm:f>'1. Semáforos mayo'!$G$270</xm:f>
            <xm:f>'1. Semáforos mayo'!$H$270</xm:f>
            <x14:dxf>
              <fill>
                <patternFill>
                  <bgColor rgb="FFFF0000"/>
                </patternFill>
              </fill>
            </x14:dxf>
          </x14:cfRule>
          <xm:sqref>FQ11:FQ44</xm:sqref>
        </x14:conditionalFormatting>
        <x14:conditionalFormatting xmlns:xm="http://schemas.microsoft.com/office/excel/2006/main">
          <x14:cfRule type="cellIs" priority="237" stopIfTrue="1" operator="greaterThanOrEqual" id="{28513805-55E3-47EA-AA76-5D7D390250B2}">
            <xm:f>'1. Semáforos mayo'!$M$270</xm:f>
            <x14:dxf>
              <fill>
                <patternFill>
                  <bgColor rgb="FFFFC000"/>
                </patternFill>
              </fill>
            </x14:dxf>
          </x14:cfRule>
          <x14:cfRule type="cellIs" priority="239" stopIfTrue="1" operator="between" id="{5A8ED772-FCEA-42CB-B38C-B1DD75F3C279}">
            <xm:f>'1. Semáforos mayo'!$I$270</xm:f>
            <xm:f>'1. Semáforos mayo'!$J$270</xm:f>
            <x14:dxf>
              <fill>
                <patternFill>
                  <bgColor rgb="FFFFFF00"/>
                </patternFill>
              </fill>
            </x14:dxf>
          </x14:cfRule>
          <x14:cfRule type="cellIs" priority="240" stopIfTrue="1" operator="between" id="{54213EE8-A2D6-4B6A-822F-C9DDBCAD5054}">
            <xm:f>'1. Semáforos mayo'!$G$270</xm:f>
            <xm:f>'1. Semáforos mayo'!$H$270</xm:f>
            <x14:dxf>
              <fill>
                <patternFill>
                  <bgColor rgb="FFFF0000"/>
                </patternFill>
              </fill>
            </x14:dxf>
          </x14:cfRule>
          <x14:cfRule type="cellIs" priority="238" stopIfTrue="1" operator="between" id="{2866894D-F7A2-49F6-A761-553EF7AEC5A8}">
            <xm:f>'1. Semáforos mayo'!$K$270</xm:f>
            <xm:f>'1. Semáforos mayo'!$L$270</xm:f>
            <x14:dxf>
              <fill>
                <patternFill>
                  <bgColor rgb="FF92D050"/>
                </patternFill>
              </fill>
            </x14:dxf>
          </x14:cfRule>
          <xm:sqref>FQ52</xm:sqref>
        </x14:conditionalFormatting>
        <x14:conditionalFormatting xmlns:xm="http://schemas.microsoft.com/office/excel/2006/main">
          <x14:cfRule type="cellIs" priority="234" stopIfTrue="1" operator="between" id="{BB792AB2-F3A5-4F3C-8C51-D08AD44DE319}">
            <xm:f>'1. Semáforos mayo'!$G$279</xm:f>
            <xm:f>'1. Semáforos mayo'!$H$279</xm:f>
            <x14:dxf>
              <fill>
                <patternFill>
                  <bgColor rgb="FFFF0000"/>
                </patternFill>
              </fill>
            </x14:dxf>
          </x14:cfRule>
          <x14:cfRule type="cellIs" priority="233" stopIfTrue="1" operator="between" id="{00FD7E4D-1BA2-4BF7-A787-72CDF2D0DC30}">
            <xm:f>'1. Semáforos mayo'!$I$279</xm:f>
            <xm:f>'1. Semáforos mayo'!$J$279</xm:f>
            <x14:dxf>
              <fill>
                <patternFill>
                  <bgColor rgb="FFFFFF00"/>
                </patternFill>
              </fill>
            </x14:dxf>
          </x14:cfRule>
          <x14:cfRule type="cellIs" priority="232" stopIfTrue="1" operator="between" id="{0398AC3F-93DF-4799-988C-77D533F0CE7E}">
            <xm:f>'1. Semáforos mayo'!$K$279</xm:f>
            <xm:f>'1. Semáforos mayo'!$L$279</xm:f>
            <x14:dxf>
              <fill>
                <patternFill>
                  <bgColor rgb="FF92D050"/>
                </patternFill>
              </fill>
            </x14:dxf>
          </x14:cfRule>
          <x14:cfRule type="cellIs" priority="231" stopIfTrue="1" operator="greaterThanOrEqual" id="{7C7B01AD-C71E-4347-A3B8-245A3161012A}">
            <xm:f>'1. Semáforos mayo'!$M$279</xm:f>
            <x14:dxf>
              <fill>
                <patternFill>
                  <bgColor rgb="FFFFC000"/>
                </patternFill>
              </fill>
            </x14:dxf>
          </x14:cfRule>
          <xm:sqref>FT11:FT44</xm:sqref>
        </x14:conditionalFormatting>
        <x14:conditionalFormatting xmlns:xm="http://schemas.microsoft.com/office/excel/2006/main">
          <x14:cfRule type="cellIs" priority="228" stopIfTrue="1" operator="between" id="{09E75973-7822-4036-AED7-B211596704D4}">
            <xm:f>'1. Semáforos mayo'!$G$279</xm:f>
            <xm:f>'1. Semáforos mayo'!$H$279</xm:f>
            <x14:dxf>
              <fill>
                <patternFill>
                  <bgColor rgb="FFFF0000"/>
                </patternFill>
              </fill>
            </x14:dxf>
          </x14:cfRule>
          <x14:cfRule type="cellIs" priority="225" stopIfTrue="1" operator="greaterThanOrEqual" id="{A3A17A82-D3BE-45AC-A2DD-63E99E4B6F70}">
            <xm:f>'1. Semáforos mayo'!$M$279</xm:f>
            <x14:dxf>
              <fill>
                <patternFill>
                  <bgColor rgb="FFFFC000"/>
                </patternFill>
              </fill>
            </x14:dxf>
          </x14:cfRule>
          <x14:cfRule type="cellIs" priority="226" stopIfTrue="1" operator="between" id="{ADBD56A0-5441-4C19-A2C7-08E50C3A96DA}">
            <xm:f>'1. Semáforos mayo'!$K$279</xm:f>
            <xm:f>'1. Semáforos mayo'!$L$279</xm:f>
            <x14:dxf>
              <fill>
                <patternFill>
                  <bgColor rgb="FF92D050"/>
                </patternFill>
              </fill>
            </x14:dxf>
          </x14:cfRule>
          <x14:cfRule type="cellIs" priority="227" stopIfTrue="1" operator="between" id="{3868FE7B-72CB-45D4-B72A-60982021C355}">
            <xm:f>'1. Semáforos mayo'!$I$279</xm:f>
            <xm:f>'1. Semáforos mayo'!$J$279</xm:f>
            <x14:dxf>
              <fill>
                <patternFill>
                  <bgColor rgb="FFFFFF00"/>
                </patternFill>
              </fill>
            </x14:dxf>
          </x14:cfRule>
          <xm:sqref>FT52</xm:sqref>
        </x14:conditionalFormatting>
        <x14:conditionalFormatting xmlns:xm="http://schemas.microsoft.com/office/excel/2006/main">
          <x14:cfRule type="cellIs" priority="222" stopIfTrue="1" operator="between" id="{55565178-0ED2-43B8-9833-FE5EFF481F95}">
            <xm:f>'1. Semáforos mayo'!$G$288</xm:f>
            <xm:f>'1. Semáforos mayo'!$H$288</xm:f>
            <x14:dxf>
              <fill>
                <patternFill>
                  <bgColor rgb="FFFF0000"/>
                </patternFill>
              </fill>
            </x14:dxf>
          </x14:cfRule>
          <x14:cfRule type="cellIs" priority="220" stopIfTrue="1" operator="between" id="{5CCA5CD8-B272-4B27-AA34-C2C6ADA64357}">
            <xm:f>'1. Semáforos mayo'!$K$288</xm:f>
            <xm:f>'1. Semáforos mayo'!$L$288</xm:f>
            <x14:dxf>
              <fill>
                <patternFill>
                  <bgColor rgb="FF92D050"/>
                </patternFill>
              </fill>
            </x14:dxf>
          </x14:cfRule>
          <x14:cfRule type="cellIs" priority="219" stopIfTrue="1" operator="greaterThanOrEqual" id="{7596A308-40AC-4ED2-882F-93C55BDA5061}">
            <xm:f>'1. Semáforos mayo'!$M$288</xm:f>
            <x14:dxf>
              <fill>
                <patternFill>
                  <bgColor rgb="FFFFC000"/>
                </patternFill>
              </fill>
            </x14:dxf>
          </x14:cfRule>
          <x14:cfRule type="cellIs" priority="221" stopIfTrue="1" operator="between" id="{DA1DCED6-2544-4A8A-8402-1FC79093E9A2}">
            <xm:f>'1. Semáforos mayo'!$I$288</xm:f>
            <xm:f>'1. Semáforos mayo'!$J$288</xm:f>
            <x14:dxf>
              <fill>
                <patternFill>
                  <bgColor rgb="FFFFFF00"/>
                </patternFill>
              </fill>
            </x14:dxf>
          </x14:cfRule>
          <xm:sqref>FW11:FW44</xm:sqref>
        </x14:conditionalFormatting>
        <x14:conditionalFormatting xmlns:xm="http://schemas.microsoft.com/office/excel/2006/main">
          <x14:cfRule type="cellIs" priority="216" stopIfTrue="1" operator="between" id="{9C3BABCB-A079-42DA-8F43-8E83F23668A7}">
            <xm:f>'1. Semáforos mayo'!$G$288</xm:f>
            <xm:f>'1. Semáforos mayo'!$H$288</xm:f>
            <x14:dxf>
              <fill>
                <patternFill>
                  <bgColor rgb="FFFF0000"/>
                </patternFill>
              </fill>
            </x14:dxf>
          </x14:cfRule>
          <x14:cfRule type="cellIs" priority="213" stopIfTrue="1" operator="greaterThanOrEqual" id="{4B7F070C-B20D-4390-B322-2AEC1B7F05A5}">
            <xm:f>'1. Semáforos mayo'!$M$288</xm:f>
            <x14:dxf>
              <fill>
                <patternFill>
                  <bgColor rgb="FFFFC000"/>
                </patternFill>
              </fill>
            </x14:dxf>
          </x14:cfRule>
          <x14:cfRule type="cellIs" priority="214" stopIfTrue="1" operator="between" id="{65E0E9DB-F286-44B6-A8DA-8D9516DFE083}">
            <xm:f>'1. Semáforos mayo'!$K$288</xm:f>
            <xm:f>'1. Semáforos mayo'!$L$288</xm:f>
            <x14:dxf>
              <fill>
                <patternFill>
                  <bgColor rgb="FF92D050"/>
                </patternFill>
              </fill>
            </x14:dxf>
          </x14:cfRule>
          <x14:cfRule type="cellIs" priority="215" stopIfTrue="1" operator="between" id="{0509BCEC-0D31-4187-8555-5EF7A1452B50}">
            <xm:f>'1. Semáforos mayo'!$I$288</xm:f>
            <xm:f>'1. Semáforos mayo'!$J$288</xm:f>
            <x14:dxf>
              <fill>
                <patternFill>
                  <bgColor rgb="FFFFFF00"/>
                </patternFill>
              </fill>
            </x14:dxf>
          </x14:cfRule>
          <xm:sqref>FW52</xm:sqref>
        </x14:conditionalFormatting>
        <x14:conditionalFormatting xmlns:xm="http://schemas.microsoft.com/office/excel/2006/main">
          <x14:cfRule type="cellIs" priority="198" stopIfTrue="1" operator="between" id="{2ADD64D2-4C66-47DB-9B4D-D20A7D08850A}">
            <xm:f>'1. Semáforos mayo'!$G$297</xm:f>
            <xm:f>'1. Semáforos mayo'!$I$297</xm:f>
            <x14:dxf>
              <fill>
                <patternFill>
                  <bgColor rgb="FFFF0000"/>
                </patternFill>
              </fill>
            </x14:dxf>
          </x14:cfRule>
          <x14:cfRule type="cellIs" priority="197" stopIfTrue="1" operator="between" id="{822B8BEE-30C1-46E6-AFC1-70B88D692ED8}">
            <xm:f>'1. Semáforos mayo'!$I$297</xm:f>
            <xm:f>'1. Semáforos mayo'!$J$297</xm:f>
            <x14:dxf>
              <fill>
                <patternFill>
                  <bgColor rgb="FFFFFF00"/>
                </patternFill>
              </fill>
            </x14:dxf>
          </x14:cfRule>
          <x14:cfRule type="cellIs" priority="196" stopIfTrue="1" operator="between" id="{6DA5583A-D61B-4B53-ABF8-72F44D053F33}">
            <xm:f>'1. Semáforos mayo'!$K$297</xm:f>
            <xm:f>'1. Semáforos mayo'!$L$297</xm:f>
            <x14:dxf>
              <fill>
                <patternFill>
                  <bgColor rgb="FF92D050"/>
                </patternFill>
              </fill>
            </x14:dxf>
          </x14:cfRule>
          <x14:cfRule type="cellIs" priority="195" stopIfTrue="1" operator="greaterThan" id="{2DAADD47-9DE0-43C0-AB95-04E95C56B4F6}">
            <xm:f>'1. Semáforos mayo'!$M$297</xm:f>
            <x14:dxf>
              <fill>
                <patternFill>
                  <bgColor rgb="FFFFC000"/>
                </patternFill>
              </fill>
            </x14:dxf>
          </x14:cfRule>
          <xm:sqref>FZ11:FZ44</xm:sqref>
        </x14:conditionalFormatting>
        <x14:conditionalFormatting xmlns:xm="http://schemas.microsoft.com/office/excel/2006/main">
          <x14:cfRule type="cellIs" priority="210" stopIfTrue="1" operator="between" id="{54437736-57F1-4D92-B32F-4ECC8A28699F}">
            <xm:f>'1. Semáforos mayo'!$G$288</xm:f>
            <xm:f>'1. Semáforos mayo'!$H$288</xm:f>
            <x14:dxf>
              <fill>
                <patternFill>
                  <bgColor rgb="FFFF0000"/>
                </patternFill>
              </fill>
            </x14:dxf>
          </x14:cfRule>
          <x14:cfRule type="cellIs" priority="209" stopIfTrue="1" operator="between" id="{ED052177-1C8C-4B5F-B199-6E982B58FAAB}">
            <xm:f>'1. Semáforos mayo'!$I$288</xm:f>
            <xm:f>'1. Semáforos mayo'!$J$288</xm:f>
            <x14:dxf>
              <fill>
                <patternFill>
                  <bgColor rgb="FFFFFF00"/>
                </patternFill>
              </fill>
            </x14:dxf>
          </x14:cfRule>
          <x14:cfRule type="cellIs" priority="207" stopIfTrue="1" operator="greaterThanOrEqual" id="{4757ADAB-CCA1-4323-8230-390D944045BB}">
            <xm:f>'1. Semáforos mayo'!$M$288</xm:f>
            <x14:dxf>
              <fill>
                <patternFill>
                  <bgColor rgb="FFFFC000"/>
                </patternFill>
              </fill>
            </x14:dxf>
          </x14:cfRule>
          <x14:cfRule type="cellIs" priority="208" stopIfTrue="1" operator="between" id="{C25DD21A-C78B-485A-8C57-E49BEB1A3FB1}">
            <xm:f>'1. Semáforos mayo'!$K$288</xm:f>
            <xm:f>'1. Semáforos mayo'!$L$288</xm:f>
            <x14:dxf>
              <fill>
                <patternFill>
                  <bgColor rgb="FF92D050"/>
                </patternFill>
              </fill>
            </x14:dxf>
          </x14:cfRule>
          <xm:sqref>FZ16:FZ44</xm:sqref>
        </x14:conditionalFormatting>
        <x14:conditionalFormatting xmlns:xm="http://schemas.microsoft.com/office/excel/2006/main">
          <x14:cfRule type="cellIs" priority="204" stopIfTrue="1" operator="between" id="{16F9B9BC-541F-496E-9B8B-CAB5CDD0E2A9}">
            <xm:f>'1. Semáforos mayo'!$G$288</xm:f>
            <xm:f>'1. Semáforos mayo'!$H$288</xm:f>
            <x14:dxf>
              <fill>
                <patternFill>
                  <bgColor rgb="FFFF0000"/>
                </patternFill>
              </fill>
            </x14:dxf>
          </x14:cfRule>
          <x14:cfRule type="cellIs" priority="203" stopIfTrue="1" operator="between" id="{C241EBC4-2B73-4BF5-8805-421DCACE5728}">
            <xm:f>'1. Semáforos mayo'!$I$288</xm:f>
            <xm:f>'1. Semáforos mayo'!$J$288</xm:f>
            <x14:dxf>
              <fill>
                <patternFill>
                  <bgColor rgb="FFFFFF00"/>
                </patternFill>
              </fill>
            </x14:dxf>
          </x14:cfRule>
          <x14:cfRule type="cellIs" priority="202" stopIfTrue="1" operator="between" id="{95F692BD-1823-4210-952A-A8F552C5B89D}">
            <xm:f>'1. Semáforos mayo'!$K$288</xm:f>
            <xm:f>'1. Semáforos mayo'!$L$288</xm:f>
            <x14:dxf>
              <fill>
                <patternFill>
                  <bgColor rgb="FF92D050"/>
                </patternFill>
              </fill>
            </x14:dxf>
          </x14:cfRule>
          <x14:cfRule type="cellIs" priority="201" stopIfTrue="1" operator="greaterThanOrEqual" id="{8121A48C-75FE-4A63-8034-204CD675C607}">
            <xm:f>'1. Semáforos mayo'!$M$288</xm:f>
            <x14:dxf>
              <fill>
                <patternFill>
                  <bgColor rgb="FFFFC000"/>
                </patternFill>
              </fill>
            </x14:dxf>
          </x14:cfRule>
          <xm:sqref>FZ52</xm:sqref>
        </x14:conditionalFormatting>
        <x14:conditionalFormatting xmlns:xm="http://schemas.microsoft.com/office/excel/2006/main">
          <x14:cfRule type="cellIs" priority="189" stopIfTrue="1" operator="greaterThanOrEqual" id="{F9BDA1E9-6929-4705-BF8E-E77404FE3B5C}">
            <xm:f>'1. Semáforos mayo'!$M$306</xm:f>
            <x14:dxf>
              <fill>
                <patternFill>
                  <bgColor rgb="FFFFC000"/>
                </patternFill>
              </fill>
            </x14:dxf>
          </x14:cfRule>
          <x14:cfRule type="cellIs" priority="190" stopIfTrue="1" operator="between" id="{1530B8EF-7B4B-4001-89F0-AA29B35F71E8}">
            <xm:f>'1. Semáforos mayo'!$K$306</xm:f>
            <xm:f>'1. Semáforos mayo'!$L$306</xm:f>
            <x14:dxf>
              <fill>
                <patternFill>
                  <bgColor rgb="FF92D050"/>
                </patternFill>
              </fill>
            </x14:dxf>
          </x14:cfRule>
          <x14:cfRule type="cellIs" priority="191" stopIfTrue="1" operator="between" id="{84CA6374-CF87-4016-B93A-D819EC25E51F}">
            <xm:f>'1. Semáforos mayo'!$I$306</xm:f>
            <xm:f>'1. Semáforos mayo'!$J$306</xm:f>
            <x14:dxf>
              <fill>
                <patternFill>
                  <bgColor rgb="FFFFFF00"/>
                </patternFill>
              </fill>
            </x14:dxf>
          </x14:cfRule>
          <x14:cfRule type="cellIs" priority="192" stopIfTrue="1" operator="between" id="{1BFC6AFC-7358-4732-AE34-5722911D1E66}">
            <xm:f>'1. Semáforos mayo'!$G$306</xm:f>
            <xm:f>'1. Semáforos mayo'!$H$306</xm:f>
            <x14:dxf>
              <fill>
                <patternFill>
                  <bgColor rgb="FFFF0000"/>
                </patternFill>
              </fill>
            </x14:dxf>
          </x14:cfRule>
          <xm:sqref>GC11:GC44</xm:sqref>
        </x14:conditionalFormatting>
        <x14:conditionalFormatting xmlns:xm="http://schemas.microsoft.com/office/excel/2006/main">
          <x14:cfRule type="cellIs" priority="184" stopIfTrue="1" operator="between" id="{AE61643C-2CF4-46FF-A166-630D3D24825D}">
            <xm:f>'1. Semáforos mayo'!$K$306</xm:f>
            <xm:f>'1. Semáforos mayo'!$L$306</xm:f>
            <x14:dxf>
              <fill>
                <patternFill>
                  <bgColor rgb="FF92D050"/>
                </patternFill>
              </fill>
            </x14:dxf>
          </x14:cfRule>
          <x14:cfRule type="cellIs" priority="183" stopIfTrue="1" operator="greaterThanOrEqual" id="{E84701A4-458D-4156-A1F3-4616A87E5C33}">
            <xm:f>'1. Semáforos mayo'!$M$306</xm:f>
            <x14:dxf>
              <fill>
                <patternFill>
                  <bgColor rgb="FFFFC000"/>
                </patternFill>
              </fill>
            </x14:dxf>
          </x14:cfRule>
          <x14:cfRule type="cellIs" priority="186" stopIfTrue="1" operator="between" id="{40B2698F-09DC-42B7-A1B5-0EF0A817E365}">
            <xm:f>'1. Semáforos mayo'!$G$306</xm:f>
            <xm:f>'1. Semáforos mayo'!$H$306</xm:f>
            <x14:dxf>
              <fill>
                <patternFill>
                  <bgColor rgb="FFFF0000"/>
                </patternFill>
              </fill>
            </x14:dxf>
          </x14:cfRule>
          <x14:cfRule type="cellIs" priority="709" stopIfTrue="1" operator="between" id="{31ADEBC7-B5C9-47BF-9262-03FF896E4A89}">
            <xm:f>'1. Semáforos mayo'!$I$306</xm:f>
            <xm:f>'1. Semáforos mayo'!$J$306</xm:f>
            <x14:dxf>
              <fill>
                <patternFill>
                  <bgColor rgb="FFFFFF00"/>
                </patternFill>
              </fill>
            </x14:dxf>
          </x14:cfRule>
          <xm:sqref>GC52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EA039-F70B-40A0-976A-020A21CA8802}">
  <sheetPr codeName="Hoja5">
    <tabColor theme="9" tint="0.79998168889431442"/>
  </sheetPr>
  <dimension ref="A1:GN246"/>
  <sheetViews>
    <sheetView showGridLines="0" zoomScale="70" zoomScaleNormal="70" workbookViewId="0">
      <pane xSplit="4" ySplit="10" topLeftCell="BD11" activePane="bottomRight" state="frozen"/>
      <selection activeCell="BV8" sqref="BV8"/>
      <selection pane="topRight" activeCell="BV8" sqref="BV8"/>
      <selection pane="bottomLeft" activeCell="BV8" sqref="BV8"/>
      <selection pane="bottomRight" activeCell="BE27" sqref="BE27"/>
    </sheetView>
  </sheetViews>
  <sheetFormatPr baseColWidth="10" defaultColWidth="11.41796875" defaultRowHeight="14.4" x14ac:dyDescent="0.55000000000000004"/>
  <cols>
    <col min="1" max="1" width="10.578125" customWidth="1"/>
    <col min="2" max="2" width="27.578125" customWidth="1"/>
    <col min="3" max="3" width="13.578125" customWidth="1"/>
    <col min="4" max="4" width="76.41796875" bestFit="1" customWidth="1"/>
    <col min="5" max="70" width="20.578125" customWidth="1"/>
    <col min="71" max="73" width="23.26171875" customWidth="1"/>
    <col min="74" max="97" width="20.578125" customWidth="1"/>
    <col min="98" max="100" width="19.578125" customWidth="1"/>
    <col min="101" max="196" width="20.578125" customWidth="1"/>
  </cols>
  <sheetData>
    <row r="1" spans="1:196" s="50" customFormat="1" ht="28.9" customHeight="1" x14ac:dyDescent="0.85">
      <c r="B1" s="129" t="s">
        <v>0</v>
      </c>
      <c r="C1" s="129"/>
      <c r="D1" s="129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  <c r="BU1" s="130"/>
      <c r="BV1" s="130"/>
      <c r="BW1" s="130"/>
      <c r="BX1" s="130"/>
      <c r="BY1" s="130"/>
      <c r="BZ1" s="130"/>
      <c r="CA1" s="130"/>
      <c r="CB1" s="130"/>
      <c r="CC1" s="130"/>
      <c r="CD1" s="130"/>
      <c r="CE1" s="130"/>
      <c r="CF1" s="130"/>
      <c r="CG1" s="130"/>
      <c r="CH1" s="130"/>
      <c r="CI1" s="130"/>
      <c r="CJ1" s="130"/>
      <c r="CK1" s="130"/>
      <c r="CL1" s="130"/>
      <c r="CM1" s="130"/>
      <c r="CN1" s="131"/>
      <c r="CO1" s="131"/>
      <c r="CP1" s="131"/>
      <c r="CQ1" s="131"/>
      <c r="CR1" s="131"/>
      <c r="CS1" s="131"/>
      <c r="CT1" s="131"/>
      <c r="CU1" s="131"/>
      <c r="CV1" s="131"/>
      <c r="CW1" s="131"/>
      <c r="CX1" s="131"/>
      <c r="CY1" s="131"/>
      <c r="CZ1" s="131"/>
      <c r="DA1" s="131"/>
      <c r="DB1" s="131"/>
      <c r="DC1" s="131"/>
      <c r="DD1" s="131"/>
      <c r="DE1" s="131"/>
      <c r="DF1" s="131"/>
      <c r="DG1" s="131"/>
      <c r="DH1" s="131"/>
      <c r="DI1" s="129"/>
      <c r="DJ1" s="129"/>
      <c r="DK1" s="129"/>
      <c r="DL1" s="130"/>
      <c r="DM1" s="130"/>
      <c r="DN1" s="130"/>
      <c r="DO1" s="130"/>
      <c r="DP1" s="130"/>
      <c r="DQ1" s="130"/>
      <c r="DR1" s="130"/>
      <c r="DS1" s="130"/>
      <c r="DT1" s="130"/>
      <c r="DU1" s="130"/>
      <c r="DV1" s="130"/>
      <c r="DW1" s="130"/>
      <c r="DX1" s="130"/>
      <c r="DY1" s="130"/>
      <c r="DZ1" s="130"/>
      <c r="EA1" s="130"/>
      <c r="EB1" s="130"/>
      <c r="EC1" s="130"/>
      <c r="ED1" s="130"/>
      <c r="EE1" s="130"/>
      <c r="EF1" s="130"/>
      <c r="EG1" s="130"/>
      <c r="EH1" s="130"/>
      <c r="EI1" s="130"/>
      <c r="EJ1" s="130"/>
      <c r="EK1" s="130"/>
      <c r="EL1" s="130"/>
      <c r="EM1" s="130"/>
      <c r="EN1" s="130"/>
      <c r="EO1" s="130"/>
      <c r="EP1" s="130"/>
      <c r="EQ1" s="130"/>
      <c r="ER1" s="130"/>
      <c r="ES1" s="130"/>
      <c r="ET1" s="130"/>
      <c r="EU1" s="130"/>
      <c r="EV1" s="130"/>
      <c r="EW1" s="130"/>
      <c r="EX1" s="130"/>
      <c r="EY1" s="130"/>
      <c r="EZ1" s="130"/>
      <c r="FA1" s="130"/>
      <c r="FB1" s="130"/>
      <c r="FC1" s="130"/>
      <c r="FD1" s="130"/>
      <c r="FE1" s="130"/>
      <c r="FF1" s="130"/>
      <c r="FG1" s="130"/>
      <c r="FH1" s="130"/>
      <c r="FI1" s="130"/>
      <c r="FJ1" s="130"/>
      <c r="FK1" s="130"/>
      <c r="FL1" s="130"/>
      <c r="FM1" s="130"/>
      <c r="FN1" s="130"/>
      <c r="FO1" s="130"/>
      <c r="FP1" s="130"/>
      <c r="FQ1" s="130"/>
      <c r="FR1" s="130"/>
      <c r="FS1" s="130"/>
      <c r="FT1" s="130"/>
      <c r="FU1" s="130"/>
      <c r="FV1" s="130"/>
      <c r="FW1" s="130"/>
      <c r="FX1" s="130"/>
      <c r="FY1" s="130"/>
      <c r="FZ1" s="130"/>
      <c r="GA1" s="130"/>
      <c r="GB1" s="130"/>
      <c r="GC1" s="131"/>
      <c r="GD1" s="131"/>
      <c r="GE1" s="131"/>
      <c r="GF1" s="131"/>
      <c r="GG1" s="131"/>
      <c r="GH1" s="131"/>
    </row>
    <row r="2" spans="1:196" s="50" customFormat="1" ht="28.9" customHeight="1" x14ac:dyDescent="0.85">
      <c r="B2" s="129" t="s">
        <v>1</v>
      </c>
      <c r="C2" s="129"/>
      <c r="D2" s="129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  <c r="CA2" s="130"/>
      <c r="CB2" s="130"/>
      <c r="CC2" s="130"/>
      <c r="CD2" s="130"/>
      <c r="CE2" s="130"/>
      <c r="CF2" s="130"/>
      <c r="CG2" s="130"/>
      <c r="CH2" s="130"/>
      <c r="CI2" s="130"/>
      <c r="CJ2" s="130"/>
      <c r="CK2" s="130"/>
      <c r="CL2" s="130"/>
      <c r="CM2" s="130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29"/>
      <c r="DJ2" s="129"/>
      <c r="DK2" s="129"/>
      <c r="DL2" s="130"/>
      <c r="DM2" s="130"/>
      <c r="DN2" s="130"/>
      <c r="DO2" s="130"/>
      <c r="DP2" s="130"/>
      <c r="DQ2" s="130"/>
      <c r="DR2" s="130"/>
      <c r="DS2" s="130"/>
      <c r="DT2" s="130"/>
      <c r="DU2" s="130"/>
      <c r="DV2" s="130"/>
      <c r="DW2" s="130"/>
      <c r="DX2" s="130"/>
      <c r="DY2" s="130"/>
      <c r="DZ2" s="130"/>
      <c r="EA2" s="130"/>
      <c r="EB2" s="130"/>
      <c r="EC2" s="130"/>
      <c r="ED2" s="130"/>
      <c r="EE2" s="130"/>
      <c r="EF2" s="130"/>
      <c r="EG2" s="130"/>
      <c r="EH2" s="130"/>
      <c r="EI2" s="130"/>
      <c r="EJ2" s="130"/>
      <c r="EK2" s="130"/>
      <c r="EL2" s="130"/>
      <c r="EM2" s="130"/>
      <c r="EN2" s="130"/>
      <c r="EO2" s="130"/>
      <c r="EP2" s="130"/>
      <c r="EQ2" s="130"/>
      <c r="ER2" s="130"/>
      <c r="ES2" s="130"/>
      <c r="ET2" s="130"/>
      <c r="EU2" s="130"/>
      <c r="EV2" s="130"/>
      <c r="EW2" s="130"/>
      <c r="EX2" s="130"/>
      <c r="EY2" s="130"/>
      <c r="EZ2" s="130"/>
      <c r="FA2" s="130"/>
      <c r="FB2" s="130"/>
      <c r="FC2" s="130"/>
      <c r="FD2" s="130"/>
      <c r="FE2" s="130"/>
      <c r="FF2" s="130"/>
      <c r="FG2" s="130"/>
      <c r="FH2" s="130"/>
      <c r="FI2" s="130"/>
      <c r="FJ2" s="130"/>
      <c r="FK2" s="130"/>
      <c r="FL2" s="130"/>
      <c r="FM2" s="130"/>
      <c r="FN2" s="130"/>
      <c r="FO2" s="130"/>
      <c r="FP2" s="130"/>
      <c r="FQ2" s="130"/>
      <c r="FR2" s="130"/>
      <c r="FS2" s="130"/>
      <c r="FT2" s="130"/>
      <c r="FU2" s="130"/>
      <c r="FV2" s="130"/>
      <c r="FW2" s="130"/>
      <c r="FX2" s="130"/>
      <c r="FY2" s="130"/>
      <c r="FZ2" s="130"/>
      <c r="GA2" s="130"/>
      <c r="GB2" s="130"/>
      <c r="GC2" s="131"/>
      <c r="GD2" s="131"/>
      <c r="GE2" s="131"/>
      <c r="GF2" s="131"/>
      <c r="GG2" s="131"/>
      <c r="GH2" s="131"/>
    </row>
    <row r="3" spans="1:196" s="50" customFormat="1" ht="28.9" customHeight="1" x14ac:dyDescent="0.85">
      <c r="B3" s="132" t="s">
        <v>2</v>
      </c>
      <c r="C3" s="132"/>
      <c r="D3" s="132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1"/>
      <c r="CO3" s="131"/>
      <c r="CP3" s="131"/>
      <c r="CQ3" s="131"/>
      <c r="CR3" s="131"/>
      <c r="CS3" s="131"/>
      <c r="CT3" s="131"/>
      <c r="CU3" s="131"/>
      <c r="CV3" s="131"/>
      <c r="CW3" s="131"/>
      <c r="CX3" s="131"/>
      <c r="CY3" s="131"/>
      <c r="CZ3" s="131"/>
      <c r="DA3" s="131"/>
      <c r="DB3" s="131"/>
      <c r="DC3" s="131"/>
      <c r="DD3" s="131"/>
      <c r="DE3" s="131"/>
      <c r="DF3" s="131"/>
      <c r="DG3" s="131"/>
      <c r="DH3" s="131"/>
      <c r="DI3" s="129"/>
      <c r="DJ3" s="129"/>
      <c r="DK3" s="129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0"/>
      <c r="EJ3" s="130"/>
      <c r="EK3" s="130"/>
      <c r="EL3" s="130"/>
      <c r="EM3" s="130"/>
      <c r="EN3" s="130"/>
      <c r="EO3" s="130"/>
      <c r="EP3" s="130"/>
      <c r="EQ3" s="130"/>
      <c r="ER3" s="130"/>
      <c r="ES3" s="130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  <c r="FH3" s="130"/>
      <c r="FI3" s="130"/>
      <c r="FJ3" s="130"/>
      <c r="FK3" s="130"/>
      <c r="FL3" s="130"/>
      <c r="FM3" s="130"/>
      <c r="FN3" s="130"/>
      <c r="FO3" s="130"/>
      <c r="FP3" s="130"/>
      <c r="FQ3" s="130"/>
      <c r="FR3" s="130"/>
      <c r="FS3" s="130"/>
      <c r="FT3" s="130"/>
      <c r="FU3" s="130"/>
      <c r="FV3" s="130"/>
      <c r="FW3" s="130"/>
      <c r="FX3" s="130"/>
      <c r="FY3" s="130"/>
      <c r="FZ3" s="130"/>
      <c r="GA3" s="130"/>
      <c r="GB3" s="130"/>
      <c r="GC3" s="131"/>
      <c r="GD3" s="131"/>
      <c r="GE3" s="131"/>
      <c r="GF3" s="131"/>
      <c r="GG3" s="131"/>
      <c r="GH3" s="131"/>
    </row>
    <row r="4" spans="1:196" s="50" customFormat="1" ht="28.9" customHeight="1" x14ac:dyDescent="0.85">
      <c r="A4" s="133"/>
      <c r="B4" s="132" t="s">
        <v>698</v>
      </c>
      <c r="C4" s="132"/>
      <c r="D4" s="132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1"/>
      <c r="CO4" s="131"/>
      <c r="CP4" s="131"/>
      <c r="CQ4" s="131"/>
      <c r="CR4" s="131"/>
      <c r="CS4" s="131"/>
      <c r="CT4" s="131"/>
      <c r="CU4" s="131"/>
      <c r="CV4" s="131"/>
      <c r="CW4" s="131"/>
      <c r="CX4" s="131"/>
      <c r="CY4" s="131"/>
      <c r="CZ4" s="131"/>
      <c r="DA4" s="131"/>
      <c r="DB4" s="131"/>
      <c r="DC4" s="131"/>
      <c r="DD4" s="131"/>
      <c r="DE4" s="131"/>
      <c r="DF4" s="131"/>
      <c r="DG4" s="131"/>
      <c r="DH4" s="131"/>
      <c r="DI4" s="129"/>
      <c r="DJ4" s="129"/>
      <c r="DK4" s="129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1"/>
      <c r="GD4" s="131"/>
      <c r="GE4" s="131"/>
      <c r="GF4" s="131"/>
      <c r="GG4" s="131"/>
      <c r="GH4" s="131"/>
    </row>
    <row r="5" spans="1:196" s="139" customFormat="1" ht="15.75" customHeight="1" thickBot="1" x14ac:dyDescent="0.6">
      <c r="A5" s="135"/>
      <c r="B5" s="91"/>
      <c r="C5" s="91"/>
      <c r="D5" s="91"/>
      <c r="E5" s="136"/>
      <c r="F5" s="136" t="e">
        <f>+#REF!</f>
        <v>#REF!</v>
      </c>
      <c r="G5" s="136"/>
      <c r="H5" s="136"/>
      <c r="I5" s="136">
        <v>4</v>
      </c>
      <c r="J5" s="136"/>
      <c r="K5" s="136"/>
      <c r="L5" s="136">
        <v>5</v>
      </c>
      <c r="M5" s="136"/>
      <c r="N5" s="136"/>
      <c r="O5" s="136">
        <v>6</v>
      </c>
      <c r="P5" s="136"/>
      <c r="Q5" s="136"/>
      <c r="R5" s="136">
        <v>7</v>
      </c>
      <c r="S5" s="136"/>
      <c r="T5" s="136"/>
      <c r="U5" s="136">
        <v>8</v>
      </c>
      <c r="V5" s="136"/>
      <c r="W5" s="136"/>
      <c r="X5" s="136">
        <v>9</v>
      </c>
      <c r="Y5" s="136"/>
      <c r="Z5" s="136"/>
      <c r="AA5" s="136">
        <v>10</v>
      </c>
      <c r="AB5" s="136"/>
      <c r="AC5" s="136"/>
      <c r="AD5" s="136">
        <v>11</v>
      </c>
      <c r="AE5" s="136"/>
      <c r="AF5" s="136"/>
      <c r="AG5" s="136">
        <v>12</v>
      </c>
      <c r="AH5" s="136"/>
      <c r="AI5" s="136"/>
      <c r="AJ5" s="136">
        <v>13</v>
      </c>
      <c r="AK5" s="136"/>
      <c r="AL5" s="136"/>
      <c r="AM5" s="136">
        <v>14</v>
      </c>
      <c r="AN5" s="136"/>
      <c r="AO5" s="136"/>
      <c r="AP5" s="136">
        <v>15</v>
      </c>
      <c r="AQ5" s="136"/>
      <c r="AR5" s="136"/>
      <c r="AS5" s="136">
        <v>16</v>
      </c>
      <c r="AT5" s="136"/>
      <c r="AU5" s="136"/>
      <c r="AV5" s="136">
        <v>17</v>
      </c>
      <c r="AW5" s="136"/>
      <c r="AX5" s="136"/>
      <c r="AY5" s="136">
        <v>18</v>
      </c>
      <c r="AZ5" s="136"/>
      <c r="BA5" s="136"/>
      <c r="BB5" s="136">
        <v>19</v>
      </c>
      <c r="BC5" s="136"/>
      <c r="BD5" s="136"/>
      <c r="BE5" s="136">
        <v>20</v>
      </c>
      <c r="BF5" s="136"/>
      <c r="BG5" s="136"/>
      <c r="BH5" s="136">
        <v>21</v>
      </c>
      <c r="BI5" s="136"/>
      <c r="BJ5" s="136"/>
      <c r="BK5" s="136">
        <v>22</v>
      </c>
      <c r="BL5" s="136"/>
      <c r="BM5" s="136"/>
      <c r="BN5" s="136">
        <v>23</v>
      </c>
      <c r="BO5" s="136"/>
      <c r="BP5" s="136"/>
      <c r="BQ5" s="136">
        <v>24</v>
      </c>
      <c r="BR5" s="136"/>
      <c r="BS5" s="136"/>
      <c r="BT5" s="136">
        <v>25</v>
      </c>
      <c r="BU5" s="136"/>
      <c r="BV5" s="136"/>
      <c r="BW5" s="136">
        <v>26</v>
      </c>
      <c r="BX5" s="136"/>
      <c r="BY5" s="136"/>
      <c r="BZ5" s="136">
        <v>27</v>
      </c>
      <c r="CA5" s="136"/>
      <c r="CB5" s="136"/>
      <c r="CC5" s="136">
        <v>28</v>
      </c>
      <c r="CD5" s="136"/>
      <c r="CE5" s="136"/>
      <c r="CF5" s="136">
        <v>29</v>
      </c>
      <c r="CG5" s="136"/>
      <c r="CH5" s="136"/>
      <c r="CI5" s="136">
        <v>30</v>
      </c>
      <c r="CJ5" s="136"/>
      <c r="CK5" s="136"/>
      <c r="CL5" s="136">
        <v>31</v>
      </c>
      <c r="CM5" s="136"/>
      <c r="CN5" s="137"/>
      <c r="CO5" s="137">
        <v>32</v>
      </c>
      <c r="CP5" s="137"/>
      <c r="CQ5" s="137"/>
      <c r="CR5" s="137">
        <v>33</v>
      </c>
      <c r="CS5" s="137"/>
      <c r="CT5" s="137"/>
      <c r="CU5" s="137">
        <v>34</v>
      </c>
      <c r="CV5" s="137"/>
      <c r="CW5" s="137"/>
      <c r="CX5" s="137">
        <v>35</v>
      </c>
      <c r="CY5" s="137"/>
      <c r="CZ5" s="137"/>
      <c r="DA5" s="137">
        <v>36</v>
      </c>
      <c r="DB5" s="137"/>
      <c r="DC5" s="137"/>
      <c r="DD5" s="137">
        <v>37</v>
      </c>
      <c r="DE5" s="137"/>
      <c r="DF5" s="137"/>
      <c r="DG5" s="137">
        <v>38</v>
      </c>
      <c r="DH5" s="137"/>
      <c r="DI5" s="138"/>
      <c r="DJ5" s="138">
        <v>39</v>
      </c>
      <c r="DK5" s="138"/>
      <c r="DL5" s="136"/>
      <c r="DM5" s="136">
        <v>40</v>
      </c>
      <c r="DN5" s="136"/>
      <c r="DO5" s="136"/>
      <c r="DP5" s="136">
        <v>41</v>
      </c>
      <c r="DQ5" s="136"/>
      <c r="DR5" s="136"/>
      <c r="DS5" s="136">
        <v>42</v>
      </c>
      <c r="DT5" s="136"/>
      <c r="DU5" s="136"/>
      <c r="DV5" s="136">
        <v>43</v>
      </c>
      <c r="DW5" s="136"/>
      <c r="DX5" s="136"/>
      <c r="DY5" s="136">
        <v>44</v>
      </c>
      <c r="DZ5" s="136"/>
      <c r="EA5" s="136"/>
      <c r="EB5" s="136">
        <v>45</v>
      </c>
      <c r="EC5" s="136"/>
      <c r="ED5" s="136"/>
      <c r="EE5" s="136">
        <v>46</v>
      </c>
      <c r="EF5" s="136"/>
      <c r="EG5" s="136"/>
      <c r="EH5" s="136">
        <v>47</v>
      </c>
      <c r="EI5" s="136"/>
      <c r="EJ5" s="136"/>
      <c r="EK5" s="136">
        <v>48</v>
      </c>
      <c r="EL5" s="136"/>
      <c r="EM5" s="136"/>
      <c r="EN5" s="136">
        <v>49</v>
      </c>
      <c r="EO5" s="136"/>
      <c r="EP5" s="136"/>
      <c r="EQ5" s="136">
        <v>50</v>
      </c>
      <c r="ER5" s="136"/>
      <c r="ES5" s="136"/>
      <c r="ET5" s="136">
        <v>51</v>
      </c>
      <c r="EU5" s="136"/>
      <c r="EV5" s="136"/>
      <c r="EW5" s="136">
        <v>52</v>
      </c>
      <c r="EX5" s="136"/>
      <c r="EY5" s="136"/>
      <c r="EZ5" s="136">
        <v>53</v>
      </c>
      <c r="FA5" s="136"/>
      <c r="FB5" s="136"/>
      <c r="FC5" s="136">
        <v>54</v>
      </c>
      <c r="FD5" s="136"/>
      <c r="FE5" s="136"/>
      <c r="FF5" s="136">
        <v>55</v>
      </c>
      <c r="FG5" s="136"/>
      <c r="FH5" s="136"/>
      <c r="FI5" s="136">
        <v>56</v>
      </c>
      <c r="FJ5" s="136"/>
      <c r="FK5" s="136"/>
      <c r="FL5" s="136">
        <v>57</v>
      </c>
      <c r="FM5" s="136"/>
      <c r="FN5" s="136"/>
      <c r="FO5" s="136">
        <v>58</v>
      </c>
      <c r="FP5" s="136"/>
      <c r="FQ5" s="136"/>
      <c r="FR5" s="136">
        <v>59</v>
      </c>
      <c r="FS5" s="136"/>
      <c r="FT5" s="136"/>
      <c r="FU5" s="136">
        <v>60</v>
      </c>
      <c r="FV5" s="136"/>
      <c r="FW5" s="136"/>
      <c r="FX5" s="136">
        <v>61</v>
      </c>
      <c r="FY5" s="136"/>
      <c r="FZ5" s="136"/>
      <c r="GA5" s="136">
        <v>62</v>
      </c>
      <c r="GB5" s="136"/>
      <c r="GC5" s="137"/>
      <c r="GD5" s="137">
        <v>63</v>
      </c>
      <c r="GE5" s="137"/>
      <c r="GF5" s="137"/>
      <c r="GG5" s="137">
        <v>64</v>
      </c>
      <c r="GH5" s="137"/>
      <c r="GJ5" s="139">
        <v>65</v>
      </c>
      <c r="GM5" s="139">
        <v>66</v>
      </c>
    </row>
    <row r="6" spans="1:196" ht="15.75" hidden="1" customHeight="1" x14ac:dyDescent="0.55000000000000004">
      <c r="A6" s="1"/>
      <c r="B6" s="5"/>
      <c r="C6" s="5"/>
      <c r="D6" s="5"/>
      <c r="E6" s="2">
        <v>3</v>
      </c>
      <c r="F6" s="2"/>
      <c r="G6" s="2"/>
      <c r="H6" s="2">
        <v>5</v>
      </c>
      <c r="I6" s="2"/>
      <c r="J6" s="2"/>
      <c r="K6" s="2">
        <v>7</v>
      </c>
      <c r="L6" s="2"/>
      <c r="M6" s="2"/>
      <c r="N6" s="2">
        <v>9</v>
      </c>
      <c r="O6" s="2"/>
      <c r="P6" s="2"/>
      <c r="Q6" s="2">
        <v>11</v>
      </c>
      <c r="R6" s="2"/>
      <c r="S6" s="2"/>
      <c r="T6" s="2">
        <v>13</v>
      </c>
      <c r="U6" s="2"/>
      <c r="V6" s="2"/>
      <c r="W6" s="2">
        <v>15</v>
      </c>
      <c r="X6" s="2"/>
      <c r="Y6" s="2"/>
      <c r="Z6" s="2">
        <v>17</v>
      </c>
      <c r="AA6" s="2"/>
      <c r="AB6" s="2"/>
      <c r="AC6" s="2">
        <v>19</v>
      </c>
      <c r="AD6" s="2"/>
      <c r="AE6" s="2"/>
      <c r="AF6" s="2">
        <v>21</v>
      </c>
      <c r="AG6" s="2"/>
      <c r="AH6" s="2"/>
      <c r="AI6" s="2">
        <v>23</v>
      </c>
      <c r="AJ6" s="2"/>
      <c r="AK6" s="2"/>
      <c r="AL6" s="2">
        <v>25</v>
      </c>
      <c r="AM6" s="2"/>
      <c r="AN6" s="2"/>
      <c r="AO6" s="2">
        <v>27</v>
      </c>
      <c r="AP6" s="2"/>
      <c r="AQ6" s="2"/>
      <c r="AR6" s="2">
        <v>29</v>
      </c>
      <c r="AS6" s="2"/>
      <c r="AT6" s="2"/>
      <c r="AU6" s="2">
        <v>31</v>
      </c>
      <c r="AV6" s="2"/>
      <c r="AW6" s="2"/>
      <c r="AX6" s="2">
        <v>39</v>
      </c>
      <c r="AY6" s="2"/>
      <c r="AZ6" s="2"/>
      <c r="BA6" s="2">
        <v>41</v>
      </c>
      <c r="BB6" s="2"/>
      <c r="BC6" s="2"/>
      <c r="BD6" s="2">
        <v>43</v>
      </c>
      <c r="BE6" s="2"/>
      <c r="BF6" s="2"/>
      <c r="BG6" s="2">
        <v>45</v>
      </c>
      <c r="BH6" s="2"/>
      <c r="BI6" s="2"/>
      <c r="BJ6" s="2">
        <v>47</v>
      </c>
      <c r="BK6" s="2"/>
      <c r="BL6" s="2"/>
      <c r="BM6" s="2">
        <v>49</v>
      </c>
      <c r="BN6" s="2"/>
      <c r="BO6" s="2"/>
      <c r="BP6" s="2">
        <v>51</v>
      </c>
      <c r="BQ6" s="2"/>
      <c r="BR6" s="2"/>
      <c r="BS6" s="2">
        <v>53</v>
      </c>
      <c r="BT6" s="2"/>
      <c r="BU6" s="2"/>
      <c r="BV6" s="2">
        <v>55</v>
      </c>
      <c r="BW6" s="2"/>
      <c r="BX6" s="2"/>
      <c r="BY6" s="2">
        <v>57</v>
      </c>
      <c r="BZ6" s="2"/>
      <c r="CA6" s="2"/>
      <c r="CB6" s="2">
        <v>59</v>
      </c>
      <c r="CC6" s="2"/>
      <c r="CD6" s="2"/>
      <c r="CE6" s="2">
        <v>61</v>
      </c>
      <c r="CF6" s="2"/>
      <c r="CG6" s="2"/>
      <c r="CH6" s="2">
        <v>63</v>
      </c>
      <c r="CI6" s="2"/>
      <c r="CJ6" s="2"/>
      <c r="CK6" s="2">
        <v>65</v>
      </c>
      <c r="CL6" s="2"/>
      <c r="CM6" s="2"/>
      <c r="CN6" s="2">
        <v>67</v>
      </c>
      <c r="CO6" s="2"/>
      <c r="CP6" s="2"/>
      <c r="CQ6" s="2">
        <v>69</v>
      </c>
      <c r="CR6" s="2"/>
      <c r="CS6" s="2"/>
      <c r="CT6" s="2">
        <v>71</v>
      </c>
      <c r="CU6" s="2"/>
      <c r="CV6" s="2"/>
      <c r="CW6" s="2">
        <v>73</v>
      </c>
      <c r="CX6" s="2"/>
      <c r="CY6" s="2"/>
      <c r="CZ6" s="2">
        <v>75</v>
      </c>
      <c r="DA6" s="2"/>
      <c r="DB6" s="2"/>
      <c r="DC6" s="2">
        <v>77</v>
      </c>
      <c r="DD6" s="2"/>
      <c r="DE6" s="2"/>
      <c r="DF6" s="2">
        <v>79</v>
      </c>
      <c r="DG6" s="2"/>
      <c r="DH6" s="2"/>
      <c r="DI6" s="2">
        <v>83</v>
      </c>
      <c r="DJ6" s="2"/>
      <c r="DK6" s="2"/>
      <c r="DL6" s="2">
        <v>84</v>
      </c>
      <c r="DM6" s="2"/>
      <c r="DN6" s="2"/>
      <c r="DO6" s="2">
        <v>85</v>
      </c>
      <c r="DP6" s="2"/>
      <c r="DQ6" s="2"/>
      <c r="DR6" s="2">
        <v>86</v>
      </c>
      <c r="DS6" s="2"/>
      <c r="DT6" s="2"/>
      <c r="DU6" s="2">
        <v>87</v>
      </c>
      <c r="DV6" s="2"/>
      <c r="DW6" s="2"/>
      <c r="DX6" s="2">
        <v>88</v>
      </c>
      <c r="DY6" s="2"/>
      <c r="DZ6" s="2"/>
      <c r="EA6" s="2">
        <v>89</v>
      </c>
      <c r="EB6" s="2"/>
      <c r="EC6" s="2"/>
      <c r="ED6" s="2">
        <v>90</v>
      </c>
      <c r="EE6" s="2"/>
      <c r="EF6" s="2"/>
      <c r="EG6" s="2">
        <v>91</v>
      </c>
      <c r="EH6" s="2"/>
      <c r="EI6" s="2"/>
      <c r="EJ6" s="2">
        <v>92</v>
      </c>
      <c r="EK6" s="2"/>
      <c r="EL6" s="2"/>
      <c r="EM6" s="2">
        <v>93</v>
      </c>
      <c r="EN6" s="2"/>
      <c r="EO6" s="2"/>
      <c r="EP6" s="2">
        <v>94</v>
      </c>
      <c r="EQ6" s="2"/>
      <c r="ER6" s="2"/>
      <c r="ES6" s="2">
        <v>95</v>
      </c>
      <c r="ET6" s="2"/>
      <c r="EU6" s="2"/>
      <c r="EV6" s="2">
        <v>96</v>
      </c>
      <c r="EW6" s="2"/>
      <c r="EX6" s="2"/>
      <c r="EY6" s="2">
        <v>97</v>
      </c>
      <c r="EZ6" s="2"/>
      <c r="FA6" s="2"/>
      <c r="FB6" s="2">
        <v>98</v>
      </c>
      <c r="FC6" s="2"/>
      <c r="FD6" s="2"/>
      <c r="FE6" s="2">
        <v>99</v>
      </c>
      <c r="FF6" s="2"/>
      <c r="FG6" s="2"/>
      <c r="FH6" s="2">
        <v>100</v>
      </c>
      <c r="FI6" s="2"/>
      <c r="FJ6" s="2"/>
      <c r="FK6" s="2">
        <v>101</v>
      </c>
      <c r="FL6" s="2"/>
      <c r="FM6" s="2"/>
      <c r="FN6" s="2">
        <v>102</v>
      </c>
      <c r="FO6" s="2"/>
      <c r="FP6" s="2"/>
      <c r="FQ6" s="2">
        <v>103</v>
      </c>
      <c r="FR6" s="2"/>
      <c r="FS6" s="2"/>
      <c r="FT6" s="2">
        <v>104</v>
      </c>
      <c r="FU6" s="2"/>
      <c r="FV6" s="2"/>
      <c r="FW6" s="2">
        <v>105</v>
      </c>
      <c r="FX6" s="2"/>
      <c r="FY6" s="2"/>
      <c r="FZ6" s="2">
        <v>106</v>
      </c>
      <c r="GA6" s="2"/>
      <c r="GB6" s="2"/>
      <c r="GC6" s="2">
        <v>107</v>
      </c>
      <c r="GD6" s="2"/>
      <c r="GE6" s="2"/>
      <c r="GF6" s="2">
        <v>108</v>
      </c>
      <c r="GG6" s="2"/>
      <c r="GH6" s="2"/>
      <c r="GI6" s="2">
        <v>109</v>
      </c>
      <c r="GJ6" s="2"/>
      <c r="GK6" s="2"/>
      <c r="GL6" s="2">
        <v>110</v>
      </c>
      <c r="GM6" s="2"/>
      <c r="GN6" s="2"/>
    </row>
    <row r="7" spans="1:196" ht="20.25" hidden="1" customHeight="1" x14ac:dyDescent="0.55000000000000004">
      <c r="A7" s="1"/>
      <c r="B7" s="6"/>
      <c r="C7" s="5"/>
      <c r="D7" s="5"/>
      <c r="E7" s="597" t="s">
        <v>209</v>
      </c>
      <c r="F7" s="598"/>
      <c r="G7" s="598"/>
      <c r="H7" s="598"/>
      <c r="I7" s="598"/>
      <c r="J7" s="598"/>
      <c r="K7" s="598"/>
      <c r="L7" s="82"/>
      <c r="M7" s="82"/>
      <c r="N7" s="71" t="s">
        <v>208</v>
      </c>
      <c r="O7" s="65"/>
      <c r="P7" s="65"/>
      <c r="Q7" s="65"/>
      <c r="R7" s="65"/>
      <c r="S7" s="65"/>
      <c r="T7" s="634" t="s">
        <v>295</v>
      </c>
      <c r="U7" s="635"/>
      <c r="V7" s="635"/>
      <c r="W7" s="635"/>
      <c r="X7" s="77"/>
      <c r="Y7" s="77"/>
      <c r="Z7" s="69" t="s">
        <v>209</v>
      </c>
      <c r="AA7" s="82"/>
      <c r="AB7" s="82"/>
      <c r="AC7" s="642" t="s">
        <v>208</v>
      </c>
      <c r="AD7" s="642"/>
      <c r="AE7" s="642"/>
      <c r="AF7" s="642"/>
      <c r="AG7" s="65"/>
      <c r="AH7" s="65"/>
      <c r="AI7" s="70" t="s">
        <v>295</v>
      </c>
      <c r="AJ7" s="70"/>
      <c r="AK7" s="70"/>
      <c r="AL7" s="69" t="s">
        <v>209</v>
      </c>
      <c r="AM7" s="69"/>
      <c r="AN7" s="69"/>
      <c r="AO7" s="640" t="s">
        <v>208</v>
      </c>
      <c r="AP7" s="641"/>
      <c r="AQ7" s="641"/>
      <c r="AR7" s="641"/>
      <c r="AS7" s="81"/>
      <c r="AT7" s="81"/>
      <c r="AU7" s="70" t="s">
        <v>295</v>
      </c>
      <c r="AV7" s="70"/>
      <c r="AW7" s="70"/>
      <c r="AX7" s="636" t="s">
        <v>209</v>
      </c>
      <c r="AY7" s="637"/>
      <c r="AZ7" s="637"/>
      <c r="BA7" s="637"/>
      <c r="BB7" s="76"/>
      <c r="BC7" s="76"/>
      <c r="BD7" s="633" t="s">
        <v>208</v>
      </c>
      <c r="BE7" s="633"/>
      <c r="BF7" s="633"/>
      <c r="BG7" s="633"/>
      <c r="BH7" s="80"/>
      <c r="BI7" s="80"/>
      <c r="BJ7" s="69" t="s">
        <v>209</v>
      </c>
      <c r="BK7" s="69"/>
      <c r="BL7" s="69"/>
      <c r="BM7" s="70" t="s">
        <v>295</v>
      </c>
      <c r="BN7" s="70"/>
      <c r="BO7" s="70"/>
      <c r="BP7" s="69" t="s">
        <v>209</v>
      </c>
      <c r="BQ7" s="69"/>
      <c r="BR7" s="69"/>
      <c r="BS7" s="634" t="s">
        <v>295</v>
      </c>
      <c r="BT7" s="635"/>
      <c r="BU7" s="635"/>
      <c r="BV7" s="635"/>
      <c r="BW7" s="77"/>
      <c r="BX7" s="77"/>
      <c r="BY7" s="636" t="s">
        <v>209</v>
      </c>
      <c r="BZ7" s="637"/>
      <c r="CA7" s="637"/>
      <c r="CB7" s="637"/>
      <c r="CC7" s="637"/>
      <c r="CD7" s="637"/>
      <c r="CE7" s="637"/>
      <c r="CF7" s="637"/>
      <c r="CG7" s="637"/>
      <c r="CH7" s="637"/>
      <c r="CI7" s="637"/>
      <c r="CJ7" s="637"/>
      <c r="CK7" s="637"/>
      <c r="CL7" s="76"/>
      <c r="CM7" s="76"/>
      <c r="CN7" s="639" t="s">
        <v>208</v>
      </c>
      <c r="CO7" s="639"/>
      <c r="CP7" s="639"/>
      <c r="CQ7" s="639"/>
      <c r="CR7" s="94"/>
      <c r="CS7" s="94"/>
      <c r="CT7" s="634" t="s">
        <v>295</v>
      </c>
      <c r="CU7" s="635"/>
      <c r="CV7" s="635"/>
      <c r="CW7" s="635"/>
      <c r="CX7" s="77"/>
      <c r="CY7" s="77"/>
      <c r="CZ7" s="639" t="s">
        <v>208</v>
      </c>
      <c r="DA7" s="639"/>
      <c r="DB7" s="639"/>
      <c r="DC7" s="639"/>
      <c r="DD7" s="85"/>
      <c r="DE7" s="85"/>
      <c r="DF7" s="72" t="s">
        <v>209</v>
      </c>
      <c r="DG7" s="72"/>
      <c r="DH7" s="72"/>
      <c r="DI7" s="644" t="s">
        <v>209</v>
      </c>
      <c r="DJ7" s="644"/>
      <c r="DK7" s="644"/>
      <c r="DL7" s="644"/>
      <c r="DM7" s="644"/>
      <c r="DN7" s="644"/>
      <c r="DO7" s="644"/>
      <c r="DP7" s="644"/>
      <c r="DQ7" s="644"/>
      <c r="DR7" s="644"/>
      <c r="DS7" s="644"/>
      <c r="DT7" s="644"/>
      <c r="DU7" s="644"/>
      <c r="DV7" s="644"/>
      <c r="DW7" s="644"/>
      <c r="DX7" s="644"/>
      <c r="DY7" s="644"/>
      <c r="DZ7" s="644"/>
      <c r="EA7" s="644"/>
      <c r="EB7" s="644"/>
      <c r="EC7" s="644"/>
      <c r="ED7" s="644"/>
      <c r="EE7" s="644"/>
      <c r="EF7" s="644"/>
      <c r="EG7" s="644"/>
      <c r="EH7" s="644"/>
      <c r="EI7" s="644"/>
      <c r="EJ7" s="644"/>
      <c r="EK7" s="644"/>
      <c r="EL7" s="644"/>
      <c r="EM7" s="644"/>
      <c r="EN7" s="644"/>
      <c r="EO7" s="644"/>
      <c r="EP7" s="644"/>
      <c r="EQ7" s="644"/>
      <c r="ER7" s="644"/>
      <c r="ES7" s="644"/>
      <c r="ET7" s="644"/>
      <c r="EU7" s="644"/>
      <c r="EV7" s="644"/>
      <c r="EW7" s="644"/>
      <c r="EX7" s="644"/>
      <c r="EY7" s="644"/>
      <c r="EZ7" s="644"/>
      <c r="FA7" s="644"/>
      <c r="FB7" s="644"/>
      <c r="FC7" s="644"/>
      <c r="FD7" s="644"/>
      <c r="FE7" s="644"/>
      <c r="FF7" s="644"/>
      <c r="FG7" s="644"/>
      <c r="FH7" s="644"/>
      <c r="FI7" s="83"/>
      <c r="FJ7" s="83"/>
      <c r="FK7" s="633" t="s">
        <v>208</v>
      </c>
      <c r="FL7" s="633"/>
      <c r="FM7" s="633"/>
      <c r="FN7" s="633"/>
      <c r="FO7" s="79"/>
      <c r="FP7" s="79"/>
      <c r="FQ7" s="643" t="s">
        <v>209</v>
      </c>
      <c r="FR7" s="643"/>
      <c r="FS7" s="643"/>
      <c r="FT7" s="643"/>
      <c r="FU7" s="643"/>
      <c r="FV7" s="643"/>
      <c r="FW7" s="643"/>
      <c r="FX7" s="643"/>
      <c r="FY7" s="643"/>
      <c r="FZ7" s="643"/>
      <c r="GA7" s="643"/>
      <c r="GB7" s="643"/>
      <c r="GC7" s="643"/>
      <c r="GD7" s="643"/>
      <c r="GE7" s="643"/>
      <c r="GF7" s="643"/>
      <c r="GG7" s="84"/>
      <c r="GH7" s="84"/>
      <c r="GI7" s="633" t="s">
        <v>208</v>
      </c>
      <c r="GJ7" s="633"/>
      <c r="GK7" s="633"/>
      <c r="GL7" s="633"/>
      <c r="GM7" s="65"/>
      <c r="GN7" s="65"/>
    </row>
    <row r="8" spans="1:196" ht="30" customHeight="1" thickBot="1" x14ac:dyDescent="0.6">
      <c r="A8" s="593" t="s">
        <v>3</v>
      </c>
      <c r="B8" s="593" t="s">
        <v>4</v>
      </c>
      <c r="C8" s="593" t="s">
        <v>5</v>
      </c>
      <c r="D8" s="593" t="s">
        <v>6</v>
      </c>
      <c r="E8" s="620" t="s">
        <v>7</v>
      </c>
      <c r="F8" s="621"/>
      <c r="G8" s="621"/>
      <c r="H8" s="621"/>
      <c r="I8" s="621"/>
      <c r="J8" s="621"/>
      <c r="K8" s="621"/>
      <c r="L8" s="621"/>
      <c r="M8" s="621"/>
      <c r="N8" s="621"/>
      <c r="O8" s="621"/>
      <c r="P8" s="621"/>
      <c r="Q8" s="621"/>
      <c r="R8" s="621"/>
      <c r="S8" s="621"/>
      <c r="T8" s="621"/>
      <c r="U8" s="621"/>
      <c r="V8" s="621"/>
      <c r="W8" s="621"/>
      <c r="X8" s="621"/>
      <c r="Y8" s="638"/>
      <c r="Z8" s="594" t="s">
        <v>349</v>
      </c>
      <c r="AA8" s="595"/>
      <c r="AB8" s="595"/>
      <c r="AC8" s="595"/>
      <c r="AD8" s="595"/>
      <c r="AE8" s="595"/>
      <c r="AF8" s="595"/>
      <c r="AG8" s="595"/>
      <c r="AH8" s="595"/>
      <c r="AI8" s="595"/>
      <c r="AJ8" s="595"/>
      <c r="AK8" s="595"/>
      <c r="AL8" s="595"/>
      <c r="AM8" s="595"/>
      <c r="AN8" s="595"/>
      <c r="AO8" s="595"/>
      <c r="AP8" s="595"/>
      <c r="AQ8" s="595"/>
      <c r="AR8" s="595"/>
      <c r="AS8" s="595"/>
      <c r="AT8" s="595"/>
      <c r="AU8" s="595"/>
      <c r="AV8" s="595"/>
      <c r="AW8" s="595"/>
      <c r="AX8" s="595"/>
      <c r="AY8" s="595"/>
      <c r="AZ8" s="595"/>
      <c r="BA8" s="595"/>
      <c r="BB8" s="595"/>
      <c r="BC8" s="595"/>
      <c r="BD8" s="595"/>
      <c r="BE8" s="595"/>
      <c r="BF8" s="595"/>
      <c r="BG8" s="595"/>
      <c r="BH8" s="595"/>
      <c r="BI8" s="595"/>
      <c r="BJ8" s="595"/>
      <c r="BK8" s="595"/>
      <c r="BL8" s="595"/>
      <c r="BM8" s="595"/>
      <c r="BN8" s="595"/>
      <c r="BO8" s="595"/>
      <c r="BP8" s="595"/>
      <c r="BQ8" s="595"/>
      <c r="BR8" s="595"/>
      <c r="BS8" s="595"/>
      <c r="BT8" s="595"/>
      <c r="BU8" s="596"/>
      <c r="BV8" s="624" t="s">
        <v>363</v>
      </c>
      <c r="BW8" s="625"/>
      <c r="BX8" s="626"/>
      <c r="BY8" s="630" t="s">
        <v>722</v>
      </c>
      <c r="BZ8" s="631"/>
      <c r="CA8" s="631"/>
      <c r="CB8" s="631"/>
      <c r="CC8" s="631"/>
      <c r="CD8" s="631"/>
      <c r="CE8" s="631"/>
      <c r="CF8" s="631"/>
      <c r="CG8" s="631"/>
      <c r="CH8" s="631"/>
      <c r="CI8" s="631"/>
      <c r="CJ8" s="631"/>
      <c r="CK8" s="631"/>
      <c r="CL8" s="631"/>
      <c r="CM8" s="631"/>
      <c r="CN8" s="631"/>
      <c r="CO8" s="631"/>
      <c r="CP8" s="631"/>
      <c r="CQ8" s="631"/>
      <c r="CR8" s="631"/>
      <c r="CS8" s="631"/>
      <c r="CT8" s="631"/>
      <c r="CU8" s="631"/>
      <c r="CV8" s="632"/>
      <c r="CW8" s="624" t="s">
        <v>320</v>
      </c>
      <c r="CX8" s="625"/>
      <c r="CY8" s="626"/>
      <c r="CZ8" s="627" t="s">
        <v>723</v>
      </c>
      <c r="DA8" s="628"/>
      <c r="DB8" s="628"/>
      <c r="DC8" s="628"/>
      <c r="DD8" s="628"/>
      <c r="DE8" s="628"/>
      <c r="DF8" s="628"/>
      <c r="DG8" s="628"/>
      <c r="DH8" s="629"/>
      <c r="DI8" s="620" t="s">
        <v>724</v>
      </c>
      <c r="DJ8" s="621"/>
      <c r="DK8" s="621"/>
      <c r="DL8" s="621"/>
      <c r="DM8" s="621"/>
      <c r="DN8" s="621"/>
      <c r="DO8" s="621"/>
      <c r="DP8" s="621"/>
      <c r="DQ8" s="621"/>
      <c r="DR8" s="621"/>
      <c r="DS8" s="621"/>
      <c r="DT8" s="621"/>
      <c r="DU8" s="621"/>
      <c r="DV8" s="621"/>
      <c r="DW8" s="621"/>
      <c r="DX8" s="621"/>
      <c r="DY8" s="621"/>
      <c r="DZ8" s="621"/>
      <c r="EA8" s="621"/>
      <c r="EB8" s="621"/>
      <c r="EC8" s="621"/>
      <c r="ED8" s="621"/>
      <c r="EE8" s="621"/>
      <c r="EF8" s="621"/>
      <c r="EG8" s="621"/>
      <c r="EH8" s="621"/>
      <c r="EI8" s="621"/>
      <c r="EJ8" s="621"/>
      <c r="EK8" s="621"/>
      <c r="EL8" s="621"/>
      <c r="EM8" s="621"/>
      <c r="EN8" s="621"/>
      <c r="EO8" s="621"/>
      <c r="EP8" s="621"/>
      <c r="EQ8" s="621"/>
      <c r="ER8" s="621"/>
      <c r="ES8" s="621"/>
      <c r="ET8" s="621"/>
      <c r="EU8" s="621"/>
      <c r="EV8" s="621"/>
      <c r="EW8" s="621"/>
      <c r="EX8" s="621"/>
      <c r="EY8" s="621"/>
      <c r="EZ8" s="621"/>
      <c r="FA8" s="621"/>
      <c r="FB8" s="621"/>
      <c r="FC8" s="621"/>
      <c r="FD8" s="621"/>
      <c r="FE8" s="621"/>
      <c r="FF8" s="621"/>
      <c r="FG8" s="621"/>
      <c r="FH8" s="621"/>
      <c r="FI8" s="621"/>
      <c r="FJ8" s="621"/>
      <c r="FK8" s="621"/>
      <c r="FL8" s="621"/>
      <c r="FM8" s="621"/>
      <c r="FN8" s="621"/>
      <c r="FO8" s="621"/>
      <c r="FP8" s="621"/>
      <c r="FQ8" s="621"/>
      <c r="FR8" s="621"/>
      <c r="FS8" s="621"/>
      <c r="FT8" s="621"/>
      <c r="FU8" s="621"/>
      <c r="FV8" s="621"/>
      <c r="FW8" s="621"/>
      <c r="FX8" s="621"/>
      <c r="FY8" s="621"/>
      <c r="FZ8" s="621"/>
      <c r="GA8" s="621"/>
      <c r="GB8" s="621"/>
      <c r="GC8" s="621"/>
      <c r="GD8" s="621"/>
      <c r="GE8" s="621"/>
      <c r="GF8" s="621"/>
      <c r="GG8" s="621"/>
      <c r="GH8" s="621"/>
      <c r="GI8" s="621"/>
      <c r="GJ8" s="621"/>
      <c r="GK8" s="621"/>
      <c r="GL8" s="621"/>
      <c r="GM8" s="621"/>
      <c r="GN8" s="621"/>
    </row>
    <row r="9" spans="1:196" s="1" customFormat="1" ht="60" customHeight="1" x14ac:dyDescent="0.55000000000000004">
      <c r="A9" s="593"/>
      <c r="B9" s="593"/>
      <c r="C9" s="593"/>
      <c r="D9" s="593"/>
      <c r="E9" s="587" t="s">
        <v>350</v>
      </c>
      <c r="F9" s="588"/>
      <c r="G9" s="589"/>
      <c r="H9" s="587" t="s">
        <v>181</v>
      </c>
      <c r="I9" s="588"/>
      <c r="J9" s="589"/>
      <c r="K9" s="587" t="s">
        <v>264</v>
      </c>
      <c r="L9" s="588"/>
      <c r="M9" s="589"/>
      <c r="N9" s="587" t="s">
        <v>182</v>
      </c>
      <c r="O9" s="588"/>
      <c r="P9" s="589"/>
      <c r="Q9" s="587" t="s">
        <v>325</v>
      </c>
      <c r="R9" s="588"/>
      <c r="S9" s="589"/>
      <c r="T9" s="590" t="s">
        <v>352</v>
      </c>
      <c r="U9" s="591"/>
      <c r="V9" s="592"/>
      <c r="W9" s="601" t="s">
        <v>304</v>
      </c>
      <c r="X9" s="602"/>
      <c r="Y9" s="603"/>
      <c r="Z9" s="587" t="s">
        <v>183</v>
      </c>
      <c r="AA9" s="588"/>
      <c r="AB9" s="589"/>
      <c r="AC9" s="587" t="s">
        <v>184</v>
      </c>
      <c r="AD9" s="588"/>
      <c r="AE9" s="589"/>
      <c r="AF9" s="587" t="s">
        <v>353</v>
      </c>
      <c r="AG9" s="588"/>
      <c r="AH9" s="589"/>
      <c r="AI9" s="590" t="s">
        <v>356</v>
      </c>
      <c r="AJ9" s="591"/>
      <c r="AK9" s="592"/>
      <c r="AL9" s="587" t="s">
        <v>185</v>
      </c>
      <c r="AM9" s="588"/>
      <c r="AN9" s="589"/>
      <c r="AO9" s="587" t="s">
        <v>186</v>
      </c>
      <c r="AP9" s="588"/>
      <c r="AQ9" s="589"/>
      <c r="AR9" s="587" t="s">
        <v>354</v>
      </c>
      <c r="AS9" s="588"/>
      <c r="AT9" s="589"/>
      <c r="AU9" s="590" t="s">
        <v>357</v>
      </c>
      <c r="AV9" s="591"/>
      <c r="AW9" s="592"/>
      <c r="AX9" s="587" t="s">
        <v>187</v>
      </c>
      <c r="AY9" s="588"/>
      <c r="AZ9" s="589"/>
      <c r="BA9" s="587" t="s">
        <v>188</v>
      </c>
      <c r="BB9" s="588"/>
      <c r="BC9" s="589"/>
      <c r="BD9" s="587" t="s">
        <v>189</v>
      </c>
      <c r="BE9" s="588"/>
      <c r="BF9" s="589"/>
      <c r="BG9" s="587" t="s">
        <v>351</v>
      </c>
      <c r="BH9" s="588"/>
      <c r="BI9" s="589"/>
      <c r="BJ9" s="587" t="s">
        <v>190</v>
      </c>
      <c r="BK9" s="588"/>
      <c r="BL9" s="589"/>
      <c r="BM9" s="590" t="s">
        <v>358</v>
      </c>
      <c r="BN9" s="591"/>
      <c r="BO9" s="592"/>
      <c r="BP9" s="590" t="s">
        <v>359</v>
      </c>
      <c r="BQ9" s="591"/>
      <c r="BR9" s="592"/>
      <c r="BS9" s="601" t="s">
        <v>355</v>
      </c>
      <c r="BT9" s="602"/>
      <c r="BU9" s="603"/>
      <c r="BV9" s="572"/>
      <c r="BW9" s="573"/>
      <c r="BX9" s="574"/>
      <c r="BY9" s="587" t="s">
        <v>306</v>
      </c>
      <c r="BZ9" s="588"/>
      <c r="CA9" s="589"/>
      <c r="CB9" s="555" t="s">
        <v>307</v>
      </c>
      <c r="CC9" s="556"/>
      <c r="CD9" s="557"/>
      <c r="CE9" s="587" t="s">
        <v>308</v>
      </c>
      <c r="CF9" s="588"/>
      <c r="CG9" s="589"/>
      <c r="CH9" s="587" t="s">
        <v>309</v>
      </c>
      <c r="CI9" s="588"/>
      <c r="CJ9" s="589"/>
      <c r="CK9" s="555" t="s">
        <v>362</v>
      </c>
      <c r="CL9" s="556"/>
      <c r="CM9" s="557"/>
      <c r="CN9" s="555" t="s">
        <v>318</v>
      </c>
      <c r="CO9" s="556"/>
      <c r="CP9" s="557"/>
      <c r="CQ9" s="555" t="s">
        <v>360</v>
      </c>
      <c r="CR9" s="556"/>
      <c r="CS9" s="557"/>
      <c r="CT9" s="601" t="s">
        <v>321</v>
      </c>
      <c r="CU9" s="602"/>
      <c r="CV9" s="603"/>
      <c r="CW9" s="572"/>
      <c r="CX9" s="573"/>
      <c r="CY9" s="574"/>
      <c r="CZ9" s="555" t="s">
        <v>191</v>
      </c>
      <c r="DA9" s="556"/>
      <c r="DB9" s="557"/>
      <c r="DC9" s="555" t="s">
        <v>361</v>
      </c>
      <c r="DD9" s="556"/>
      <c r="DE9" s="557"/>
      <c r="DF9" s="555" t="s">
        <v>192</v>
      </c>
      <c r="DG9" s="556"/>
      <c r="DH9" s="557"/>
      <c r="DI9" s="601" t="s">
        <v>194</v>
      </c>
      <c r="DJ9" s="602"/>
      <c r="DK9" s="602"/>
      <c r="DL9" s="602"/>
      <c r="DM9" s="602"/>
      <c r="DN9" s="602"/>
      <c r="DO9" s="602"/>
      <c r="DP9" s="602"/>
      <c r="DQ9" s="602"/>
      <c r="DR9" s="602"/>
      <c r="DS9" s="602"/>
      <c r="DT9" s="602"/>
      <c r="DU9" s="602"/>
      <c r="DV9" s="602"/>
      <c r="DW9" s="602"/>
      <c r="DX9" s="602"/>
      <c r="DY9" s="602"/>
      <c r="DZ9" s="602"/>
      <c r="EA9" s="602"/>
      <c r="EB9" s="602"/>
      <c r="EC9" s="602"/>
      <c r="ED9" s="602"/>
      <c r="EE9" s="602"/>
      <c r="EF9" s="602"/>
      <c r="EG9" s="602"/>
      <c r="EH9" s="602"/>
      <c r="EI9" s="602"/>
      <c r="EJ9" s="602"/>
      <c r="EK9" s="602"/>
      <c r="EL9" s="602"/>
      <c r="EM9" s="602"/>
      <c r="EN9" s="602"/>
      <c r="EO9" s="602"/>
      <c r="EP9" s="602"/>
      <c r="EQ9" s="602"/>
      <c r="ER9" s="602"/>
      <c r="ES9" s="602"/>
      <c r="ET9" s="602"/>
      <c r="EU9" s="602"/>
      <c r="EV9" s="602"/>
      <c r="EW9" s="602"/>
      <c r="EX9" s="602"/>
      <c r="EY9" s="602"/>
      <c r="EZ9" s="602"/>
      <c r="FA9" s="602"/>
      <c r="FB9" s="602"/>
      <c r="FC9" s="602"/>
      <c r="FD9" s="602"/>
      <c r="FE9" s="602"/>
      <c r="FF9" s="602"/>
      <c r="FG9" s="602"/>
      <c r="FH9" s="602"/>
      <c r="FI9" s="602"/>
      <c r="FJ9" s="602"/>
      <c r="FK9" s="602"/>
      <c r="FL9" s="602"/>
      <c r="FM9" s="602"/>
      <c r="FN9" s="602"/>
      <c r="FO9" s="602"/>
      <c r="FP9" s="603"/>
      <c r="FQ9" s="622" t="s">
        <v>10</v>
      </c>
      <c r="FR9" s="623"/>
      <c r="FS9" s="623"/>
      <c r="FT9" s="623"/>
      <c r="FU9" s="623"/>
      <c r="FV9" s="623"/>
      <c r="FW9" s="623"/>
      <c r="FX9" s="623"/>
      <c r="FY9" s="623"/>
      <c r="FZ9" s="623"/>
      <c r="GA9" s="623"/>
      <c r="GB9" s="623"/>
      <c r="GC9" s="623"/>
      <c r="GD9" s="623"/>
      <c r="GE9" s="623"/>
      <c r="GF9" s="623"/>
      <c r="GG9" s="623"/>
      <c r="GH9" s="623"/>
      <c r="GI9" s="623"/>
      <c r="GJ9" s="623"/>
      <c r="GK9" s="623"/>
      <c r="GL9" s="623"/>
      <c r="GM9" s="623"/>
      <c r="GN9" s="623"/>
    </row>
    <row r="10" spans="1:196" s="1" customFormat="1" ht="57.6" x14ac:dyDescent="0.55000000000000004">
      <c r="A10" s="593"/>
      <c r="B10" s="593"/>
      <c r="C10" s="593"/>
      <c r="D10" s="593"/>
      <c r="E10" s="29" t="s">
        <v>16</v>
      </c>
      <c r="F10" s="29" t="s">
        <v>417</v>
      </c>
      <c r="G10" s="29" t="s">
        <v>418</v>
      </c>
      <c r="H10" s="29" t="s">
        <v>16</v>
      </c>
      <c r="I10" s="29" t="s">
        <v>417</v>
      </c>
      <c r="J10" s="29" t="s">
        <v>418</v>
      </c>
      <c r="K10" s="29" t="s">
        <v>16</v>
      </c>
      <c r="L10" s="29" t="s">
        <v>417</v>
      </c>
      <c r="M10" s="29" t="s">
        <v>418</v>
      </c>
      <c r="N10" s="29" t="s">
        <v>16</v>
      </c>
      <c r="O10" s="29" t="s">
        <v>417</v>
      </c>
      <c r="P10" s="29" t="s">
        <v>418</v>
      </c>
      <c r="Q10" s="29" t="s">
        <v>16</v>
      </c>
      <c r="R10" s="29" t="s">
        <v>417</v>
      </c>
      <c r="S10" s="29" t="s">
        <v>418</v>
      </c>
      <c r="T10" s="29" t="s">
        <v>16</v>
      </c>
      <c r="U10" s="29" t="s">
        <v>417</v>
      </c>
      <c r="V10" s="29" t="s">
        <v>418</v>
      </c>
      <c r="W10" s="29" t="s">
        <v>16</v>
      </c>
      <c r="X10" s="29" t="s">
        <v>417</v>
      </c>
      <c r="Y10" s="29" t="s">
        <v>418</v>
      </c>
      <c r="Z10" s="29" t="s">
        <v>16</v>
      </c>
      <c r="AA10" s="29" t="s">
        <v>417</v>
      </c>
      <c r="AB10" s="29" t="s">
        <v>418</v>
      </c>
      <c r="AC10" s="29" t="s">
        <v>16</v>
      </c>
      <c r="AD10" s="29" t="s">
        <v>417</v>
      </c>
      <c r="AE10" s="29" t="s">
        <v>418</v>
      </c>
      <c r="AF10" s="29" t="s">
        <v>16</v>
      </c>
      <c r="AG10" s="29" t="s">
        <v>417</v>
      </c>
      <c r="AH10" s="29" t="s">
        <v>418</v>
      </c>
      <c r="AI10" s="29" t="s">
        <v>16</v>
      </c>
      <c r="AJ10" s="29" t="s">
        <v>417</v>
      </c>
      <c r="AK10" s="29" t="s">
        <v>418</v>
      </c>
      <c r="AL10" s="29" t="s">
        <v>16</v>
      </c>
      <c r="AM10" s="29" t="s">
        <v>417</v>
      </c>
      <c r="AN10" s="29" t="s">
        <v>418</v>
      </c>
      <c r="AO10" s="29" t="s">
        <v>16</v>
      </c>
      <c r="AP10" s="29" t="s">
        <v>417</v>
      </c>
      <c r="AQ10" s="29" t="s">
        <v>418</v>
      </c>
      <c r="AR10" s="29" t="s">
        <v>16</v>
      </c>
      <c r="AS10" s="29" t="s">
        <v>417</v>
      </c>
      <c r="AT10" s="29" t="s">
        <v>418</v>
      </c>
      <c r="AU10" s="29" t="s">
        <v>16</v>
      </c>
      <c r="AV10" s="29" t="s">
        <v>417</v>
      </c>
      <c r="AW10" s="29" t="s">
        <v>418</v>
      </c>
      <c r="AX10" s="29" t="s">
        <v>16</v>
      </c>
      <c r="AY10" s="29" t="s">
        <v>417</v>
      </c>
      <c r="AZ10" s="29" t="s">
        <v>418</v>
      </c>
      <c r="BA10" s="29" t="s">
        <v>16</v>
      </c>
      <c r="BB10" s="29" t="s">
        <v>417</v>
      </c>
      <c r="BC10" s="29" t="s">
        <v>418</v>
      </c>
      <c r="BD10" s="29" t="s">
        <v>16</v>
      </c>
      <c r="BE10" s="29" t="s">
        <v>417</v>
      </c>
      <c r="BF10" s="29" t="s">
        <v>418</v>
      </c>
      <c r="BG10" s="29" t="s">
        <v>16</v>
      </c>
      <c r="BH10" s="29" t="s">
        <v>417</v>
      </c>
      <c r="BI10" s="29" t="s">
        <v>418</v>
      </c>
      <c r="BJ10" s="29" t="s">
        <v>16</v>
      </c>
      <c r="BK10" s="29" t="s">
        <v>417</v>
      </c>
      <c r="BL10" s="29" t="s">
        <v>418</v>
      </c>
      <c r="BM10" s="29" t="s">
        <v>16</v>
      </c>
      <c r="BN10" s="29" t="s">
        <v>417</v>
      </c>
      <c r="BO10" s="29" t="s">
        <v>418</v>
      </c>
      <c r="BP10" s="29" t="s">
        <v>16</v>
      </c>
      <c r="BQ10" s="29" t="s">
        <v>417</v>
      </c>
      <c r="BR10" s="29" t="s">
        <v>418</v>
      </c>
      <c r="BS10" s="29" t="s">
        <v>16</v>
      </c>
      <c r="BT10" s="29" t="s">
        <v>417</v>
      </c>
      <c r="BU10" s="29" t="s">
        <v>418</v>
      </c>
      <c r="BV10" s="29" t="s">
        <v>16</v>
      </c>
      <c r="BW10" s="29" t="s">
        <v>417</v>
      </c>
      <c r="BX10" s="29" t="s">
        <v>418</v>
      </c>
      <c r="BY10" s="29" t="s">
        <v>16</v>
      </c>
      <c r="BZ10" s="29" t="s">
        <v>417</v>
      </c>
      <c r="CA10" s="29" t="s">
        <v>418</v>
      </c>
      <c r="CB10" s="29" t="s">
        <v>16</v>
      </c>
      <c r="CC10" s="29" t="s">
        <v>417</v>
      </c>
      <c r="CD10" s="29" t="s">
        <v>418</v>
      </c>
      <c r="CE10" s="29" t="s">
        <v>16</v>
      </c>
      <c r="CF10" s="29" t="s">
        <v>417</v>
      </c>
      <c r="CG10" s="29" t="s">
        <v>418</v>
      </c>
      <c r="CH10" s="29" t="s">
        <v>16</v>
      </c>
      <c r="CI10" s="29" t="s">
        <v>417</v>
      </c>
      <c r="CJ10" s="29" t="s">
        <v>418</v>
      </c>
      <c r="CK10" s="29" t="s">
        <v>16</v>
      </c>
      <c r="CL10" s="29" t="s">
        <v>417</v>
      </c>
      <c r="CM10" s="29" t="s">
        <v>418</v>
      </c>
      <c r="CN10" s="29" t="s">
        <v>16</v>
      </c>
      <c r="CO10" s="29" t="s">
        <v>417</v>
      </c>
      <c r="CP10" s="29" t="s">
        <v>418</v>
      </c>
      <c r="CQ10" s="29" t="s">
        <v>16</v>
      </c>
      <c r="CR10" s="29" t="s">
        <v>417</v>
      </c>
      <c r="CS10" s="29" t="s">
        <v>418</v>
      </c>
      <c r="CT10" s="29" t="s">
        <v>16</v>
      </c>
      <c r="CU10" s="29" t="s">
        <v>417</v>
      </c>
      <c r="CV10" s="29" t="s">
        <v>418</v>
      </c>
      <c r="CW10" s="29" t="s">
        <v>16</v>
      </c>
      <c r="CX10" s="29" t="s">
        <v>417</v>
      </c>
      <c r="CY10" s="29" t="s">
        <v>418</v>
      </c>
      <c r="CZ10" s="29" t="s">
        <v>16</v>
      </c>
      <c r="DA10" s="29" t="s">
        <v>417</v>
      </c>
      <c r="DB10" s="29" t="s">
        <v>418</v>
      </c>
      <c r="DC10" s="29" t="s">
        <v>16</v>
      </c>
      <c r="DD10" s="29" t="s">
        <v>417</v>
      </c>
      <c r="DE10" s="29" t="s">
        <v>418</v>
      </c>
      <c r="DF10" s="29" t="s">
        <v>16</v>
      </c>
      <c r="DG10" s="29" t="s">
        <v>417</v>
      </c>
      <c r="DH10" s="29" t="s">
        <v>418</v>
      </c>
      <c r="DI10" s="30" t="s">
        <v>419</v>
      </c>
      <c r="DJ10" s="30" t="s">
        <v>420</v>
      </c>
      <c r="DK10" s="30" t="s">
        <v>421</v>
      </c>
      <c r="DL10" s="30" t="s">
        <v>422</v>
      </c>
      <c r="DM10" s="30" t="s">
        <v>423</v>
      </c>
      <c r="DN10" s="30" t="s">
        <v>424</v>
      </c>
      <c r="DO10" s="32" t="s">
        <v>425</v>
      </c>
      <c r="DP10" s="32" t="s">
        <v>426</v>
      </c>
      <c r="DQ10" s="32" t="s">
        <v>427</v>
      </c>
      <c r="DR10" s="30" t="s">
        <v>428</v>
      </c>
      <c r="DS10" s="30" t="s">
        <v>429</v>
      </c>
      <c r="DT10" s="30" t="s">
        <v>430</v>
      </c>
      <c r="DU10" s="30" t="s">
        <v>431</v>
      </c>
      <c r="DV10" s="30" t="s">
        <v>432</v>
      </c>
      <c r="DW10" s="30" t="s">
        <v>433</v>
      </c>
      <c r="DX10" s="32" t="s">
        <v>434</v>
      </c>
      <c r="DY10" s="32" t="s">
        <v>503</v>
      </c>
      <c r="DZ10" s="32" t="s">
        <v>436</v>
      </c>
      <c r="EA10" s="30" t="s">
        <v>504</v>
      </c>
      <c r="EB10" s="30" t="s">
        <v>438</v>
      </c>
      <c r="EC10" s="30" t="s">
        <v>505</v>
      </c>
      <c r="ED10" s="30" t="s">
        <v>506</v>
      </c>
      <c r="EE10" s="30" t="s">
        <v>507</v>
      </c>
      <c r="EF10" s="30" t="s">
        <v>508</v>
      </c>
      <c r="EG10" s="32" t="s">
        <v>443</v>
      </c>
      <c r="EH10" s="32" t="s">
        <v>444</v>
      </c>
      <c r="EI10" s="32" t="s">
        <v>445</v>
      </c>
      <c r="EJ10" s="30" t="s">
        <v>446</v>
      </c>
      <c r="EK10" s="30" t="s">
        <v>447</v>
      </c>
      <c r="EL10" s="30" t="s">
        <v>448</v>
      </c>
      <c r="EM10" s="30" t="s">
        <v>449</v>
      </c>
      <c r="EN10" s="30" t="s">
        <v>450</v>
      </c>
      <c r="EO10" s="30" t="s">
        <v>451</v>
      </c>
      <c r="EP10" s="32" t="s">
        <v>452</v>
      </c>
      <c r="EQ10" s="32" t="s">
        <v>453</v>
      </c>
      <c r="ER10" s="32" t="s">
        <v>454</v>
      </c>
      <c r="ES10" s="30" t="s">
        <v>455</v>
      </c>
      <c r="ET10" s="30" t="s">
        <v>456</v>
      </c>
      <c r="EU10" s="30" t="s">
        <v>457</v>
      </c>
      <c r="EV10" s="30" t="s">
        <v>458</v>
      </c>
      <c r="EW10" s="30" t="s">
        <v>459</v>
      </c>
      <c r="EX10" s="30" t="s">
        <v>460</v>
      </c>
      <c r="EY10" s="32" t="s">
        <v>461</v>
      </c>
      <c r="EZ10" s="32" t="s">
        <v>462</v>
      </c>
      <c r="FA10" s="32" t="s">
        <v>463</v>
      </c>
      <c r="FB10" s="30" t="s">
        <v>464</v>
      </c>
      <c r="FC10" s="30" t="s">
        <v>465</v>
      </c>
      <c r="FD10" s="30" t="s">
        <v>466</v>
      </c>
      <c r="FE10" s="30" t="s">
        <v>467</v>
      </c>
      <c r="FF10" s="30" t="s">
        <v>468</v>
      </c>
      <c r="FG10" s="30" t="s">
        <v>469</v>
      </c>
      <c r="FH10" s="32" t="s">
        <v>470</v>
      </c>
      <c r="FI10" s="32" t="s">
        <v>471</v>
      </c>
      <c r="FJ10" s="32" t="s">
        <v>472</v>
      </c>
      <c r="FK10" s="30" t="s">
        <v>473</v>
      </c>
      <c r="FL10" s="30" t="s">
        <v>475</v>
      </c>
      <c r="FM10" s="30" t="s">
        <v>477</v>
      </c>
      <c r="FN10" s="30" t="s">
        <v>509</v>
      </c>
      <c r="FO10" s="30" t="s">
        <v>510</v>
      </c>
      <c r="FP10" s="30" t="s">
        <v>511</v>
      </c>
      <c r="FQ10" s="30" t="s">
        <v>479</v>
      </c>
      <c r="FR10" s="30" t="s">
        <v>480</v>
      </c>
      <c r="FS10" s="30" t="s">
        <v>481</v>
      </c>
      <c r="FT10" s="30" t="s">
        <v>482</v>
      </c>
      <c r="FU10" s="30" t="s">
        <v>483</v>
      </c>
      <c r="FV10" s="30" t="s">
        <v>484</v>
      </c>
      <c r="FW10" s="32" t="s">
        <v>512</v>
      </c>
      <c r="FX10" s="32" t="s">
        <v>486</v>
      </c>
      <c r="FY10" s="32" t="s">
        <v>487</v>
      </c>
      <c r="FZ10" s="32" t="s">
        <v>513</v>
      </c>
      <c r="GA10" s="32" t="s">
        <v>489</v>
      </c>
      <c r="GB10" s="32" t="s">
        <v>490</v>
      </c>
      <c r="GC10" s="32" t="s">
        <v>491</v>
      </c>
      <c r="GD10" s="32" t="s">
        <v>492</v>
      </c>
      <c r="GE10" s="32" t="s">
        <v>493</v>
      </c>
      <c r="GF10" s="30" t="s">
        <v>494</v>
      </c>
      <c r="GG10" s="30" t="s">
        <v>495</v>
      </c>
      <c r="GH10" s="30" t="s">
        <v>496</v>
      </c>
      <c r="GI10" s="30" t="s">
        <v>497</v>
      </c>
      <c r="GJ10" s="30" t="s">
        <v>499</v>
      </c>
      <c r="GK10" s="30" t="s">
        <v>502</v>
      </c>
      <c r="GL10" s="30" t="s">
        <v>514</v>
      </c>
      <c r="GM10" s="30" t="s">
        <v>515</v>
      </c>
      <c r="GN10" s="30" t="s">
        <v>516</v>
      </c>
    </row>
    <row r="11" spans="1:196" s="1" customFormat="1" ht="15" customHeight="1" x14ac:dyDescent="0.55000000000000004">
      <c r="A11" s="16">
        <v>5</v>
      </c>
      <c r="B11" s="17" t="s">
        <v>21</v>
      </c>
      <c r="C11" s="18">
        <v>9101</v>
      </c>
      <c r="D11" s="17" t="s">
        <v>22</v>
      </c>
      <c r="E11" s="8">
        <v>1863</v>
      </c>
      <c r="F11" s="8">
        <v>1206</v>
      </c>
      <c r="G11" s="193">
        <f>IF(E11=0,"N/A",F11/E11)</f>
        <v>0.64734299516908211</v>
      </c>
      <c r="H11" s="8">
        <v>622</v>
      </c>
      <c r="I11" s="8">
        <v>467</v>
      </c>
      <c r="J11" s="193">
        <f>IF(H11=0,"N/A",I11/H11)</f>
        <v>0.75080385852090037</v>
      </c>
      <c r="K11" s="8">
        <v>602</v>
      </c>
      <c r="L11" s="8">
        <v>232</v>
      </c>
      <c r="M11" s="193">
        <f>IF(K11=0,"N/A",L11/K11)</f>
        <v>0.38538205980066448</v>
      </c>
      <c r="N11" s="8">
        <v>62</v>
      </c>
      <c r="O11" s="8">
        <v>76</v>
      </c>
      <c r="P11" s="188">
        <f>IF(N11=0,"N/A",O11/N11)</f>
        <v>1.2258064516129032</v>
      </c>
      <c r="Q11" s="8">
        <v>0</v>
      </c>
      <c r="R11" s="8">
        <v>0</v>
      </c>
      <c r="S11" s="188" t="str">
        <f>IF(Q11=0, "N/A",R11/Q11)</f>
        <v>N/A</v>
      </c>
      <c r="T11" s="8">
        <v>3149</v>
      </c>
      <c r="U11" s="8">
        <v>1981</v>
      </c>
      <c r="V11" s="193">
        <f>IF(T11=0,"N/A",U11/T11)</f>
        <v>0.62908859955541441</v>
      </c>
      <c r="W11" s="8">
        <v>3149</v>
      </c>
      <c r="X11" s="8">
        <v>1981</v>
      </c>
      <c r="Y11" s="193">
        <f>IF(W11=0,"N/A",X11/W11)</f>
        <v>0.62908859955541441</v>
      </c>
      <c r="Z11" s="8">
        <v>150</v>
      </c>
      <c r="AA11" s="8">
        <v>21</v>
      </c>
      <c r="AB11" s="193">
        <f>IF(Z11=0,"N/A",AA11/Z11)</f>
        <v>0.14000000000000001</v>
      </c>
      <c r="AC11" s="8">
        <v>15</v>
      </c>
      <c r="AD11" s="8">
        <v>0</v>
      </c>
      <c r="AE11" s="188">
        <f>IF(AC11=0,"N/A",AD11/AC11)</f>
        <v>0</v>
      </c>
      <c r="AF11" s="8">
        <v>15</v>
      </c>
      <c r="AG11" s="8">
        <v>11</v>
      </c>
      <c r="AH11" s="188">
        <f>IF(AF11=0,"N/A",AG11/AF11)</f>
        <v>0.73333333333333328</v>
      </c>
      <c r="AI11" s="8">
        <v>180</v>
      </c>
      <c r="AJ11" s="8">
        <v>32</v>
      </c>
      <c r="AK11" s="193">
        <f>IF(AI11=0,"N/A",AJ11/AI11)</f>
        <v>0.17777777777777778</v>
      </c>
      <c r="AL11" s="8">
        <v>48</v>
      </c>
      <c r="AM11" s="8">
        <v>23</v>
      </c>
      <c r="AN11" s="193">
        <f>IF(AL11=0,"N/A",AM11/AL11)</f>
        <v>0.47916666666666669</v>
      </c>
      <c r="AO11" s="8">
        <v>0</v>
      </c>
      <c r="AP11" s="8">
        <v>0</v>
      </c>
      <c r="AQ11" s="188" t="str">
        <f>IF(AO11=0,"N/A",AP11/AO11)</f>
        <v>N/A</v>
      </c>
      <c r="AR11" s="8">
        <v>0</v>
      </c>
      <c r="AS11" s="8">
        <v>0</v>
      </c>
      <c r="AT11" s="188" t="str">
        <f>IF(AR11=0,"N/A",AS11/AR11)</f>
        <v>N/A</v>
      </c>
      <c r="AU11" s="8">
        <v>48</v>
      </c>
      <c r="AV11" s="8">
        <v>23</v>
      </c>
      <c r="AW11" s="193">
        <f>IF(AU11=0,"N/A",AV11/AU11)</f>
        <v>0.47916666666666669</v>
      </c>
      <c r="AX11" s="8">
        <v>743</v>
      </c>
      <c r="AY11" s="8">
        <v>451</v>
      </c>
      <c r="AZ11" s="193">
        <f>IF(AX11=0,"N/A",AY11/AX11)</f>
        <v>0.60699865410497977</v>
      </c>
      <c r="BA11" s="8">
        <v>189</v>
      </c>
      <c r="BB11" s="8">
        <v>88</v>
      </c>
      <c r="BC11" s="193">
        <f>IF(BA11=0,"N/A",BB11/BA11)</f>
        <v>0.46560846560846558</v>
      </c>
      <c r="BD11" s="8">
        <v>265</v>
      </c>
      <c r="BE11" s="8">
        <v>197</v>
      </c>
      <c r="BF11" s="188">
        <f>IF(BD11=0,"N/A",BE11/BD11)</f>
        <v>0.74339622641509429</v>
      </c>
      <c r="BG11" s="8">
        <v>15</v>
      </c>
      <c r="BH11" s="8">
        <v>0</v>
      </c>
      <c r="BI11" s="188">
        <f>IF(BG11=0,"N/A",BH11/BG11)</f>
        <v>0</v>
      </c>
      <c r="BJ11" s="8">
        <v>2976</v>
      </c>
      <c r="BK11" s="8">
        <v>2918</v>
      </c>
      <c r="BL11" s="193">
        <f>IF(BJ11=0,"N/A",BK11/BJ11)</f>
        <v>0.980510752688172</v>
      </c>
      <c r="BM11" s="8">
        <v>4188</v>
      </c>
      <c r="BN11" s="8">
        <v>3654</v>
      </c>
      <c r="BO11" s="193">
        <f>IF(BM11=0,"N/A",BN11/BM11)</f>
        <v>0.8724928366762178</v>
      </c>
      <c r="BP11" s="8">
        <v>0</v>
      </c>
      <c r="BQ11" s="8">
        <v>0</v>
      </c>
      <c r="BR11" s="193" t="str">
        <f>IF(BP11=0,"N/A",BQ11/BP11)</f>
        <v>N/A</v>
      </c>
      <c r="BS11" s="8">
        <v>4416</v>
      </c>
      <c r="BT11" s="8">
        <v>3709</v>
      </c>
      <c r="BU11" s="193">
        <f>IF(BS11=0,"N/A",BT11/BS11)</f>
        <v>0.83990036231884058</v>
      </c>
      <c r="BV11" s="8">
        <v>7565</v>
      </c>
      <c r="BW11" s="8">
        <v>5690</v>
      </c>
      <c r="BX11" s="193">
        <f>IF(BV11=0,"N/A",BW11/BV11)</f>
        <v>0.75214805023132847</v>
      </c>
      <c r="BY11" s="8">
        <v>11440</v>
      </c>
      <c r="BZ11" s="8">
        <v>2320</v>
      </c>
      <c r="CA11" s="326">
        <f>IF(BY11=0,"N/A",BZ11/BY11)</f>
        <v>0.20279720279720279</v>
      </c>
      <c r="CB11" s="8">
        <v>12350</v>
      </c>
      <c r="CC11" s="8">
        <v>3161</v>
      </c>
      <c r="CD11" s="326">
        <f>IF(CB11=0,"N/A",CC11/CB11)</f>
        <v>0.25595141700404861</v>
      </c>
      <c r="CE11" s="8">
        <v>3840</v>
      </c>
      <c r="CF11" s="8">
        <v>480</v>
      </c>
      <c r="CG11" s="326">
        <f>IF(CE11=0,"N/A",CF11/CE11)</f>
        <v>0.125</v>
      </c>
      <c r="CH11" s="8">
        <v>0</v>
      </c>
      <c r="CI11" s="8">
        <v>0</v>
      </c>
      <c r="CJ11" s="193" t="str">
        <f>IF(CH11=0,"N/A",CI11/CH11)</f>
        <v>N/A</v>
      </c>
      <c r="CK11" s="8">
        <v>3840</v>
      </c>
      <c r="CL11" s="8">
        <v>480</v>
      </c>
      <c r="CM11" s="326">
        <f>IF(CK11=0,"N/A",CL11/CK11)</f>
        <v>0.125</v>
      </c>
      <c r="CN11" s="8">
        <v>8355</v>
      </c>
      <c r="CO11" s="8">
        <v>3628</v>
      </c>
      <c r="CP11" s="326">
        <f>IF(CN11=0,"N/A",CO11/CN11)</f>
        <v>0.43423099940155596</v>
      </c>
      <c r="CQ11" s="8">
        <v>100</v>
      </c>
      <c r="CR11" s="8">
        <v>0</v>
      </c>
      <c r="CS11" s="326">
        <f>IF(CQ11=0,"N/A",CR11/CQ11)</f>
        <v>0</v>
      </c>
      <c r="CT11" s="8">
        <v>36085</v>
      </c>
      <c r="CU11" s="8">
        <v>9589</v>
      </c>
      <c r="CV11" s="326">
        <f>IF(CT11=0,"N/A",CU11/CT11)</f>
        <v>0.26573368435638078</v>
      </c>
      <c r="CW11" s="8">
        <v>43650</v>
      </c>
      <c r="CX11" s="8">
        <v>15279</v>
      </c>
      <c r="CY11" s="326">
        <f>CX11/CW11</f>
        <v>0.35003436426116841</v>
      </c>
      <c r="CZ11" s="8">
        <v>8697</v>
      </c>
      <c r="DA11" s="8">
        <v>3901</v>
      </c>
      <c r="DB11" s="188">
        <f>IF(CZ11=0,"N/A",DA11/CZ11)</f>
        <v>0.44854547545130502</v>
      </c>
      <c r="DC11" s="8">
        <v>130</v>
      </c>
      <c r="DD11" s="8">
        <v>11</v>
      </c>
      <c r="DE11" s="188">
        <f>IF(DC11=0,"N/A",DD11/DC11)</f>
        <v>8.461538461538462E-2</v>
      </c>
      <c r="DF11" s="8">
        <v>16091</v>
      </c>
      <c r="DG11" s="8">
        <v>3355</v>
      </c>
      <c r="DH11" s="326">
        <f>DG11/DF11</f>
        <v>0.20850164688335093</v>
      </c>
      <c r="DI11" s="63">
        <v>0.77</v>
      </c>
      <c r="DJ11" s="101">
        <v>0.969069317867992</v>
      </c>
      <c r="DK11" s="101">
        <f>DJ11/DI11</f>
        <v>1.2585315816467428</v>
      </c>
      <c r="DL11" s="63">
        <v>0.74</v>
      </c>
      <c r="DM11" s="101">
        <v>0.98863636363636398</v>
      </c>
      <c r="DN11" s="101">
        <f>IF(DL11=" ","N/A",DM11/DL11)</f>
        <v>1.3359950859950864</v>
      </c>
      <c r="DO11" s="63">
        <v>0.755</v>
      </c>
      <c r="DP11" s="101">
        <v>0.96953356699919102</v>
      </c>
      <c r="DQ11" s="101">
        <f>DP11/DO11</f>
        <v>1.2841504198664782</v>
      </c>
      <c r="DR11" s="63">
        <v>0.81</v>
      </c>
      <c r="DS11" s="101">
        <v>0.94914134742404199</v>
      </c>
      <c r="DT11" s="101">
        <f>DS11/DR11</f>
        <v>1.1717794412642493</v>
      </c>
      <c r="DU11" s="63">
        <v>0.71</v>
      </c>
      <c r="DV11" s="101">
        <v>0.820128479657387</v>
      </c>
      <c r="DW11" s="101">
        <f>IF(DU11=" ","N/A",DV11/DU11)</f>
        <v>1.1551105347287141</v>
      </c>
      <c r="DX11" s="63">
        <v>0.76</v>
      </c>
      <c r="DY11" s="101">
        <v>0.91872791519434605</v>
      </c>
      <c r="DZ11" s="101">
        <f>DY11/DX11</f>
        <v>1.2088525199925606</v>
      </c>
      <c r="EA11" s="63">
        <v>0.79</v>
      </c>
      <c r="EB11" s="101">
        <v>0.96319376825705905</v>
      </c>
      <c r="EC11" s="101">
        <f>EB11/EA11</f>
        <v>1.2192326180469102</v>
      </c>
      <c r="ED11" s="63">
        <v>0.72499999999999998</v>
      </c>
      <c r="EE11" s="101">
        <v>0.84684684684684697</v>
      </c>
      <c r="EF11" s="101">
        <f>IF(ED11=" ","N/A",EE11/ED11)</f>
        <v>1.1680646163404786</v>
      </c>
      <c r="EG11" s="63">
        <v>0.75750000000000006</v>
      </c>
      <c r="EH11" s="101">
        <v>0.95184534270650301</v>
      </c>
      <c r="EI11" s="101">
        <f>EH11/EG11</f>
        <v>1.2565615085234363</v>
      </c>
      <c r="EJ11" s="63">
        <v>0.74</v>
      </c>
      <c r="EK11" s="101">
        <v>0.91559876270437501</v>
      </c>
      <c r="EL11" s="101">
        <f>EK11/EJ11</f>
        <v>1.2372956252761824</v>
      </c>
      <c r="EM11" s="63">
        <v>0.24</v>
      </c>
      <c r="EN11" s="101">
        <v>0.35749999999999998</v>
      </c>
      <c r="EO11" s="101">
        <f>IF(EM11=" ","N/A",EN11/EM11)</f>
        <v>1.4895833333333333</v>
      </c>
      <c r="EP11" s="63">
        <v>0.49</v>
      </c>
      <c r="EQ11" s="101">
        <v>0.75263322557096701</v>
      </c>
      <c r="ER11" s="101">
        <f>EQ11/EP11</f>
        <v>1.5359861746346266</v>
      </c>
      <c r="ES11" s="63">
        <v>0.76500000000000001</v>
      </c>
      <c r="ET11" s="101">
        <v>0.93609527004360904</v>
      </c>
      <c r="EU11" s="101">
        <f>ET11/ES11</f>
        <v>1.2236539477694235</v>
      </c>
      <c r="EV11" s="63">
        <v>0.48249999999999998</v>
      </c>
      <c r="EW11" s="101">
        <v>0.43845007451564799</v>
      </c>
      <c r="EX11" s="101">
        <f>EW11/EV11</f>
        <v>0.90870481764901145</v>
      </c>
      <c r="EY11" s="63">
        <v>0.62375000000000003</v>
      </c>
      <c r="EZ11" s="101">
        <v>0.82682112703710997</v>
      </c>
      <c r="FA11" s="101">
        <f>EZ11/EY11</f>
        <v>1.3255649331256272</v>
      </c>
      <c r="FB11" s="63" t="s">
        <v>341</v>
      </c>
      <c r="FC11" s="101">
        <v>0</v>
      </c>
      <c r="FD11" s="101" t="str">
        <f>IF(FB11= " ","N/A",FC11/FB11)</f>
        <v>N/A</v>
      </c>
      <c r="FE11" s="63">
        <v>0.34</v>
      </c>
      <c r="FF11" s="101">
        <v>0.18958333333333299</v>
      </c>
      <c r="FG11" s="101">
        <f>IF(FE11=" ","N/A",FF11/FE11)</f>
        <v>0.55759803921568518</v>
      </c>
      <c r="FH11" s="63">
        <v>0.34</v>
      </c>
      <c r="FI11" s="101">
        <v>0.18958333333333299</v>
      </c>
      <c r="FJ11" s="101">
        <f>FI11/FH11</f>
        <v>0.55759803921568518</v>
      </c>
      <c r="FK11" s="54">
        <v>0.80634342660022995</v>
      </c>
      <c r="FL11" s="101">
        <v>0.97872340425531901</v>
      </c>
      <c r="FM11" s="101">
        <f>IF(FK11=0,"N/A",FL11/FK11)</f>
        <v>1.2137798510764717</v>
      </c>
      <c r="FN11" s="54">
        <v>0.61009999999999998</v>
      </c>
      <c r="FO11" s="101">
        <v>1</v>
      </c>
      <c r="FP11" s="101">
        <f>FO11/FN11</f>
        <v>1.6390755613833798</v>
      </c>
      <c r="FQ11" s="64">
        <v>1777</v>
      </c>
      <c r="FR11" s="8">
        <v>55</v>
      </c>
      <c r="FS11" s="92">
        <f>FR11/FQ11</f>
        <v>3.0951041080472707E-2</v>
      </c>
      <c r="FT11" s="64">
        <v>401</v>
      </c>
      <c r="FU11" s="8">
        <v>117</v>
      </c>
      <c r="FV11" s="92">
        <f>FU11/FT11</f>
        <v>0.29177057356608477</v>
      </c>
      <c r="FW11" s="64">
        <v>2178</v>
      </c>
      <c r="FX11" s="8">
        <v>172</v>
      </c>
      <c r="FY11" s="92">
        <f>FX11/FW11</f>
        <v>7.897153351698806E-2</v>
      </c>
      <c r="FZ11" s="64">
        <v>13191</v>
      </c>
      <c r="GA11" s="8">
        <v>2558</v>
      </c>
      <c r="GB11" s="92">
        <f>GA11/FZ11</f>
        <v>0.19392009703585777</v>
      </c>
      <c r="GC11" s="64">
        <v>15369</v>
      </c>
      <c r="GD11" s="8">
        <v>2730</v>
      </c>
      <c r="GE11" s="92">
        <f>GD11/GC11</f>
        <v>0.17763029474917041</v>
      </c>
      <c r="GF11" s="64">
        <v>1093</v>
      </c>
      <c r="GG11" s="8">
        <v>0</v>
      </c>
      <c r="GH11" s="101">
        <f>IF(GF11=0,"N/A",GG11/GF11)</f>
        <v>0</v>
      </c>
      <c r="GI11" s="8">
        <v>6204</v>
      </c>
      <c r="GJ11" s="8">
        <v>695</v>
      </c>
      <c r="GK11" s="101">
        <f>IF(GI11=0,"N/A",GJ11/GI11)</f>
        <v>0.11202450032237267</v>
      </c>
      <c r="GL11" s="8">
        <v>61</v>
      </c>
      <c r="GM11" s="8">
        <v>0</v>
      </c>
      <c r="GN11" s="101">
        <f>IF(GL11=0,"N/A",GM11/GL11)</f>
        <v>0</v>
      </c>
    </row>
    <row r="12" spans="1:196" s="1" customFormat="1" ht="15" customHeight="1" x14ac:dyDescent="0.55000000000000004">
      <c r="A12" s="16">
        <v>5</v>
      </c>
      <c r="B12" s="17" t="s">
        <v>21</v>
      </c>
      <c r="C12" s="18">
        <v>9127</v>
      </c>
      <c r="D12" s="17" t="s">
        <v>23</v>
      </c>
      <c r="E12" s="8">
        <v>436</v>
      </c>
      <c r="F12" s="8">
        <v>339</v>
      </c>
      <c r="G12" s="193">
        <f>IF(E12=0,"N/A",F12/E12)</f>
        <v>0.77752293577981646</v>
      </c>
      <c r="H12" s="8">
        <v>705</v>
      </c>
      <c r="I12" s="8">
        <v>469</v>
      </c>
      <c r="J12" s="193">
        <f t="shared" ref="J12:J75" si="0">IF(H12=0,"N/A",I12/H12)</f>
        <v>0.66524822695035457</v>
      </c>
      <c r="K12" s="8">
        <v>0</v>
      </c>
      <c r="L12" s="8">
        <v>0</v>
      </c>
      <c r="M12" s="193" t="str">
        <f t="shared" ref="M12:M75" si="1">IF(K12=0,"N/A",L12/K12)</f>
        <v>N/A</v>
      </c>
      <c r="N12" s="8">
        <v>30</v>
      </c>
      <c r="O12" s="8">
        <v>30</v>
      </c>
      <c r="P12" s="188">
        <f t="shared" ref="P12:P75" si="2">IF(N12=0,"N/A",O12/N12)</f>
        <v>1</v>
      </c>
      <c r="Q12" s="8">
        <v>0</v>
      </c>
      <c r="R12" s="8">
        <v>0</v>
      </c>
      <c r="S12" s="188" t="str">
        <f t="shared" ref="S12:S75" si="3">IF(Q12=0, "N/A",R12/Q12)</f>
        <v>N/A</v>
      </c>
      <c r="T12" s="8">
        <v>1171</v>
      </c>
      <c r="U12" s="8">
        <v>838</v>
      </c>
      <c r="V12" s="193">
        <f t="shared" ref="V12:V75" si="4">IF(T12=0,"N/A",U12/T12)</f>
        <v>0.71562766865926564</v>
      </c>
      <c r="W12" s="8">
        <v>1171</v>
      </c>
      <c r="X12" s="8">
        <v>838</v>
      </c>
      <c r="Y12" s="193">
        <f t="shared" ref="Y12:Y75" si="5">IF(W12=0,"N/A",X12/W12)</f>
        <v>0.71562766865926564</v>
      </c>
      <c r="Z12" s="8">
        <v>0</v>
      </c>
      <c r="AA12" s="8">
        <v>0</v>
      </c>
      <c r="AB12" s="193" t="str">
        <f t="shared" ref="AB12:AB75" si="6">IF(Z12=0,"N/A",AA12/Z12)</f>
        <v>N/A</v>
      </c>
      <c r="AC12" s="8">
        <v>0</v>
      </c>
      <c r="AD12" s="8">
        <v>0</v>
      </c>
      <c r="AE12" s="188" t="str">
        <f t="shared" ref="AE12:AE75" si="7">IF(AC12=0,"N/A",AD12/AC12)</f>
        <v>N/A</v>
      </c>
      <c r="AF12" s="8">
        <v>0</v>
      </c>
      <c r="AG12" s="8">
        <v>0</v>
      </c>
      <c r="AH12" s="188" t="str">
        <f t="shared" ref="AH12:AH75" si="8">IF(AF12=0,"N/A",AG12/AF12)</f>
        <v>N/A</v>
      </c>
      <c r="AI12" s="8">
        <v>0</v>
      </c>
      <c r="AJ12" s="8">
        <v>0</v>
      </c>
      <c r="AK12" s="193" t="str">
        <f t="shared" ref="AK12:AK75" si="9">IF(AI12=0,"N/A",AJ12/AI12)</f>
        <v>N/A</v>
      </c>
      <c r="AL12" s="8">
        <v>0</v>
      </c>
      <c r="AM12" s="8">
        <v>0</v>
      </c>
      <c r="AN12" s="193" t="str">
        <f t="shared" ref="AN12:AN75" si="10">IF(AL12=0,"N/A",AM12/AL12)</f>
        <v>N/A</v>
      </c>
      <c r="AO12" s="8">
        <v>0</v>
      </c>
      <c r="AP12" s="8">
        <v>0</v>
      </c>
      <c r="AQ12" s="188" t="str">
        <f t="shared" ref="AQ12:AQ75" si="11">IF(AO12=0,"N/A",AP12/AO12)</f>
        <v>N/A</v>
      </c>
      <c r="AR12" s="8">
        <v>0</v>
      </c>
      <c r="AS12" s="8">
        <v>0</v>
      </c>
      <c r="AT12" s="188" t="str">
        <f t="shared" ref="AT12:AT75" si="12">IF(AR12=0,"N/A",AS12/AR12)</f>
        <v>N/A</v>
      </c>
      <c r="AU12" s="8">
        <v>0</v>
      </c>
      <c r="AV12" s="8">
        <v>0</v>
      </c>
      <c r="AW12" s="193" t="str">
        <f t="shared" ref="AW12:AW75" si="13">IF(AU12=0,"N/A",AV12/AU12)</f>
        <v>N/A</v>
      </c>
      <c r="AX12" s="8">
        <v>1103</v>
      </c>
      <c r="AY12" s="8">
        <v>611</v>
      </c>
      <c r="AZ12" s="193">
        <f t="shared" ref="AZ12:AZ75" si="14">IF(AX12=0,"N/A",AY12/AX12)</f>
        <v>0.55394378966455127</v>
      </c>
      <c r="BA12" s="8">
        <v>444</v>
      </c>
      <c r="BB12" s="8">
        <v>260</v>
      </c>
      <c r="BC12" s="193">
        <f t="shared" ref="BC12:BC75" si="15">IF(BA12=0,"N/A",BB12/BA12)</f>
        <v>0.5855855855855856</v>
      </c>
      <c r="BD12" s="8">
        <v>324</v>
      </c>
      <c r="BE12" s="8">
        <v>238</v>
      </c>
      <c r="BF12" s="188">
        <f t="shared" ref="BF12:BF75" si="16">IF(BD12=0,"N/A",BE12/BD12)</f>
        <v>0.73456790123456794</v>
      </c>
      <c r="BG12" s="8">
        <v>0</v>
      </c>
      <c r="BH12" s="8">
        <v>0</v>
      </c>
      <c r="BI12" s="188" t="str">
        <f t="shared" ref="BI12:BI75" si="17">IF(BG12=0,"N/A",BH12/BG12)</f>
        <v>N/A</v>
      </c>
      <c r="BJ12" s="8">
        <v>1372</v>
      </c>
      <c r="BK12" s="8">
        <v>1356</v>
      </c>
      <c r="BL12" s="193">
        <f t="shared" ref="BL12:BL75" si="18">IF(BJ12=0,"N/A",BK12/BJ12)</f>
        <v>0.98833819241982512</v>
      </c>
      <c r="BM12" s="8">
        <v>3243</v>
      </c>
      <c r="BN12" s="8">
        <v>2465</v>
      </c>
      <c r="BO12" s="193">
        <f t="shared" ref="BO12:BO75" si="19">IF(BM12=0,"N/A",BN12/BM12)</f>
        <v>0.76009867406722176</v>
      </c>
      <c r="BP12" s="8">
        <v>0</v>
      </c>
      <c r="BQ12" s="8">
        <v>0</v>
      </c>
      <c r="BR12" s="193" t="str">
        <f t="shared" ref="BR12:BR75" si="20">IF(BP12=0,"N/A",BQ12/BP12)</f>
        <v>N/A</v>
      </c>
      <c r="BS12" s="8">
        <v>3243</v>
      </c>
      <c r="BT12" s="8">
        <v>2465</v>
      </c>
      <c r="BU12" s="193">
        <f t="shared" ref="BU12:BU75" si="21">IF(BS12=0,"N/A",BT12/BS12)</f>
        <v>0.76009867406722176</v>
      </c>
      <c r="BV12" s="8">
        <v>4414</v>
      </c>
      <c r="BW12" s="8">
        <v>3303</v>
      </c>
      <c r="BX12" s="193">
        <f t="shared" ref="BX12:BX75" si="22">IF(BV12=0,"N/A",BW12/BV12)</f>
        <v>0.74830086089714543</v>
      </c>
      <c r="BY12" s="8">
        <v>7520</v>
      </c>
      <c r="BZ12" s="8">
        <v>3120</v>
      </c>
      <c r="CA12" s="326">
        <f t="shared" ref="CA12:CA75" si="23">IF(BY12=0,"N/A",BZ12/BY12)</f>
        <v>0.41489361702127658</v>
      </c>
      <c r="CB12" s="8">
        <v>9250</v>
      </c>
      <c r="CC12" s="8">
        <v>3657</v>
      </c>
      <c r="CD12" s="326">
        <f t="shared" ref="CD12:CD75" si="24">IF(CB12=0,"N/A",CC12/CB12)</f>
        <v>0.39535135135135135</v>
      </c>
      <c r="CE12" s="8">
        <v>3840</v>
      </c>
      <c r="CF12" s="8">
        <v>1600</v>
      </c>
      <c r="CG12" s="326">
        <f t="shared" ref="CG12:CG75" si="25">IF(CE12=0,"N/A",CF12/CE12)</f>
        <v>0.41666666666666669</v>
      </c>
      <c r="CH12" s="8">
        <v>650</v>
      </c>
      <c r="CI12" s="8">
        <v>30</v>
      </c>
      <c r="CJ12" s="193">
        <f t="shared" ref="CJ12:CJ75" si="26">IF(CH12=0,"N/A",CI12/CH12)</f>
        <v>4.6153846153846156E-2</v>
      </c>
      <c r="CK12" s="8">
        <v>4490</v>
      </c>
      <c r="CL12" s="8">
        <v>1630</v>
      </c>
      <c r="CM12" s="326">
        <f t="shared" ref="CM12:CM75" si="27">IF(CK12=0,"N/A",CL12/CK12)</f>
        <v>0.36302895322939865</v>
      </c>
      <c r="CN12" s="8">
        <v>1725</v>
      </c>
      <c r="CO12" s="8">
        <v>405</v>
      </c>
      <c r="CP12" s="326">
        <f t="shared" ref="CP12:CP75" si="28">IF(CN12=0,"N/A",CO12/CN12)</f>
        <v>0.23478260869565218</v>
      </c>
      <c r="CQ12" s="8">
        <v>600</v>
      </c>
      <c r="CR12" s="8">
        <v>77</v>
      </c>
      <c r="CS12" s="326">
        <f t="shared" ref="CS12:CS75" si="29">IF(CQ12=0,"N/A",CR12/CQ12)</f>
        <v>0.12833333333333333</v>
      </c>
      <c r="CT12" s="8">
        <v>23585</v>
      </c>
      <c r="CU12" s="8">
        <v>8889</v>
      </c>
      <c r="CV12" s="326">
        <f t="shared" ref="CV12:CV75" si="30">IF(CT12=0,"N/A",CU12/CT12)</f>
        <v>0.3768920924316303</v>
      </c>
      <c r="CW12" s="8">
        <v>27999</v>
      </c>
      <c r="CX12" s="8">
        <v>12192</v>
      </c>
      <c r="CY12" s="326">
        <f t="shared" ref="CY12:CY75" si="31">CX12/CW12</f>
        <v>0.435444123004393</v>
      </c>
      <c r="CZ12" s="8">
        <v>2079</v>
      </c>
      <c r="DA12" s="8">
        <v>673</v>
      </c>
      <c r="DB12" s="188">
        <f t="shared" ref="DB12:DB75" si="32">IF(CZ12=0,"N/A",DA12/CZ12)</f>
        <v>0.32371332371332373</v>
      </c>
      <c r="DC12" s="8">
        <v>600</v>
      </c>
      <c r="DD12" s="8">
        <v>77</v>
      </c>
      <c r="DE12" s="188">
        <f t="shared" ref="DE12:DE75" si="33">IF(DC12=0,"N/A",DD12/DC12)</f>
        <v>0.12833333333333333</v>
      </c>
      <c r="DF12" s="8">
        <v>12509</v>
      </c>
      <c r="DG12" s="8">
        <v>5449</v>
      </c>
      <c r="DH12" s="326">
        <f t="shared" ref="DH12:DH75" si="34">DG12/DF12</f>
        <v>0.4356063634183388</v>
      </c>
      <c r="DI12" s="63">
        <v>0.97</v>
      </c>
      <c r="DJ12" s="101">
        <v>0.94875283446712</v>
      </c>
      <c r="DK12" s="101">
        <f t="shared" ref="DK12:DK75" si="35">DJ12/DI12</f>
        <v>0.97809570563620618</v>
      </c>
      <c r="DL12" s="63">
        <v>0.91</v>
      </c>
      <c r="DM12" s="101">
        <v>0.97307692307692295</v>
      </c>
      <c r="DN12" s="101">
        <f t="shared" ref="DN12:DN75" si="36">IF(DL12=" ","N/A",DM12/DL12)</f>
        <v>1.0693153000845306</v>
      </c>
      <c r="DO12" s="63">
        <v>0.94</v>
      </c>
      <c r="DP12" s="101">
        <v>0.95131845841785001</v>
      </c>
      <c r="DQ12" s="101">
        <f t="shared" ref="DQ12:DQ75" si="37">DP12/DO12</f>
        <v>1.0120409132104788</v>
      </c>
      <c r="DR12" s="63">
        <v>0.97</v>
      </c>
      <c r="DS12" s="101">
        <v>0.92682926829268297</v>
      </c>
      <c r="DT12" s="101">
        <f t="shared" ref="DT12:DT75" si="38">DS12/DR12</f>
        <v>0.95549409102338456</v>
      </c>
      <c r="DU12" s="63">
        <v>0.92</v>
      </c>
      <c r="DV12" s="101">
        <v>0.99147121535181204</v>
      </c>
      <c r="DW12" s="101">
        <f t="shared" ref="DW12:DW75" si="39">IF(DU12=" ","N/A",DV12/DU12)</f>
        <v>1.0776861036432739</v>
      </c>
      <c r="DX12" s="63">
        <v>0.94500000000000006</v>
      </c>
      <c r="DY12" s="101">
        <v>0.963007159904535</v>
      </c>
      <c r="DZ12" s="101">
        <f t="shared" ref="DZ12:DZ75" si="40">DY12/DX12</f>
        <v>1.0190551956661746</v>
      </c>
      <c r="EA12" s="63">
        <v>0.97</v>
      </c>
      <c r="EB12" s="101">
        <v>0.94560994560994605</v>
      </c>
      <c r="EC12" s="101">
        <f t="shared" ref="EC12:EC75" si="41">EB12/EA12</f>
        <v>0.97485561403087229</v>
      </c>
      <c r="ED12" s="63">
        <v>0.91500000000000004</v>
      </c>
      <c r="EE12" s="101">
        <v>0.98491083676268898</v>
      </c>
      <c r="EF12" s="101">
        <f t="shared" ref="EF12:EF75" si="42">IF(ED12=" ","N/A",EE12/ED12)</f>
        <v>1.0764052860794415</v>
      </c>
      <c r="EG12" s="63">
        <v>0.9425</v>
      </c>
      <c r="EH12" s="101">
        <v>0.954283984256736</v>
      </c>
      <c r="EI12" s="101">
        <f t="shared" ref="EI12:EI75" si="43">EH12/EG12</f>
        <v>1.012502901068155</v>
      </c>
      <c r="EJ12" s="63">
        <v>0.93</v>
      </c>
      <c r="EK12" s="101">
        <v>0.92276325257855596</v>
      </c>
      <c r="EL12" s="101">
        <f t="shared" ref="EL12:EL75" si="44">EK12/EJ12</f>
        <v>0.99221855115973756</v>
      </c>
      <c r="EM12" s="63">
        <v>0.24</v>
      </c>
      <c r="EN12" s="101">
        <v>0.37944915254237299</v>
      </c>
      <c r="EO12" s="101">
        <f t="shared" ref="EO12:EO75" si="45">IF(EM12=" ","N/A",EN12/EM12)</f>
        <v>1.5810381355932208</v>
      </c>
      <c r="EP12" s="63">
        <v>0.58499999999999996</v>
      </c>
      <c r="EQ12" s="101">
        <v>0.63426707166160401</v>
      </c>
      <c r="ER12" s="101">
        <f t="shared" ref="ER12:ER75" si="46">EQ12/EP12</f>
        <v>1.0842172165155626</v>
      </c>
      <c r="ES12" s="63">
        <v>0.95</v>
      </c>
      <c r="ET12" s="101">
        <v>0.931484502446982</v>
      </c>
      <c r="EU12" s="101">
        <f t="shared" ref="EU12:EU75" si="47">ET12/ES12</f>
        <v>0.98051000257577059</v>
      </c>
      <c r="EV12" s="63">
        <v>0.57750000000000001</v>
      </c>
      <c r="EW12" s="101">
        <v>0.46045145898329998</v>
      </c>
      <c r="EX12" s="101">
        <f t="shared" ref="EX12:EX75" si="48">EW12/EV12</f>
        <v>0.79731854369402588</v>
      </c>
      <c r="EY12" s="63">
        <v>0.76374999999999993</v>
      </c>
      <c r="EZ12" s="101">
        <v>0.72096456692913402</v>
      </c>
      <c r="FA12" s="101">
        <f t="shared" ref="FA12:FA75" si="49">EZ12/EY12</f>
        <v>0.94397979303323609</v>
      </c>
      <c r="FB12" s="63">
        <v>0.95</v>
      </c>
      <c r="FC12" s="101">
        <v>1</v>
      </c>
      <c r="FD12" s="101">
        <f t="shared" ref="FD12:FD75" si="50">IF(FB12= " ","N/A",FC12/FB12)</f>
        <v>1.0526315789473684</v>
      </c>
      <c r="FE12" s="63">
        <v>0.28000000000000003</v>
      </c>
      <c r="FF12" s="101">
        <v>0.47749999999999998</v>
      </c>
      <c r="FG12" s="101">
        <f t="shared" ref="FG12:FG75" si="51">IF(FE12=" ","N/A",FF12/FE12)</f>
        <v>1.7053571428571426</v>
      </c>
      <c r="FH12" s="63">
        <v>0.61499999999999999</v>
      </c>
      <c r="FI12" s="101">
        <v>0.48711656441717799</v>
      </c>
      <c r="FJ12" s="101">
        <f t="shared" ref="FJ12:FJ75" si="52">FI12/FH12</f>
        <v>0.79205945433687475</v>
      </c>
      <c r="FK12" s="54">
        <v>0.9</v>
      </c>
      <c r="FL12" s="101">
        <v>0.89895988112927205</v>
      </c>
      <c r="FM12" s="101">
        <f t="shared" ref="FM12:FM75" si="53">IF(FK12=0,"N/A",FL12/FK12)</f>
        <v>0.9988443123658578</v>
      </c>
      <c r="FN12" s="54">
        <v>0.61009999999999998</v>
      </c>
      <c r="FO12" s="101">
        <v>1</v>
      </c>
      <c r="FP12" s="101">
        <f t="shared" ref="FP12:FP75" si="54">FO12/FN12</f>
        <v>1.6390755613833798</v>
      </c>
      <c r="FQ12" s="64">
        <v>1149</v>
      </c>
      <c r="FR12" s="8">
        <v>66</v>
      </c>
      <c r="FS12" s="92">
        <f t="shared" ref="FS12:FS75" si="55">FR12/FQ12</f>
        <v>5.7441253263707574E-2</v>
      </c>
      <c r="FT12" s="64">
        <v>222</v>
      </c>
      <c r="FU12" s="8">
        <v>20</v>
      </c>
      <c r="FV12" s="92">
        <f t="shared" ref="FV12:FV75" si="56">FU12/FT12</f>
        <v>9.0090090090090086E-2</v>
      </c>
      <c r="FW12" s="64">
        <v>1371</v>
      </c>
      <c r="FX12" s="8">
        <v>86</v>
      </c>
      <c r="FY12" s="92">
        <f t="shared" ref="FY12:FY75" si="57">FX12/FW12</f>
        <v>6.2727935813274988E-2</v>
      </c>
      <c r="FZ12" s="64">
        <v>18247</v>
      </c>
      <c r="GA12" s="8">
        <v>4988</v>
      </c>
      <c r="GB12" s="92">
        <f t="shared" ref="GB12:GB75" si="58">GA12/FZ12</f>
        <v>0.27336000438428237</v>
      </c>
      <c r="GC12" s="64">
        <v>19618</v>
      </c>
      <c r="GD12" s="8">
        <v>5074</v>
      </c>
      <c r="GE12" s="92">
        <f t="shared" ref="GE12:GE75" si="59">GD12/GC12</f>
        <v>0.25864002446732592</v>
      </c>
      <c r="GF12" s="64">
        <v>595</v>
      </c>
      <c r="GG12" s="8">
        <v>0</v>
      </c>
      <c r="GH12" s="101">
        <f t="shared" ref="GH12:GH75" si="60">IF(GF12=0,"N/A",GG12/GF12)</f>
        <v>0</v>
      </c>
      <c r="GI12" s="8">
        <v>1632</v>
      </c>
      <c r="GJ12" s="8">
        <v>257</v>
      </c>
      <c r="GK12" s="101">
        <f t="shared" ref="GK12:GK75" si="61">IF(GI12=0,"N/A",GJ12/GI12)</f>
        <v>0.15747549019607843</v>
      </c>
      <c r="GL12" s="8">
        <v>367</v>
      </c>
      <c r="GM12" s="8">
        <v>0</v>
      </c>
      <c r="GN12" s="101">
        <f t="shared" ref="GN12:GN75" si="62">IF(GL12=0,"N/A",GM12/GL12)</f>
        <v>0</v>
      </c>
    </row>
    <row r="13" spans="1:196" s="1" customFormat="1" ht="15" customHeight="1" x14ac:dyDescent="0.55000000000000004">
      <c r="A13" s="16">
        <v>5</v>
      </c>
      <c r="B13" s="17" t="s">
        <v>21</v>
      </c>
      <c r="C13" s="18">
        <v>9201</v>
      </c>
      <c r="D13" s="17" t="s">
        <v>24</v>
      </c>
      <c r="E13" s="8">
        <v>1293</v>
      </c>
      <c r="F13" s="8">
        <v>887</v>
      </c>
      <c r="G13" s="193">
        <f t="shared" ref="G13:G76" si="63">IF(E13=0,"N/A",F13/E13)</f>
        <v>0.68600154679040992</v>
      </c>
      <c r="H13" s="8">
        <v>1192</v>
      </c>
      <c r="I13" s="8">
        <v>822</v>
      </c>
      <c r="J13" s="193">
        <f t="shared" si="0"/>
        <v>0.68959731543624159</v>
      </c>
      <c r="K13" s="8">
        <v>0</v>
      </c>
      <c r="L13" s="8">
        <v>0</v>
      </c>
      <c r="M13" s="193" t="str">
        <f t="shared" si="1"/>
        <v>N/A</v>
      </c>
      <c r="N13" s="8">
        <v>0</v>
      </c>
      <c r="O13" s="8">
        <v>0</v>
      </c>
      <c r="P13" s="188" t="str">
        <f t="shared" si="2"/>
        <v>N/A</v>
      </c>
      <c r="Q13" s="8">
        <v>0</v>
      </c>
      <c r="R13" s="8">
        <v>0</v>
      </c>
      <c r="S13" s="188" t="str">
        <f t="shared" si="3"/>
        <v>N/A</v>
      </c>
      <c r="T13" s="8">
        <v>2485</v>
      </c>
      <c r="U13" s="8">
        <v>1709</v>
      </c>
      <c r="V13" s="193">
        <f t="shared" si="4"/>
        <v>0.68772635814889338</v>
      </c>
      <c r="W13" s="8">
        <v>2485</v>
      </c>
      <c r="X13" s="8">
        <v>1709</v>
      </c>
      <c r="Y13" s="193">
        <f t="shared" si="5"/>
        <v>0.68772635814889338</v>
      </c>
      <c r="Z13" s="8">
        <v>90</v>
      </c>
      <c r="AA13" s="8">
        <v>20</v>
      </c>
      <c r="AB13" s="193">
        <f t="shared" si="6"/>
        <v>0.22222222222222221</v>
      </c>
      <c r="AC13" s="8">
        <v>45</v>
      </c>
      <c r="AD13" s="8">
        <v>56</v>
      </c>
      <c r="AE13" s="188">
        <f t="shared" si="7"/>
        <v>1.2444444444444445</v>
      </c>
      <c r="AF13" s="8">
        <v>0</v>
      </c>
      <c r="AG13" s="8">
        <v>0</v>
      </c>
      <c r="AH13" s="188" t="str">
        <f t="shared" si="8"/>
        <v>N/A</v>
      </c>
      <c r="AI13" s="8">
        <v>135</v>
      </c>
      <c r="AJ13" s="8">
        <v>76</v>
      </c>
      <c r="AK13" s="193">
        <f t="shared" si="9"/>
        <v>0.562962962962963</v>
      </c>
      <c r="AL13" s="8">
        <v>0</v>
      </c>
      <c r="AM13" s="8">
        <v>0</v>
      </c>
      <c r="AN13" s="193" t="str">
        <f t="shared" si="10"/>
        <v>N/A</v>
      </c>
      <c r="AO13" s="8">
        <v>0</v>
      </c>
      <c r="AP13" s="8">
        <v>0</v>
      </c>
      <c r="AQ13" s="188" t="str">
        <f t="shared" si="11"/>
        <v>N/A</v>
      </c>
      <c r="AR13" s="8">
        <v>0</v>
      </c>
      <c r="AS13" s="8">
        <v>0</v>
      </c>
      <c r="AT13" s="188" t="str">
        <f t="shared" si="12"/>
        <v>N/A</v>
      </c>
      <c r="AU13" s="8">
        <v>0</v>
      </c>
      <c r="AV13" s="8">
        <v>0</v>
      </c>
      <c r="AW13" s="193" t="str">
        <f t="shared" si="13"/>
        <v>N/A</v>
      </c>
      <c r="AX13" s="8">
        <v>898</v>
      </c>
      <c r="AY13" s="8">
        <v>532</v>
      </c>
      <c r="AZ13" s="193">
        <f t="shared" si="14"/>
        <v>0.59242761692650336</v>
      </c>
      <c r="BA13" s="8">
        <v>400</v>
      </c>
      <c r="BB13" s="8">
        <v>314</v>
      </c>
      <c r="BC13" s="193">
        <f t="shared" si="15"/>
        <v>0.78500000000000003</v>
      </c>
      <c r="BD13" s="8">
        <v>33</v>
      </c>
      <c r="BE13" s="8">
        <v>18</v>
      </c>
      <c r="BF13" s="188">
        <f t="shared" si="16"/>
        <v>0.54545454545454541</v>
      </c>
      <c r="BG13" s="8">
        <v>0</v>
      </c>
      <c r="BH13" s="8">
        <v>0</v>
      </c>
      <c r="BI13" s="188" t="str">
        <f t="shared" si="17"/>
        <v>N/A</v>
      </c>
      <c r="BJ13" s="8">
        <v>1480</v>
      </c>
      <c r="BK13" s="8">
        <v>1500</v>
      </c>
      <c r="BL13" s="193">
        <f t="shared" si="18"/>
        <v>1.0135135135135136</v>
      </c>
      <c r="BM13" s="8">
        <v>2811</v>
      </c>
      <c r="BN13" s="8">
        <v>2364</v>
      </c>
      <c r="BO13" s="193">
        <f t="shared" si="19"/>
        <v>0.84098185699039485</v>
      </c>
      <c r="BP13" s="8">
        <v>0</v>
      </c>
      <c r="BQ13" s="8">
        <v>0</v>
      </c>
      <c r="BR13" s="193" t="str">
        <f t="shared" si="20"/>
        <v>N/A</v>
      </c>
      <c r="BS13" s="8">
        <v>2946</v>
      </c>
      <c r="BT13" s="8">
        <v>2440</v>
      </c>
      <c r="BU13" s="193">
        <f t="shared" si="21"/>
        <v>0.82824168363883233</v>
      </c>
      <c r="BV13" s="8">
        <v>5431</v>
      </c>
      <c r="BW13" s="8">
        <v>4149</v>
      </c>
      <c r="BX13" s="193">
        <f t="shared" si="22"/>
        <v>0.76394770760449271</v>
      </c>
      <c r="BY13" s="8">
        <v>10560</v>
      </c>
      <c r="BZ13" s="8">
        <v>3600</v>
      </c>
      <c r="CA13" s="326">
        <f t="shared" si="23"/>
        <v>0.34090909090909088</v>
      </c>
      <c r="CB13" s="8">
        <v>10470</v>
      </c>
      <c r="CC13" s="8">
        <v>2859</v>
      </c>
      <c r="CD13" s="326">
        <f t="shared" si="24"/>
        <v>0.27306590257879654</v>
      </c>
      <c r="CE13" s="8">
        <v>7680</v>
      </c>
      <c r="CF13" s="8">
        <v>3120</v>
      </c>
      <c r="CG13" s="326">
        <f t="shared" si="25"/>
        <v>0.40625</v>
      </c>
      <c r="CH13" s="8">
        <v>1320</v>
      </c>
      <c r="CI13" s="8">
        <v>559</v>
      </c>
      <c r="CJ13" s="193">
        <f t="shared" si="26"/>
        <v>0.42348484848484846</v>
      </c>
      <c r="CK13" s="8">
        <v>9000</v>
      </c>
      <c r="CL13" s="8">
        <v>3679</v>
      </c>
      <c r="CM13" s="326">
        <f t="shared" si="27"/>
        <v>0.4087777777777778</v>
      </c>
      <c r="CN13" s="8">
        <v>1725</v>
      </c>
      <c r="CO13" s="8">
        <v>902</v>
      </c>
      <c r="CP13" s="326">
        <f t="shared" si="28"/>
        <v>0.52289855072463765</v>
      </c>
      <c r="CQ13" s="8">
        <v>600</v>
      </c>
      <c r="CR13" s="8">
        <v>264</v>
      </c>
      <c r="CS13" s="326">
        <f t="shared" si="29"/>
        <v>0.44</v>
      </c>
      <c r="CT13" s="8">
        <v>32355</v>
      </c>
      <c r="CU13" s="8">
        <v>11304</v>
      </c>
      <c r="CV13" s="326">
        <f t="shared" si="30"/>
        <v>0.34937413073713491</v>
      </c>
      <c r="CW13" s="8">
        <v>37786</v>
      </c>
      <c r="CX13" s="8">
        <v>15453</v>
      </c>
      <c r="CY13" s="326">
        <f t="shared" si="31"/>
        <v>0.40896099084316945</v>
      </c>
      <c r="CZ13" s="8">
        <v>1803</v>
      </c>
      <c r="DA13" s="8">
        <v>976</v>
      </c>
      <c r="DB13" s="188">
        <f t="shared" si="32"/>
        <v>0.54132002218524677</v>
      </c>
      <c r="DC13" s="8">
        <v>600</v>
      </c>
      <c r="DD13" s="8">
        <v>264</v>
      </c>
      <c r="DE13" s="188">
        <f t="shared" si="33"/>
        <v>0.44</v>
      </c>
      <c r="DF13" s="8">
        <v>19832</v>
      </c>
      <c r="DG13" s="8">
        <v>7856</v>
      </c>
      <c r="DH13" s="326">
        <f t="shared" si="34"/>
        <v>0.39612747075433641</v>
      </c>
      <c r="DI13" s="63">
        <v>0.77</v>
      </c>
      <c r="DJ13" s="101">
        <v>0.970837253057385</v>
      </c>
      <c r="DK13" s="101">
        <f t="shared" si="35"/>
        <v>1.2608276013732271</v>
      </c>
      <c r="DL13" s="63">
        <v>0.49</v>
      </c>
      <c r="DM13" s="101">
        <v>0.79299363057324901</v>
      </c>
      <c r="DN13" s="101">
        <f t="shared" si="36"/>
        <v>1.6183543481086715</v>
      </c>
      <c r="DO13" s="63">
        <v>0.63</v>
      </c>
      <c r="DP13" s="101">
        <v>0.94795081967213102</v>
      </c>
      <c r="DQ13" s="101">
        <f t="shared" si="37"/>
        <v>1.5046838407494143</v>
      </c>
      <c r="DR13" s="63">
        <v>0.83</v>
      </c>
      <c r="DS13" s="101">
        <v>0.92671927846674196</v>
      </c>
      <c r="DT13" s="101">
        <f t="shared" si="38"/>
        <v>1.1165292511647493</v>
      </c>
      <c r="DU13" s="63">
        <v>0.67</v>
      </c>
      <c r="DV13" s="101">
        <v>0.78588807785888104</v>
      </c>
      <c r="DW13" s="101">
        <f t="shared" si="39"/>
        <v>1.1729672803863895</v>
      </c>
      <c r="DX13" s="63">
        <v>0.75</v>
      </c>
      <c r="DY13" s="101">
        <v>0.85898186073727301</v>
      </c>
      <c r="DZ13" s="101">
        <f t="shared" si="40"/>
        <v>1.1453091476496973</v>
      </c>
      <c r="EA13" s="63">
        <v>0.8</v>
      </c>
      <c r="EB13" s="101">
        <v>0.95784931961500197</v>
      </c>
      <c r="EC13" s="101">
        <f t="shared" si="41"/>
        <v>1.1973116495187524</v>
      </c>
      <c r="ED13" s="63">
        <v>0.58000000000000007</v>
      </c>
      <c r="EE13" s="101">
        <v>0.78785211267605604</v>
      </c>
      <c r="EF13" s="101">
        <f t="shared" si="42"/>
        <v>1.3583657115104413</v>
      </c>
      <c r="EG13" s="63">
        <v>0.69000000000000006</v>
      </c>
      <c r="EH13" s="101">
        <v>0.91130392865750798</v>
      </c>
      <c r="EI13" s="101">
        <f t="shared" si="43"/>
        <v>1.3207303313876926</v>
      </c>
      <c r="EJ13" s="63">
        <v>0.89</v>
      </c>
      <c r="EK13" s="101">
        <v>0.88656195462478204</v>
      </c>
      <c r="EL13" s="101">
        <f t="shared" si="44"/>
        <v>0.99613702766829437</v>
      </c>
      <c r="EM13" s="63">
        <v>0.26</v>
      </c>
      <c r="EN13" s="101">
        <v>0.38273809523809499</v>
      </c>
      <c r="EO13" s="101">
        <f t="shared" si="45"/>
        <v>1.4720695970695961</v>
      </c>
      <c r="EP13" s="63">
        <v>0.57499999999999996</v>
      </c>
      <c r="EQ13" s="101">
        <v>0.58704883227176197</v>
      </c>
      <c r="ER13" s="101">
        <f t="shared" si="46"/>
        <v>1.0209544909074122</v>
      </c>
      <c r="ES13" s="63">
        <v>0.84499999999999997</v>
      </c>
      <c r="ET13" s="101">
        <v>0.914834803211794</v>
      </c>
      <c r="EU13" s="101">
        <f t="shared" si="47"/>
        <v>1.0826447375287502</v>
      </c>
      <c r="EV13" s="63">
        <v>0.42000000000000004</v>
      </c>
      <c r="EW13" s="101">
        <v>0.441318737270876</v>
      </c>
      <c r="EX13" s="101">
        <f t="shared" si="48"/>
        <v>1.0507588982639904</v>
      </c>
      <c r="EY13" s="63">
        <v>0.63250000000000006</v>
      </c>
      <c r="EZ13" s="101">
        <v>0.674108587329321</v>
      </c>
      <c r="FA13" s="101">
        <f t="shared" si="49"/>
        <v>1.0657843277933927</v>
      </c>
      <c r="FB13" s="63">
        <v>0.82</v>
      </c>
      <c r="FC13" s="101">
        <v>0.68872987477638603</v>
      </c>
      <c r="FD13" s="101">
        <f t="shared" si="50"/>
        <v>0.83991448143461711</v>
      </c>
      <c r="FE13" s="63">
        <v>0.27</v>
      </c>
      <c r="FF13" s="101">
        <v>0.48653846153846197</v>
      </c>
      <c r="FG13" s="101">
        <f t="shared" si="51"/>
        <v>1.8019943019943034</v>
      </c>
      <c r="FH13" s="63">
        <v>0.54499999999999993</v>
      </c>
      <c r="FI13" s="101">
        <v>0.517260125033977</v>
      </c>
      <c r="FJ13" s="101">
        <f t="shared" si="52"/>
        <v>0.94910114685133407</v>
      </c>
      <c r="FK13" s="54">
        <v>0.83593109105824448</v>
      </c>
      <c r="FL13" s="101">
        <v>0.88217213114754101</v>
      </c>
      <c r="FM13" s="101">
        <f t="shared" si="53"/>
        <v>1.0553168085072153</v>
      </c>
      <c r="FN13" s="54">
        <v>0.61009999999999998</v>
      </c>
      <c r="FO13" s="101">
        <v>1</v>
      </c>
      <c r="FP13" s="101">
        <f t="shared" si="54"/>
        <v>1.6390755613833798</v>
      </c>
      <c r="FQ13" s="64">
        <v>1167</v>
      </c>
      <c r="FR13" s="8">
        <v>81</v>
      </c>
      <c r="FS13" s="92">
        <f t="shared" si="55"/>
        <v>6.9408740359897178E-2</v>
      </c>
      <c r="FT13" s="64">
        <v>326</v>
      </c>
      <c r="FU13" s="8">
        <v>68</v>
      </c>
      <c r="FV13" s="92">
        <f t="shared" si="56"/>
        <v>0.20858895705521471</v>
      </c>
      <c r="FW13" s="64">
        <v>1493</v>
      </c>
      <c r="FX13" s="8">
        <v>149</v>
      </c>
      <c r="FY13" s="92">
        <f t="shared" si="57"/>
        <v>9.9799062290689883E-2</v>
      </c>
      <c r="FZ13" s="64">
        <v>15220</v>
      </c>
      <c r="GA13" s="8">
        <v>2446</v>
      </c>
      <c r="GB13" s="92">
        <f t="shared" si="58"/>
        <v>0.1607095926412615</v>
      </c>
      <c r="GC13" s="64">
        <v>16713</v>
      </c>
      <c r="GD13" s="8">
        <v>2595</v>
      </c>
      <c r="GE13" s="92">
        <f t="shared" si="59"/>
        <v>0.15526835397594688</v>
      </c>
      <c r="GF13" s="64">
        <v>597</v>
      </c>
      <c r="GG13" s="8">
        <v>0</v>
      </c>
      <c r="GH13" s="101">
        <f t="shared" si="60"/>
        <v>0</v>
      </c>
      <c r="GI13" s="8">
        <v>1338</v>
      </c>
      <c r="GJ13" s="8">
        <v>149</v>
      </c>
      <c r="GK13" s="101">
        <f t="shared" si="61"/>
        <v>0.11136023916292975</v>
      </c>
      <c r="GL13" s="8">
        <v>366</v>
      </c>
      <c r="GM13" s="8">
        <v>0</v>
      </c>
      <c r="GN13" s="101">
        <f t="shared" si="62"/>
        <v>0</v>
      </c>
    </row>
    <row r="14" spans="1:196" s="1" customFormat="1" ht="15" customHeight="1" x14ac:dyDescent="0.55000000000000004">
      <c r="A14" s="16">
        <v>5</v>
      </c>
      <c r="B14" s="17" t="s">
        <v>21</v>
      </c>
      <c r="C14" s="18">
        <v>9202</v>
      </c>
      <c r="D14" s="17" t="s">
        <v>25</v>
      </c>
      <c r="E14" s="8">
        <v>1309</v>
      </c>
      <c r="F14" s="8">
        <v>1008</v>
      </c>
      <c r="G14" s="193">
        <f t="shared" si="63"/>
        <v>0.77005347593582885</v>
      </c>
      <c r="H14" s="8">
        <v>643</v>
      </c>
      <c r="I14" s="8">
        <v>504</v>
      </c>
      <c r="J14" s="193">
        <f t="shared" si="0"/>
        <v>0.78382581648522553</v>
      </c>
      <c r="K14" s="8">
        <v>0</v>
      </c>
      <c r="L14" s="8">
        <v>0</v>
      </c>
      <c r="M14" s="193" t="str">
        <f t="shared" si="1"/>
        <v>N/A</v>
      </c>
      <c r="N14" s="8">
        <v>0</v>
      </c>
      <c r="O14" s="8">
        <v>0</v>
      </c>
      <c r="P14" s="188" t="str">
        <f t="shared" si="2"/>
        <v>N/A</v>
      </c>
      <c r="Q14" s="8">
        <v>0</v>
      </c>
      <c r="R14" s="8">
        <v>0</v>
      </c>
      <c r="S14" s="188" t="str">
        <f t="shared" si="3"/>
        <v>N/A</v>
      </c>
      <c r="T14" s="8">
        <v>1952</v>
      </c>
      <c r="U14" s="8">
        <v>1512</v>
      </c>
      <c r="V14" s="193">
        <f t="shared" si="4"/>
        <v>0.77459016393442626</v>
      </c>
      <c r="W14" s="8">
        <v>1952</v>
      </c>
      <c r="X14" s="8">
        <v>1512</v>
      </c>
      <c r="Y14" s="193">
        <f t="shared" si="5"/>
        <v>0.77459016393442626</v>
      </c>
      <c r="Z14" s="8">
        <v>1372</v>
      </c>
      <c r="AA14" s="8">
        <v>992</v>
      </c>
      <c r="AB14" s="193">
        <f t="shared" si="6"/>
        <v>0.72303206997084546</v>
      </c>
      <c r="AC14" s="8">
        <v>34</v>
      </c>
      <c r="AD14" s="8">
        <v>63</v>
      </c>
      <c r="AE14" s="188">
        <f t="shared" si="7"/>
        <v>1.8529411764705883</v>
      </c>
      <c r="AF14" s="8">
        <v>15</v>
      </c>
      <c r="AG14" s="8">
        <v>0</v>
      </c>
      <c r="AH14" s="188">
        <f t="shared" si="8"/>
        <v>0</v>
      </c>
      <c r="AI14" s="8">
        <v>1421</v>
      </c>
      <c r="AJ14" s="8">
        <v>1055</v>
      </c>
      <c r="AK14" s="193">
        <f t="shared" si="9"/>
        <v>0.74243490499648135</v>
      </c>
      <c r="AL14" s="8">
        <v>0</v>
      </c>
      <c r="AM14" s="8">
        <v>0</v>
      </c>
      <c r="AN14" s="193" t="str">
        <f t="shared" si="10"/>
        <v>N/A</v>
      </c>
      <c r="AO14" s="8">
        <v>0</v>
      </c>
      <c r="AP14" s="8">
        <v>0</v>
      </c>
      <c r="AQ14" s="188" t="str">
        <f t="shared" si="11"/>
        <v>N/A</v>
      </c>
      <c r="AR14" s="8">
        <v>30</v>
      </c>
      <c r="AS14" s="8">
        <v>0</v>
      </c>
      <c r="AT14" s="188">
        <f t="shared" si="12"/>
        <v>0</v>
      </c>
      <c r="AU14" s="8">
        <v>30</v>
      </c>
      <c r="AV14" s="8">
        <v>0</v>
      </c>
      <c r="AW14" s="193">
        <f t="shared" si="13"/>
        <v>0</v>
      </c>
      <c r="AX14" s="8">
        <v>402</v>
      </c>
      <c r="AY14" s="8">
        <v>339</v>
      </c>
      <c r="AZ14" s="193">
        <f t="shared" si="14"/>
        <v>0.84328358208955223</v>
      </c>
      <c r="BA14" s="8">
        <v>534</v>
      </c>
      <c r="BB14" s="8">
        <v>274</v>
      </c>
      <c r="BC14" s="193">
        <f t="shared" si="15"/>
        <v>0.51310861423220977</v>
      </c>
      <c r="BD14" s="8">
        <v>0</v>
      </c>
      <c r="BE14" s="8">
        <v>0</v>
      </c>
      <c r="BF14" s="188" t="str">
        <f t="shared" si="16"/>
        <v>N/A</v>
      </c>
      <c r="BG14" s="8">
        <v>0</v>
      </c>
      <c r="BH14" s="8">
        <v>0</v>
      </c>
      <c r="BI14" s="188" t="str">
        <f t="shared" si="17"/>
        <v>N/A</v>
      </c>
      <c r="BJ14" s="8">
        <v>580</v>
      </c>
      <c r="BK14" s="8">
        <v>592</v>
      </c>
      <c r="BL14" s="193">
        <f t="shared" si="18"/>
        <v>1.0206896551724138</v>
      </c>
      <c r="BM14" s="8">
        <v>1516</v>
      </c>
      <c r="BN14" s="8">
        <v>1205</v>
      </c>
      <c r="BO14" s="193">
        <f t="shared" si="19"/>
        <v>0.79485488126649073</v>
      </c>
      <c r="BP14" s="8">
        <v>0</v>
      </c>
      <c r="BQ14" s="8">
        <v>0</v>
      </c>
      <c r="BR14" s="193" t="str">
        <f t="shared" si="20"/>
        <v>N/A</v>
      </c>
      <c r="BS14" s="8">
        <v>2967</v>
      </c>
      <c r="BT14" s="8">
        <v>2260</v>
      </c>
      <c r="BU14" s="193">
        <f t="shared" si="21"/>
        <v>0.76171216717222789</v>
      </c>
      <c r="BV14" s="8">
        <v>4919</v>
      </c>
      <c r="BW14" s="8">
        <v>3772</v>
      </c>
      <c r="BX14" s="193">
        <f t="shared" si="22"/>
        <v>0.76682252490343561</v>
      </c>
      <c r="BY14" s="8">
        <v>9280</v>
      </c>
      <c r="BZ14" s="8">
        <v>3101</v>
      </c>
      <c r="CA14" s="326">
        <f t="shared" si="23"/>
        <v>0.33415948275862067</v>
      </c>
      <c r="CB14" s="8">
        <v>6900</v>
      </c>
      <c r="CC14" s="8">
        <v>2711</v>
      </c>
      <c r="CD14" s="326">
        <f t="shared" si="24"/>
        <v>0.3928985507246377</v>
      </c>
      <c r="CE14" s="8">
        <v>2560</v>
      </c>
      <c r="CF14" s="8">
        <v>960</v>
      </c>
      <c r="CG14" s="326">
        <f t="shared" si="25"/>
        <v>0.375</v>
      </c>
      <c r="CH14" s="8">
        <v>0</v>
      </c>
      <c r="CI14" s="8">
        <v>0</v>
      </c>
      <c r="CJ14" s="193" t="str">
        <f t="shared" si="26"/>
        <v>N/A</v>
      </c>
      <c r="CK14" s="8">
        <v>2560</v>
      </c>
      <c r="CL14" s="8">
        <v>960</v>
      </c>
      <c r="CM14" s="326">
        <f t="shared" si="27"/>
        <v>0.375</v>
      </c>
      <c r="CN14" s="8">
        <v>1365</v>
      </c>
      <c r="CO14" s="8">
        <v>704</v>
      </c>
      <c r="CP14" s="326">
        <f t="shared" si="28"/>
        <v>0.51575091575091581</v>
      </c>
      <c r="CQ14" s="8">
        <v>225</v>
      </c>
      <c r="CR14" s="8">
        <v>235</v>
      </c>
      <c r="CS14" s="326">
        <f t="shared" si="29"/>
        <v>1.0444444444444445</v>
      </c>
      <c r="CT14" s="8">
        <v>20330</v>
      </c>
      <c r="CU14" s="8">
        <v>7711</v>
      </c>
      <c r="CV14" s="326">
        <f t="shared" si="30"/>
        <v>0.37929168716182982</v>
      </c>
      <c r="CW14" s="8">
        <v>25249</v>
      </c>
      <c r="CX14" s="8">
        <v>11483</v>
      </c>
      <c r="CY14" s="326">
        <f t="shared" si="31"/>
        <v>0.45479028872430594</v>
      </c>
      <c r="CZ14" s="8">
        <v>1399</v>
      </c>
      <c r="DA14" s="8">
        <v>767</v>
      </c>
      <c r="DB14" s="188">
        <f t="shared" si="32"/>
        <v>0.54824874910650467</v>
      </c>
      <c r="DC14" s="8">
        <v>270</v>
      </c>
      <c r="DD14" s="8">
        <v>235</v>
      </c>
      <c r="DE14" s="188">
        <f t="shared" si="33"/>
        <v>0.87037037037037035</v>
      </c>
      <c r="DF14" s="8">
        <v>13017</v>
      </c>
      <c r="DG14" s="8">
        <v>4839</v>
      </c>
      <c r="DH14" s="326">
        <f t="shared" si="34"/>
        <v>0.37174464162249365</v>
      </c>
      <c r="DI14" s="63">
        <v>0.83</v>
      </c>
      <c r="DJ14" s="101">
        <v>0.91742195367572998</v>
      </c>
      <c r="DK14" s="101">
        <f t="shared" si="35"/>
        <v>1.1053276550310001</v>
      </c>
      <c r="DL14" s="63">
        <v>0.5</v>
      </c>
      <c r="DM14" s="101">
        <v>0.54014598540145997</v>
      </c>
      <c r="DN14" s="101">
        <f t="shared" si="36"/>
        <v>1.0802919708029199</v>
      </c>
      <c r="DO14" s="63">
        <v>0.66500000000000004</v>
      </c>
      <c r="DP14" s="101">
        <v>0.87168141592920301</v>
      </c>
      <c r="DQ14" s="101">
        <f t="shared" si="37"/>
        <v>1.3107991216980495</v>
      </c>
      <c r="DR14" s="63">
        <v>0.77</v>
      </c>
      <c r="DS14" s="101">
        <v>0.87103174603174605</v>
      </c>
      <c r="DT14" s="101">
        <f t="shared" si="38"/>
        <v>1.1312100597814883</v>
      </c>
      <c r="DU14" s="63">
        <v>0.65</v>
      </c>
      <c r="DV14" s="101">
        <v>0.80952380952380998</v>
      </c>
      <c r="DW14" s="101">
        <f t="shared" si="39"/>
        <v>1.2454212454212461</v>
      </c>
      <c r="DX14" s="63">
        <v>0.71</v>
      </c>
      <c r="DY14" s="101">
        <v>0.85052910052910102</v>
      </c>
      <c r="DZ14" s="101">
        <f t="shared" si="40"/>
        <v>1.1979283106043677</v>
      </c>
      <c r="EA14" s="63">
        <v>0.8</v>
      </c>
      <c r="EB14" s="101">
        <v>0.90180360721442898</v>
      </c>
      <c r="EC14" s="101">
        <f t="shared" si="41"/>
        <v>1.1272545090180361</v>
      </c>
      <c r="ED14" s="63">
        <v>0.57499999999999996</v>
      </c>
      <c r="EE14" s="101">
        <v>0.71465295629820103</v>
      </c>
      <c r="EF14" s="101">
        <f t="shared" si="42"/>
        <v>1.2428747066055672</v>
      </c>
      <c r="EG14" s="63">
        <v>0.6875</v>
      </c>
      <c r="EH14" s="101">
        <v>0.86320254506892902</v>
      </c>
      <c r="EI14" s="101">
        <f t="shared" si="43"/>
        <v>1.2555673382820787</v>
      </c>
      <c r="EJ14" s="63">
        <v>0.8</v>
      </c>
      <c r="EK14" s="101">
        <v>0.86986301369862995</v>
      </c>
      <c r="EL14" s="101">
        <f t="shared" si="44"/>
        <v>1.0873287671232874</v>
      </c>
      <c r="EM14" s="63">
        <v>0.28999999999999998</v>
      </c>
      <c r="EN14" s="101">
        <v>0.28047278995321301</v>
      </c>
      <c r="EO14" s="101">
        <f t="shared" si="45"/>
        <v>0.96714755156280352</v>
      </c>
      <c r="EP14" s="63">
        <v>0.54500000000000004</v>
      </c>
      <c r="EQ14" s="101">
        <v>0.55946051095837102</v>
      </c>
      <c r="ER14" s="101">
        <f t="shared" si="46"/>
        <v>1.0265330476300385</v>
      </c>
      <c r="ES14" s="63">
        <v>0.8</v>
      </c>
      <c r="ET14" s="101">
        <v>0.88425647200481605</v>
      </c>
      <c r="EU14" s="101">
        <f t="shared" si="47"/>
        <v>1.1053205900060199</v>
      </c>
      <c r="EV14" s="63">
        <v>0.4325</v>
      </c>
      <c r="EW14" s="101">
        <v>0.35027898326100398</v>
      </c>
      <c r="EX14" s="101">
        <f t="shared" si="48"/>
        <v>0.80989360291561618</v>
      </c>
      <c r="EY14" s="63">
        <v>0.61624999999999996</v>
      </c>
      <c r="EZ14" s="101">
        <v>0.65923539144822796</v>
      </c>
      <c r="FA14" s="101">
        <f t="shared" si="49"/>
        <v>1.0697531707070638</v>
      </c>
      <c r="FB14" s="63" t="s">
        <v>341</v>
      </c>
      <c r="FC14" s="101">
        <v>0</v>
      </c>
      <c r="FD14" s="101" t="str">
        <f t="shared" si="50"/>
        <v>N/A</v>
      </c>
      <c r="FE14" s="63">
        <v>0.27</v>
      </c>
      <c r="FF14" s="101">
        <v>0.41249999999999998</v>
      </c>
      <c r="FG14" s="101">
        <f t="shared" si="51"/>
        <v>1.5277777777777777</v>
      </c>
      <c r="FH14" s="63">
        <v>0.27</v>
      </c>
      <c r="FI14" s="101">
        <v>0.41249999999999998</v>
      </c>
      <c r="FJ14" s="101">
        <f t="shared" si="52"/>
        <v>1.5277777777777777</v>
      </c>
      <c r="FK14" s="54">
        <v>0.9</v>
      </c>
      <c r="FL14" s="101">
        <v>0.91916558018252903</v>
      </c>
      <c r="FM14" s="101">
        <f t="shared" si="53"/>
        <v>1.021295089091699</v>
      </c>
      <c r="FN14" s="54">
        <v>0.61009999999999998</v>
      </c>
      <c r="FO14" s="101">
        <v>0.680851063829787</v>
      </c>
      <c r="FP14" s="101">
        <f t="shared" si="54"/>
        <v>1.1159663396652795</v>
      </c>
      <c r="FQ14" s="64">
        <v>1328</v>
      </c>
      <c r="FR14" s="8">
        <v>317</v>
      </c>
      <c r="FS14" s="92">
        <f t="shared" si="55"/>
        <v>0.23870481927710843</v>
      </c>
      <c r="FT14" s="64">
        <v>233</v>
      </c>
      <c r="FU14" s="8">
        <v>34</v>
      </c>
      <c r="FV14" s="92">
        <f t="shared" si="56"/>
        <v>0.14592274678111589</v>
      </c>
      <c r="FW14" s="64">
        <v>1561</v>
      </c>
      <c r="FX14" s="8">
        <v>351</v>
      </c>
      <c r="FY14" s="92">
        <f t="shared" si="57"/>
        <v>0.22485586162716206</v>
      </c>
      <c r="FZ14" s="64">
        <v>8902</v>
      </c>
      <c r="GA14" s="8">
        <v>1985</v>
      </c>
      <c r="GB14" s="92">
        <f t="shared" si="58"/>
        <v>0.22298359919119298</v>
      </c>
      <c r="GC14" s="64">
        <v>10463</v>
      </c>
      <c r="GD14" s="8">
        <v>2336</v>
      </c>
      <c r="GE14" s="92">
        <f t="shared" si="59"/>
        <v>0.22326292650291504</v>
      </c>
      <c r="GF14" s="64">
        <v>210</v>
      </c>
      <c r="GG14" s="8">
        <v>0</v>
      </c>
      <c r="GH14" s="101">
        <f t="shared" si="60"/>
        <v>0</v>
      </c>
      <c r="GI14" s="8">
        <v>1154</v>
      </c>
      <c r="GJ14" s="8">
        <v>421</v>
      </c>
      <c r="GK14" s="101">
        <f t="shared" si="61"/>
        <v>0.36481802426343152</v>
      </c>
      <c r="GL14" s="8">
        <v>137</v>
      </c>
      <c r="GM14" s="8">
        <v>160</v>
      </c>
      <c r="GN14" s="101">
        <f t="shared" si="62"/>
        <v>1.167883211678832</v>
      </c>
    </row>
    <row r="15" spans="1:196" s="1" customFormat="1" ht="15" customHeight="1" x14ac:dyDescent="0.55000000000000004">
      <c r="A15" s="16">
        <v>5</v>
      </c>
      <c r="B15" s="17" t="s">
        <v>21</v>
      </c>
      <c r="C15" s="18">
        <v>9203</v>
      </c>
      <c r="D15" s="17" t="s">
        <v>26</v>
      </c>
      <c r="E15" s="8">
        <v>3093</v>
      </c>
      <c r="F15" s="8">
        <v>2365</v>
      </c>
      <c r="G15" s="193">
        <f t="shared" si="63"/>
        <v>0.76462980924668611</v>
      </c>
      <c r="H15" s="8">
        <v>719</v>
      </c>
      <c r="I15" s="8">
        <v>556</v>
      </c>
      <c r="J15" s="193">
        <f t="shared" si="0"/>
        <v>0.77329624478442283</v>
      </c>
      <c r="K15" s="8">
        <v>292</v>
      </c>
      <c r="L15" s="8">
        <v>88</v>
      </c>
      <c r="M15" s="193">
        <f t="shared" si="1"/>
        <v>0.30136986301369861</v>
      </c>
      <c r="N15" s="8">
        <v>0</v>
      </c>
      <c r="O15" s="8">
        <v>0</v>
      </c>
      <c r="P15" s="188" t="str">
        <f t="shared" si="2"/>
        <v>N/A</v>
      </c>
      <c r="Q15" s="8">
        <v>0</v>
      </c>
      <c r="R15" s="8">
        <v>0</v>
      </c>
      <c r="S15" s="188" t="str">
        <f t="shared" si="3"/>
        <v>N/A</v>
      </c>
      <c r="T15" s="8">
        <v>4104</v>
      </c>
      <c r="U15" s="8">
        <v>3009</v>
      </c>
      <c r="V15" s="193">
        <f t="shared" si="4"/>
        <v>0.73318713450292394</v>
      </c>
      <c r="W15" s="8">
        <v>4104</v>
      </c>
      <c r="X15" s="8">
        <v>3009</v>
      </c>
      <c r="Y15" s="193">
        <f t="shared" si="5"/>
        <v>0.73318713450292394</v>
      </c>
      <c r="Z15" s="8">
        <v>30</v>
      </c>
      <c r="AA15" s="8">
        <v>0</v>
      </c>
      <c r="AB15" s="193">
        <f t="shared" si="6"/>
        <v>0</v>
      </c>
      <c r="AC15" s="8">
        <v>0</v>
      </c>
      <c r="AD15" s="8">
        <v>39</v>
      </c>
      <c r="AE15" s="188" t="str">
        <f t="shared" si="7"/>
        <v>N/A</v>
      </c>
      <c r="AF15" s="8">
        <v>0</v>
      </c>
      <c r="AG15" s="8">
        <v>0</v>
      </c>
      <c r="AH15" s="188" t="str">
        <f t="shared" si="8"/>
        <v>N/A</v>
      </c>
      <c r="AI15" s="8">
        <v>30</v>
      </c>
      <c r="AJ15" s="8">
        <v>39</v>
      </c>
      <c r="AK15" s="193">
        <f t="shared" si="9"/>
        <v>1.3</v>
      </c>
      <c r="AL15" s="8">
        <v>0</v>
      </c>
      <c r="AM15" s="8">
        <v>0</v>
      </c>
      <c r="AN15" s="193" t="str">
        <f t="shared" si="10"/>
        <v>N/A</v>
      </c>
      <c r="AO15" s="8">
        <v>0</v>
      </c>
      <c r="AP15" s="8">
        <v>0</v>
      </c>
      <c r="AQ15" s="188" t="str">
        <f t="shared" si="11"/>
        <v>N/A</v>
      </c>
      <c r="AR15" s="8">
        <v>0</v>
      </c>
      <c r="AS15" s="8">
        <v>0</v>
      </c>
      <c r="AT15" s="188" t="str">
        <f t="shared" si="12"/>
        <v>N/A</v>
      </c>
      <c r="AU15" s="8">
        <v>0</v>
      </c>
      <c r="AV15" s="8">
        <v>0</v>
      </c>
      <c r="AW15" s="193" t="str">
        <f t="shared" si="13"/>
        <v>N/A</v>
      </c>
      <c r="AX15" s="8">
        <v>2234</v>
      </c>
      <c r="AY15" s="8">
        <v>1350</v>
      </c>
      <c r="AZ15" s="193">
        <f t="shared" si="14"/>
        <v>0.60429722470904212</v>
      </c>
      <c r="BA15" s="8">
        <v>105</v>
      </c>
      <c r="BB15" s="8">
        <v>51</v>
      </c>
      <c r="BC15" s="193">
        <f t="shared" si="15"/>
        <v>0.48571428571428571</v>
      </c>
      <c r="BD15" s="8">
        <v>425</v>
      </c>
      <c r="BE15" s="8">
        <v>477</v>
      </c>
      <c r="BF15" s="188">
        <f t="shared" si="16"/>
        <v>1.1223529411764706</v>
      </c>
      <c r="BG15" s="8">
        <v>0</v>
      </c>
      <c r="BH15" s="8">
        <v>0</v>
      </c>
      <c r="BI15" s="188" t="str">
        <f t="shared" si="17"/>
        <v>N/A</v>
      </c>
      <c r="BJ15" s="8">
        <v>1907</v>
      </c>
      <c r="BK15" s="8">
        <v>1907</v>
      </c>
      <c r="BL15" s="193">
        <f t="shared" si="18"/>
        <v>1</v>
      </c>
      <c r="BM15" s="8">
        <v>4671</v>
      </c>
      <c r="BN15" s="8">
        <v>3785</v>
      </c>
      <c r="BO15" s="193">
        <f t="shared" si="19"/>
        <v>0.81031898950974091</v>
      </c>
      <c r="BP15" s="8">
        <v>0</v>
      </c>
      <c r="BQ15" s="8">
        <v>0</v>
      </c>
      <c r="BR15" s="193" t="str">
        <f t="shared" si="20"/>
        <v>N/A</v>
      </c>
      <c r="BS15" s="8">
        <v>4701</v>
      </c>
      <c r="BT15" s="8">
        <v>3824</v>
      </c>
      <c r="BU15" s="193">
        <f t="shared" si="21"/>
        <v>0.81344394809614973</v>
      </c>
      <c r="BV15" s="8">
        <v>8805</v>
      </c>
      <c r="BW15" s="8">
        <v>6833</v>
      </c>
      <c r="BX15" s="193">
        <f t="shared" si="22"/>
        <v>0.77603634298693924</v>
      </c>
      <c r="BY15" s="8">
        <v>13760</v>
      </c>
      <c r="BZ15" s="8">
        <v>3440</v>
      </c>
      <c r="CA15" s="326">
        <f t="shared" si="23"/>
        <v>0.25</v>
      </c>
      <c r="CB15" s="8">
        <v>14880</v>
      </c>
      <c r="CC15" s="8">
        <v>6968</v>
      </c>
      <c r="CD15" s="326">
        <f t="shared" si="24"/>
        <v>0.4682795698924731</v>
      </c>
      <c r="CE15" s="8">
        <v>5120</v>
      </c>
      <c r="CF15" s="8">
        <v>1920</v>
      </c>
      <c r="CG15" s="326">
        <f t="shared" si="25"/>
        <v>0.375</v>
      </c>
      <c r="CH15" s="8">
        <v>1320</v>
      </c>
      <c r="CI15" s="8">
        <v>746</v>
      </c>
      <c r="CJ15" s="193">
        <f t="shared" si="26"/>
        <v>0.56515151515151518</v>
      </c>
      <c r="CK15" s="8">
        <v>6440</v>
      </c>
      <c r="CL15" s="8">
        <v>2666</v>
      </c>
      <c r="CM15" s="326">
        <f t="shared" si="27"/>
        <v>0.41397515527950313</v>
      </c>
      <c r="CN15" s="8">
        <v>2295</v>
      </c>
      <c r="CO15" s="8">
        <v>1591</v>
      </c>
      <c r="CP15" s="326">
        <f t="shared" si="28"/>
        <v>0.69324618736383448</v>
      </c>
      <c r="CQ15" s="8">
        <v>225</v>
      </c>
      <c r="CR15" s="8">
        <v>100</v>
      </c>
      <c r="CS15" s="326">
        <f t="shared" si="29"/>
        <v>0.44444444444444442</v>
      </c>
      <c r="CT15" s="8">
        <v>37600</v>
      </c>
      <c r="CU15" s="8">
        <v>14765</v>
      </c>
      <c r="CV15" s="326">
        <f t="shared" si="30"/>
        <v>0.39268617021276597</v>
      </c>
      <c r="CW15" s="8">
        <v>46405</v>
      </c>
      <c r="CX15" s="8">
        <v>21598</v>
      </c>
      <c r="CY15" s="326">
        <f t="shared" si="31"/>
        <v>0.46542398448443056</v>
      </c>
      <c r="CZ15" s="8">
        <v>2720</v>
      </c>
      <c r="DA15" s="8">
        <v>2107</v>
      </c>
      <c r="DB15" s="188">
        <f t="shared" si="32"/>
        <v>0.77463235294117649</v>
      </c>
      <c r="DC15" s="8">
        <v>225</v>
      </c>
      <c r="DD15" s="8">
        <v>100</v>
      </c>
      <c r="DE15" s="188">
        <f t="shared" si="33"/>
        <v>0.44444444444444442</v>
      </c>
      <c r="DF15" s="8">
        <v>19704</v>
      </c>
      <c r="DG15" s="8">
        <v>5967</v>
      </c>
      <c r="DH15" s="326">
        <f t="shared" si="34"/>
        <v>0.30283191230207063</v>
      </c>
      <c r="DI15" s="63">
        <v>0.88</v>
      </c>
      <c r="DJ15" s="101">
        <v>0.97429101510734195</v>
      </c>
      <c r="DK15" s="101">
        <f t="shared" si="35"/>
        <v>1.1071488808037977</v>
      </c>
      <c r="DL15" s="63">
        <v>0.67</v>
      </c>
      <c r="DM15" s="101">
        <v>0.98039215686274495</v>
      </c>
      <c r="DN15" s="101">
        <f t="shared" si="36"/>
        <v>1.4632718759145447</v>
      </c>
      <c r="DO15" s="63">
        <v>0.77500000000000002</v>
      </c>
      <c r="DP15" s="101">
        <v>0.97437238493723899</v>
      </c>
      <c r="DQ15" s="101">
        <f t="shared" si="37"/>
        <v>1.2572546902415986</v>
      </c>
      <c r="DR15" s="63">
        <v>0.82</v>
      </c>
      <c r="DS15" s="101">
        <v>0.95311863024867505</v>
      </c>
      <c r="DT15" s="101">
        <f t="shared" si="38"/>
        <v>1.1623397929861892</v>
      </c>
      <c r="DU15" s="63">
        <v>0.79</v>
      </c>
      <c r="DV15" s="101">
        <v>0.91366906474820098</v>
      </c>
      <c r="DW15" s="101">
        <f t="shared" si="39"/>
        <v>1.1565431199344316</v>
      </c>
      <c r="DX15" s="63">
        <v>0.80499999999999994</v>
      </c>
      <c r="DY15" s="101">
        <v>0.945829179129279</v>
      </c>
      <c r="DZ15" s="101">
        <f t="shared" si="40"/>
        <v>1.1749430796637008</v>
      </c>
      <c r="EA15" s="63">
        <v>0.85</v>
      </c>
      <c r="EB15" s="101">
        <v>0.96594924510118796</v>
      </c>
      <c r="EC15" s="101">
        <f t="shared" si="41"/>
        <v>1.136410876589633</v>
      </c>
      <c r="ED15" s="63">
        <v>0.73</v>
      </c>
      <c r="EE15" s="101">
        <v>0.91927512355848395</v>
      </c>
      <c r="EF15" s="101">
        <f t="shared" si="42"/>
        <v>1.2592809911760054</v>
      </c>
      <c r="EG15" s="63">
        <v>0.79</v>
      </c>
      <c r="EH15" s="101">
        <v>0.961803014781209</v>
      </c>
      <c r="EI15" s="101">
        <f t="shared" si="43"/>
        <v>1.2174721706091252</v>
      </c>
      <c r="EJ15" s="63">
        <v>0.79</v>
      </c>
      <c r="EK15" s="101">
        <v>0.91185539606592203</v>
      </c>
      <c r="EL15" s="101">
        <f t="shared" si="44"/>
        <v>1.1542473367923063</v>
      </c>
      <c r="EM15" s="63">
        <v>0.28999999999999998</v>
      </c>
      <c r="EN15" s="101">
        <v>0.41119402985074599</v>
      </c>
      <c r="EO15" s="101">
        <f t="shared" si="45"/>
        <v>1.4179104477611932</v>
      </c>
      <c r="EP15" s="63">
        <v>0.54</v>
      </c>
      <c r="EQ15" s="101">
        <v>0.73010497798848595</v>
      </c>
      <c r="ER15" s="101">
        <f t="shared" si="46"/>
        <v>1.3520462555342332</v>
      </c>
      <c r="ES15" s="63">
        <v>0.82000000000000006</v>
      </c>
      <c r="ET15" s="101">
        <v>0.93340157379566202</v>
      </c>
      <c r="EU15" s="101">
        <f t="shared" si="47"/>
        <v>1.1382946021898317</v>
      </c>
      <c r="EV15" s="63">
        <v>0.51</v>
      </c>
      <c r="EW15" s="101">
        <v>0.46287916876152202</v>
      </c>
      <c r="EX15" s="101">
        <f t="shared" si="48"/>
        <v>0.90760621325788626</v>
      </c>
      <c r="EY15" s="63">
        <v>0.66500000000000004</v>
      </c>
      <c r="EZ15" s="101">
        <v>0.803407722937309</v>
      </c>
      <c r="FA15" s="101">
        <f t="shared" si="49"/>
        <v>1.2081319141914419</v>
      </c>
      <c r="FB15" s="63">
        <v>0.67</v>
      </c>
      <c r="FC15" s="101">
        <v>0.64343163538874004</v>
      </c>
      <c r="FD15" s="101">
        <f t="shared" si="50"/>
        <v>0.96034572446080602</v>
      </c>
      <c r="FE15" s="63">
        <v>0.38</v>
      </c>
      <c r="FF15" s="101">
        <v>0.56614583333333302</v>
      </c>
      <c r="FG15" s="101">
        <f t="shared" si="51"/>
        <v>1.4898574561403499</v>
      </c>
      <c r="FH15" s="63">
        <v>0.52500000000000002</v>
      </c>
      <c r="FI15" s="101">
        <v>0.58777194298574598</v>
      </c>
      <c r="FJ15" s="101">
        <f t="shared" si="52"/>
        <v>1.1195656056871353</v>
      </c>
      <c r="FK15" s="54">
        <v>0.9</v>
      </c>
      <c r="FL15" s="101">
        <v>0.95728523967726598</v>
      </c>
      <c r="FM15" s="101">
        <f t="shared" si="53"/>
        <v>1.0636502663080734</v>
      </c>
      <c r="FN15" s="54">
        <v>0.61009999999999998</v>
      </c>
      <c r="FO15" s="101">
        <v>0.85</v>
      </c>
      <c r="FP15" s="101">
        <f t="shared" si="54"/>
        <v>1.3932142271758727</v>
      </c>
      <c r="FQ15" s="64">
        <v>1695</v>
      </c>
      <c r="FR15" s="8">
        <v>228</v>
      </c>
      <c r="FS15" s="92">
        <f t="shared" si="55"/>
        <v>0.13451327433628318</v>
      </c>
      <c r="FT15" s="64">
        <v>695</v>
      </c>
      <c r="FU15" s="8">
        <v>112</v>
      </c>
      <c r="FV15" s="92">
        <f t="shared" si="56"/>
        <v>0.16115107913669063</v>
      </c>
      <c r="FW15" s="64">
        <v>2390</v>
      </c>
      <c r="FX15" s="8">
        <v>340</v>
      </c>
      <c r="FY15" s="92">
        <f t="shared" si="57"/>
        <v>0.14225941422594143</v>
      </c>
      <c r="FZ15" s="64">
        <v>18575</v>
      </c>
      <c r="GA15" s="8">
        <v>2846</v>
      </c>
      <c r="GB15" s="92">
        <f t="shared" si="58"/>
        <v>0.15321668909825034</v>
      </c>
      <c r="GC15" s="64">
        <v>20965</v>
      </c>
      <c r="GD15" s="8">
        <v>3186</v>
      </c>
      <c r="GE15" s="92">
        <f t="shared" si="59"/>
        <v>0.15196756498926783</v>
      </c>
      <c r="GF15" s="64">
        <v>741</v>
      </c>
      <c r="GG15" s="8">
        <v>0</v>
      </c>
      <c r="GH15" s="101">
        <f t="shared" si="60"/>
        <v>0</v>
      </c>
      <c r="GI15" s="8">
        <v>2189</v>
      </c>
      <c r="GJ15" s="8">
        <v>355</v>
      </c>
      <c r="GK15" s="101">
        <f t="shared" si="61"/>
        <v>0.16217450890817725</v>
      </c>
      <c r="GL15" s="8">
        <v>137</v>
      </c>
      <c r="GM15" s="8">
        <v>59</v>
      </c>
      <c r="GN15" s="101">
        <f t="shared" si="62"/>
        <v>0.43065693430656932</v>
      </c>
    </row>
    <row r="16" spans="1:196" s="1" customFormat="1" ht="15" customHeight="1" x14ac:dyDescent="0.55000000000000004">
      <c r="A16" s="16">
        <v>5</v>
      </c>
      <c r="B16" s="17" t="s">
        <v>21</v>
      </c>
      <c r="C16" s="18">
        <v>9204</v>
      </c>
      <c r="D16" s="17" t="s">
        <v>27</v>
      </c>
      <c r="E16" s="8">
        <v>6568</v>
      </c>
      <c r="F16" s="8">
        <v>5104</v>
      </c>
      <c r="G16" s="193">
        <f t="shared" si="63"/>
        <v>0.77710109622411694</v>
      </c>
      <c r="H16" s="8">
        <v>1184</v>
      </c>
      <c r="I16" s="8">
        <v>1029</v>
      </c>
      <c r="J16" s="193">
        <f t="shared" si="0"/>
        <v>0.86908783783783783</v>
      </c>
      <c r="K16" s="8">
        <v>0</v>
      </c>
      <c r="L16" s="8">
        <v>0</v>
      </c>
      <c r="M16" s="193" t="str">
        <f t="shared" si="1"/>
        <v>N/A</v>
      </c>
      <c r="N16" s="8">
        <v>0</v>
      </c>
      <c r="O16" s="8">
        <v>0</v>
      </c>
      <c r="P16" s="188" t="str">
        <f t="shared" si="2"/>
        <v>N/A</v>
      </c>
      <c r="Q16" s="8">
        <v>0</v>
      </c>
      <c r="R16" s="8">
        <v>0</v>
      </c>
      <c r="S16" s="188" t="str">
        <f t="shared" si="3"/>
        <v>N/A</v>
      </c>
      <c r="T16" s="8">
        <v>7752</v>
      </c>
      <c r="U16" s="8">
        <v>6133</v>
      </c>
      <c r="V16" s="193">
        <f t="shared" si="4"/>
        <v>0.79115067079463364</v>
      </c>
      <c r="W16" s="8">
        <v>7752</v>
      </c>
      <c r="X16" s="8">
        <v>6133</v>
      </c>
      <c r="Y16" s="193">
        <f t="shared" si="5"/>
        <v>0.79115067079463364</v>
      </c>
      <c r="Z16" s="8">
        <v>0</v>
      </c>
      <c r="AA16" s="8">
        <v>0</v>
      </c>
      <c r="AB16" s="193" t="str">
        <f t="shared" si="6"/>
        <v>N/A</v>
      </c>
      <c r="AC16" s="8">
        <v>0</v>
      </c>
      <c r="AD16" s="8">
        <v>0</v>
      </c>
      <c r="AE16" s="188" t="str">
        <f t="shared" si="7"/>
        <v>N/A</v>
      </c>
      <c r="AF16" s="8">
        <v>0</v>
      </c>
      <c r="AG16" s="8">
        <v>0</v>
      </c>
      <c r="AH16" s="188" t="str">
        <f t="shared" si="8"/>
        <v>N/A</v>
      </c>
      <c r="AI16" s="8">
        <v>0</v>
      </c>
      <c r="AJ16" s="8">
        <v>0</v>
      </c>
      <c r="AK16" s="193" t="str">
        <f t="shared" si="9"/>
        <v>N/A</v>
      </c>
      <c r="AL16" s="8">
        <v>0</v>
      </c>
      <c r="AM16" s="8">
        <v>0</v>
      </c>
      <c r="AN16" s="193" t="str">
        <f t="shared" si="10"/>
        <v>N/A</v>
      </c>
      <c r="AO16" s="8">
        <v>0</v>
      </c>
      <c r="AP16" s="8">
        <v>0</v>
      </c>
      <c r="AQ16" s="188" t="str">
        <f t="shared" si="11"/>
        <v>N/A</v>
      </c>
      <c r="AR16" s="8">
        <v>0</v>
      </c>
      <c r="AS16" s="8">
        <v>0</v>
      </c>
      <c r="AT16" s="188" t="str">
        <f t="shared" si="12"/>
        <v>N/A</v>
      </c>
      <c r="AU16" s="8">
        <v>0</v>
      </c>
      <c r="AV16" s="8">
        <v>0</v>
      </c>
      <c r="AW16" s="193" t="str">
        <f t="shared" si="13"/>
        <v>N/A</v>
      </c>
      <c r="AX16" s="8">
        <v>2400</v>
      </c>
      <c r="AY16" s="8">
        <v>1747</v>
      </c>
      <c r="AZ16" s="193">
        <f t="shared" si="14"/>
        <v>0.72791666666666666</v>
      </c>
      <c r="BA16" s="8">
        <v>345</v>
      </c>
      <c r="BB16" s="8">
        <v>181</v>
      </c>
      <c r="BC16" s="193">
        <f t="shared" si="15"/>
        <v>0.52463768115942033</v>
      </c>
      <c r="BD16" s="8">
        <v>117</v>
      </c>
      <c r="BE16" s="8">
        <v>58</v>
      </c>
      <c r="BF16" s="188">
        <f t="shared" si="16"/>
        <v>0.49572649572649574</v>
      </c>
      <c r="BG16" s="8">
        <v>0</v>
      </c>
      <c r="BH16" s="8">
        <v>0</v>
      </c>
      <c r="BI16" s="188" t="str">
        <f t="shared" si="17"/>
        <v>N/A</v>
      </c>
      <c r="BJ16" s="8">
        <v>2550</v>
      </c>
      <c r="BK16" s="8">
        <v>2395</v>
      </c>
      <c r="BL16" s="193">
        <f t="shared" si="18"/>
        <v>0.9392156862745098</v>
      </c>
      <c r="BM16" s="8">
        <v>5412</v>
      </c>
      <c r="BN16" s="8">
        <v>4381</v>
      </c>
      <c r="BO16" s="193">
        <f t="shared" si="19"/>
        <v>0.8094974131559497</v>
      </c>
      <c r="BP16" s="8">
        <v>0</v>
      </c>
      <c r="BQ16" s="8">
        <v>0</v>
      </c>
      <c r="BR16" s="193" t="str">
        <f t="shared" si="20"/>
        <v>N/A</v>
      </c>
      <c r="BS16" s="8">
        <v>5412</v>
      </c>
      <c r="BT16" s="8">
        <v>4381</v>
      </c>
      <c r="BU16" s="193">
        <f t="shared" si="21"/>
        <v>0.8094974131559497</v>
      </c>
      <c r="BV16" s="8">
        <v>13164</v>
      </c>
      <c r="BW16" s="8">
        <v>10514</v>
      </c>
      <c r="BX16" s="193">
        <f t="shared" si="22"/>
        <v>0.79869340625949559</v>
      </c>
      <c r="BY16" s="8">
        <v>18800</v>
      </c>
      <c r="BZ16" s="8">
        <v>6719</v>
      </c>
      <c r="CA16" s="326">
        <f t="shared" si="23"/>
        <v>0.35739361702127659</v>
      </c>
      <c r="CB16" s="8">
        <v>19830</v>
      </c>
      <c r="CC16" s="8">
        <v>6512</v>
      </c>
      <c r="CD16" s="326">
        <f t="shared" si="24"/>
        <v>0.32839132627332324</v>
      </c>
      <c r="CE16" s="8">
        <v>6400</v>
      </c>
      <c r="CF16" s="8">
        <v>2240</v>
      </c>
      <c r="CG16" s="326">
        <f t="shared" si="25"/>
        <v>0.35</v>
      </c>
      <c r="CH16" s="8">
        <v>1320</v>
      </c>
      <c r="CI16" s="8">
        <v>278</v>
      </c>
      <c r="CJ16" s="193">
        <f t="shared" si="26"/>
        <v>0.2106060606060606</v>
      </c>
      <c r="CK16" s="8">
        <v>7720</v>
      </c>
      <c r="CL16" s="8">
        <v>2518</v>
      </c>
      <c r="CM16" s="326">
        <f t="shared" si="27"/>
        <v>0.32616580310880827</v>
      </c>
      <c r="CN16" s="8">
        <v>1725</v>
      </c>
      <c r="CO16" s="8">
        <v>416</v>
      </c>
      <c r="CP16" s="326">
        <f t="shared" si="28"/>
        <v>0.24115942028985507</v>
      </c>
      <c r="CQ16" s="8">
        <v>150</v>
      </c>
      <c r="CR16" s="8">
        <v>19</v>
      </c>
      <c r="CS16" s="326">
        <f t="shared" si="29"/>
        <v>0.12666666666666668</v>
      </c>
      <c r="CT16" s="8">
        <v>48225</v>
      </c>
      <c r="CU16" s="8">
        <v>16184</v>
      </c>
      <c r="CV16" s="326">
        <f t="shared" si="30"/>
        <v>0.33559357179885951</v>
      </c>
      <c r="CW16" s="8">
        <v>61389</v>
      </c>
      <c r="CX16" s="8">
        <v>26698</v>
      </c>
      <c r="CY16" s="326">
        <f t="shared" si="31"/>
        <v>0.43489876036423464</v>
      </c>
      <c r="CZ16" s="8">
        <v>1842</v>
      </c>
      <c r="DA16" s="8">
        <v>474</v>
      </c>
      <c r="DB16" s="188">
        <f t="shared" si="32"/>
        <v>0.25732899022801303</v>
      </c>
      <c r="DC16" s="8">
        <v>150</v>
      </c>
      <c r="DD16" s="8">
        <v>19</v>
      </c>
      <c r="DE16" s="188">
        <f t="shared" si="33"/>
        <v>0.12666666666666668</v>
      </c>
      <c r="DF16" s="8">
        <v>26729</v>
      </c>
      <c r="DG16" s="8">
        <v>10169</v>
      </c>
      <c r="DH16" s="326">
        <f t="shared" si="34"/>
        <v>0.3804482023270605</v>
      </c>
      <c r="DI16" s="63">
        <v>0.77</v>
      </c>
      <c r="DJ16" s="101">
        <v>0.95214285714285696</v>
      </c>
      <c r="DK16" s="101">
        <f t="shared" si="35"/>
        <v>1.2365491651205933</v>
      </c>
      <c r="DL16" s="63">
        <v>0.72</v>
      </c>
      <c r="DM16" s="101">
        <v>0.65745856353591203</v>
      </c>
      <c r="DN16" s="101">
        <f t="shared" si="36"/>
        <v>0.91313689379987784</v>
      </c>
      <c r="DO16" s="63">
        <v>0.745</v>
      </c>
      <c r="DP16" s="101">
        <v>0.93996804382561105</v>
      </c>
      <c r="DQ16" s="101">
        <f t="shared" si="37"/>
        <v>1.2617020722491423</v>
      </c>
      <c r="DR16" s="63">
        <v>0.75</v>
      </c>
      <c r="DS16" s="101">
        <v>0.94651253918495304</v>
      </c>
      <c r="DT16" s="101">
        <f t="shared" si="38"/>
        <v>1.2620167189132707</v>
      </c>
      <c r="DU16" s="63">
        <v>0.75</v>
      </c>
      <c r="DV16" s="101">
        <v>0.68027210884353695</v>
      </c>
      <c r="DW16" s="101">
        <f t="shared" si="39"/>
        <v>0.90702947845804927</v>
      </c>
      <c r="DX16" s="63">
        <v>0.75</v>
      </c>
      <c r="DY16" s="101">
        <v>0.90184249143975204</v>
      </c>
      <c r="DZ16" s="101">
        <f t="shared" si="40"/>
        <v>1.2024566552530027</v>
      </c>
      <c r="EA16" s="63">
        <v>0.76</v>
      </c>
      <c r="EB16" s="101">
        <v>0.94905417024935501</v>
      </c>
      <c r="EC16" s="101">
        <f t="shared" si="41"/>
        <v>1.248755487170204</v>
      </c>
      <c r="ED16" s="63">
        <v>0.73499999999999999</v>
      </c>
      <c r="EE16" s="101">
        <v>0.67685950413223195</v>
      </c>
      <c r="EF16" s="101">
        <f t="shared" si="42"/>
        <v>0.92089728453364894</v>
      </c>
      <c r="EG16" s="63">
        <v>0.74750000000000005</v>
      </c>
      <c r="EH16" s="101">
        <v>0.91772874262887605</v>
      </c>
      <c r="EI16" s="101">
        <f t="shared" si="43"/>
        <v>1.2277307593697337</v>
      </c>
      <c r="EJ16" s="63">
        <v>0.88</v>
      </c>
      <c r="EK16" s="101">
        <v>0.90975778546712804</v>
      </c>
      <c r="EL16" s="101">
        <f t="shared" si="44"/>
        <v>1.0338156653035546</v>
      </c>
      <c r="EM16" s="63">
        <v>0.26</v>
      </c>
      <c r="EN16" s="101">
        <v>0.27983033820738901</v>
      </c>
      <c r="EO16" s="101">
        <f t="shared" si="45"/>
        <v>1.0762705315668808</v>
      </c>
      <c r="EP16" s="63">
        <v>0.57000000000000006</v>
      </c>
      <c r="EQ16" s="101">
        <v>0.561047948591201</v>
      </c>
      <c r="ER16" s="101">
        <f t="shared" si="46"/>
        <v>0.98429464665122968</v>
      </c>
      <c r="ES16" s="63">
        <v>0.82000000000000006</v>
      </c>
      <c r="ET16" s="101">
        <v>0.93187730655212098</v>
      </c>
      <c r="EU16" s="101">
        <f t="shared" si="47"/>
        <v>1.1364357396977085</v>
      </c>
      <c r="EV16" s="63">
        <v>0.4975</v>
      </c>
      <c r="EW16" s="101">
        <v>0.327072475169633</v>
      </c>
      <c r="EX16" s="101">
        <f t="shared" si="48"/>
        <v>0.65743211089373466</v>
      </c>
      <c r="EY16" s="63">
        <v>0.65875000000000006</v>
      </c>
      <c r="EZ16" s="101">
        <v>0.70151322196419197</v>
      </c>
      <c r="FA16" s="101">
        <f t="shared" si="49"/>
        <v>1.0649157069665152</v>
      </c>
      <c r="FB16" s="63">
        <v>0.79</v>
      </c>
      <c r="FC16" s="101">
        <v>0.98920863309352502</v>
      </c>
      <c r="FD16" s="101">
        <f t="shared" si="50"/>
        <v>1.2521628267006646</v>
      </c>
      <c r="FE16" s="63">
        <v>0.28999999999999998</v>
      </c>
      <c r="FF16" s="101">
        <v>0.47812500000000002</v>
      </c>
      <c r="FG16" s="101">
        <f t="shared" si="51"/>
        <v>1.6487068965517244</v>
      </c>
      <c r="FH16" s="63">
        <v>0.54</v>
      </c>
      <c r="FI16" s="101">
        <v>0.53455123113582204</v>
      </c>
      <c r="FJ16" s="101">
        <f t="shared" si="52"/>
        <v>0.98990968728855921</v>
      </c>
      <c r="FK16" s="54">
        <v>0.88888888888888884</v>
      </c>
      <c r="FL16" s="101">
        <v>0.96413502109704696</v>
      </c>
      <c r="FM16" s="101">
        <f t="shared" si="53"/>
        <v>1.084651898734178</v>
      </c>
      <c r="FN16" s="54">
        <v>0.61009999999999998</v>
      </c>
      <c r="FO16" s="101">
        <v>0.42105263157894701</v>
      </c>
      <c r="FP16" s="101">
        <f t="shared" si="54"/>
        <v>0.69013707847721195</v>
      </c>
      <c r="FQ16" s="64">
        <v>2064</v>
      </c>
      <c r="FR16" s="8">
        <v>158</v>
      </c>
      <c r="FS16" s="92">
        <f t="shared" si="55"/>
        <v>7.6550387596899222E-2</v>
      </c>
      <c r="FT16" s="64">
        <v>1649</v>
      </c>
      <c r="FU16" s="8">
        <v>332</v>
      </c>
      <c r="FV16" s="92">
        <f t="shared" si="56"/>
        <v>0.20133414190418436</v>
      </c>
      <c r="FW16" s="64">
        <v>3713</v>
      </c>
      <c r="FX16" s="8">
        <v>490</v>
      </c>
      <c r="FY16" s="92">
        <f t="shared" si="57"/>
        <v>0.1319687584163749</v>
      </c>
      <c r="FZ16" s="64">
        <v>25237</v>
      </c>
      <c r="GA16" s="8">
        <v>6004</v>
      </c>
      <c r="GB16" s="92">
        <f t="shared" si="58"/>
        <v>0.23790466378729644</v>
      </c>
      <c r="GC16" s="64">
        <v>28950</v>
      </c>
      <c r="GD16" s="8">
        <v>6494</v>
      </c>
      <c r="GE16" s="92">
        <f t="shared" si="59"/>
        <v>0.22431778929188256</v>
      </c>
      <c r="GF16" s="64">
        <v>914</v>
      </c>
      <c r="GG16" s="8">
        <v>0</v>
      </c>
      <c r="GH16" s="101">
        <f t="shared" si="60"/>
        <v>0</v>
      </c>
      <c r="GI16" s="8">
        <v>1404</v>
      </c>
      <c r="GJ16" s="8">
        <v>163</v>
      </c>
      <c r="GK16" s="101">
        <f t="shared" si="61"/>
        <v>0.11609686609686609</v>
      </c>
      <c r="GL16" s="8">
        <v>92</v>
      </c>
      <c r="GM16" s="8">
        <v>8</v>
      </c>
      <c r="GN16" s="101">
        <f t="shared" si="62"/>
        <v>8.6956521739130432E-2</v>
      </c>
    </row>
    <row r="17" spans="1:196" s="1" customFormat="1" ht="15" customHeight="1" x14ac:dyDescent="0.55000000000000004">
      <c r="A17" s="16">
        <v>5</v>
      </c>
      <c r="B17" s="17" t="s">
        <v>21</v>
      </c>
      <c r="C17" s="18">
        <v>9205</v>
      </c>
      <c r="D17" s="17" t="s">
        <v>28</v>
      </c>
      <c r="E17" s="8">
        <v>2790</v>
      </c>
      <c r="F17" s="8">
        <v>1854</v>
      </c>
      <c r="G17" s="193">
        <f t="shared" si="63"/>
        <v>0.6645161290322581</v>
      </c>
      <c r="H17" s="8">
        <v>2000</v>
      </c>
      <c r="I17" s="8">
        <v>1510</v>
      </c>
      <c r="J17" s="193">
        <f t="shared" si="0"/>
        <v>0.755</v>
      </c>
      <c r="K17" s="8">
        <v>502</v>
      </c>
      <c r="L17" s="8">
        <v>263</v>
      </c>
      <c r="M17" s="193">
        <f t="shared" si="1"/>
        <v>0.5239043824701195</v>
      </c>
      <c r="N17" s="8">
        <v>0</v>
      </c>
      <c r="O17" s="8">
        <v>0</v>
      </c>
      <c r="P17" s="188" t="str">
        <f t="shared" si="2"/>
        <v>N/A</v>
      </c>
      <c r="Q17" s="8">
        <v>0</v>
      </c>
      <c r="R17" s="8">
        <v>0</v>
      </c>
      <c r="S17" s="188" t="str">
        <f t="shared" si="3"/>
        <v>N/A</v>
      </c>
      <c r="T17" s="8">
        <v>5292</v>
      </c>
      <c r="U17" s="8">
        <v>3627</v>
      </c>
      <c r="V17" s="193">
        <f t="shared" si="4"/>
        <v>0.68537414965986398</v>
      </c>
      <c r="W17" s="8">
        <v>5292</v>
      </c>
      <c r="X17" s="8">
        <v>3627</v>
      </c>
      <c r="Y17" s="193">
        <f t="shared" si="5"/>
        <v>0.68537414965986398</v>
      </c>
      <c r="Z17" s="8">
        <v>0</v>
      </c>
      <c r="AA17" s="8">
        <v>0</v>
      </c>
      <c r="AB17" s="193" t="str">
        <f t="shared" si="6"/>
        <v>N/A</v>
      </c>
      <c r="AC17" s="8">
        <v>0</v>
      </c>
      <c r="AD17" s="8">
        <v>0</v>
      </c>
      <c r="AE17" s="188" t="str">
        <f t="shared" si="7"/>
        <v>N/A</v>
      </c>
      <c r="AF17" s="8">
        <v>0</v>
      </c>
      <c r="AG17" s="8">
        <v>0</v>
      </c>
      <c r="AH17" s="188" t="str">
        <f t="shared" si="8"/>
        <v>N/A</v>
      </c>
      <c r="AI17" s="8">
        <v>0</v>
      </c>
      <c r="AJ17" s="8">
        <v>0</v>
      </c>
      <c r="AK17" s="193" t="str">
        <f t="shared" si="9"/>
        <v>N/A</v>
      </c>
      <c r="AL17" s="8">
        <v>59</v>
      </c>
      <c r="AM17" s="8">
        <v>48</v>
      </c>
      <c r="AN17" s="193">
        <f t="shared" si="10"/>
        <v>0.81355932203389836</v>
      </c>
      <c r="AO17" s="8">
        <v>0</v>
      </c>
      <c r="AP17" s="8">
        <v>0</v>
      </c>
      <c r="AQ17" s="188" t="str">
        <f t="shared" si="11"/>
        <v>N/A</v>
      </c>
      <c r="AR17" s="8">
        <v>19</v>
      </c>
      <c r="AS17" s="8">
        <v>40</v>
      </c>
      <c r="AT17" s="188">
        <f t="shared" si="12"/>
        <v>2.1052631578947367</v>
      </c>
      <c r="AU17" s="8">
        <v>78</v>
      </c>
      <c r="AV17" s="8">
        <v>88</v>
      </c>
      <c r="AW17" s="193">
        <f t="shared" si="13"/>
        <v>1.1282051282051282</v>
      </c>
      <c r="AX17" s="8">
        <v>847</v>
      </c>
      <c r="AY17" s="8">
        <v>413</v>
      </c>
      <c r="AZ17" s="193">
        <f t="shared" si="14"/>
        <v>0.48760330578512395</v>
      </c>
      <c r="BA17" s="8">
        <v>365</v>
      </c>
      <c r="BB17" s="8">
        <v>222</v>
      </c>
      <c r="BC17" s="193">
        <f t="shared" si="15"/>
        <v>0.60821917808219184</v>
      </c>
      <c r="BD17" s="8">
        <v>43</v>
      </c>
      <c r="BE17" s="8">
        <v>66</v>
      </c>
      <c r="BF17" s="188">
        <f t="shared" si="16"/>
        <v>1.5348837209302326</v>
      </c>
      <c r="BG17" s="8">
        <v>0</v>
      </c>
      <c r="BH17" s="8">
        <v>0</v>
      </c>
      <c r="BI17" s="188" t="str">
        <f t="shared" si="17"/>
        <v>N/A</v>
      </c>
      <c r="BJ17" s="8">
        <v>2100</v>
      </c>
      <c r="BK17" s="8">
        <v>2032</v>
      </c>
      <c r="BL17" s="193">
        <f t="shared" si="18"/>
        <v>0.9676190476190476</v>
      </c>
      <c r="BM17" s="8">
        <v>3355</v>
      </c>
      <c r="BN17" s="8">
        <v>2733</v>
      </c>
      <c r="BO17" s="193">
        <f t="shared" si="19"/>
        <v>0.81460506706408342</v>
      </c>
      <c r="BP17" s="8">
        <v>0</v>
      </c>
      <c r="BQ17" s="8">
        <v>0</v>
      </c>
      <c r="BR17" s="193" t="str">
        <f t="shared" si="20"/>
        <v>N/A</v>
      </c>
      <c r="BS17" s="8">
        <v>3433</v>
      </c>
      <c r="BT17" s="8">
        <v>2821</v>
      </c>
      <c r="BU17" s="193">
        <f t="shared" si="21"/>
        <v>0.82173026507427904</v>
      </c>
      <c r="BV17" s="8">
        <v>8725</v>
      </c>
      <c r="BW17" s="8">
        <v>6448</v>
      </c>
      <c r="BX17" s="193">
        <f t="shared" si="22"/>
        <v>0.73902578796561602</v>
      </c>
      <c r="BY17" s="8">
        <v>13280</v>
      </c>
      <c r="BZ17" s="8">
        <v>4880</v>
      </c>
      <c r="CA17" s="326">
        <f t="shared" si="23"/>
        <v>0.36746987951807231</v>
      </c>
      <c r="CB17" s="8">
        <v>13650</v>
      </c>
      <c r="CC17" s="8">
        <v>5417</v>
      </c>
      <c r="CD17" s="326">
        <f t="shared" si="24"/>
        <v>0.39684981684981685</v>
      </c>
      <c r="CE17" s="8">
        <v>6400</v>
      </c>
      <c r="CF17" s="8">
        <v>2720</v>
      </c>
      <c r="CG17" s="326">
        <f t="shared" si="25"/>
        <v>0.42499999999999999</v>
      </c>
      <c r="CH17" s="8">
        <v>1500</v>
      </c>
      <c r="CI17" s="8">
        <v>239</v>
      </c>
      <c r="CJ17" s="193">
        <f t="shared" si="26"/>
        <v>0.15933333333333333</v>
      </c>
      <c r="CK17" s="8">
        <v>7900</v>
      </c>
      <c r="CL17" s="8">
        <v>2959</v>
      </c>
      <c r="CM17" s="326">
        <f t="shared" si="27"/>
        <v>0.37455696202531646</v>
      </c>
      <c r="CN17" s="8">
        <v>1830</v>
      </c>
      <c r="CO17" s="8">
        <v>182</v>
      </c>
      <c r="CP17" s="326">
        <f t="shared" si="28"/>
        <v>9.94535519125683E-2</v>
      </c>
      <c r="CQ17" s="8">
        <v>75</v>
      </c>
      <c r="CR17" s="8">
        <v>56</v>
      </c>
      <c r="CS17" s="326">
        <f t="shared" si="29"/>
        <v>0.7466666666666667</v>
      </c>
      <c r="CT17" s="8">
        <v>36735</v>
      </c>
      <c r="CU17" s="8">
        <v>13494</v>
      </c>
      <c r="CV17" s="326">
        <f t="shared" si="30"/>
        <v>0.36733360555328703</v>
      </c>
      <c r="CW17" s="8">
        <v>45460</v>
      </c>
      <c r="CX17" s="8">
        <v>19942</v>
      </c>
      <c r="CY17" s="326">
        <f t="shared" si="31"/>
        <v>0.43867135943686758</v>
      </c>
      <c r="CZ17" s="8">
        <v>1873</v>
      </c>
      <c r="DA17" s="8">
        <v>248</v>
      </c>
      <c r="DB17" s="188">
        <f t="shared" si="32"/>
        <v>0.13240790176187933</v>
      </c>
      <c r="DC17" s="8">
        <v>94</v>
      </c>
      <c r="DD17" s="8">
        <v>96</v>
      </c>
      <c r="DE17" s="188">
        <f t="shared" si="33"/>
        <v>1.0212765957446808</v>
      </c>
      <c r="DF17" s="8">
        <v>22045</v>
      </c>
      <c r="DG17" s="8">
        <v>9332</v>
      </c>
      <c r="DH17" s="326">
        <f t="shared" si="34"/>
        <v>0.42331594465865274</v>
      </c>
      <c r="DI17" s="63">
        <v>0.81</v>
      </c>
      <c r="DJ17" s="101">
        <v>0.97114274721046501</v>
      </c>
      <c r="DK17" s="101">
        <f t="shared" si="35"/>
        <v>1.1989416632227963</v>
      </c>
      <c r="DL17" s="63">
        <v>0.75</v>
      </c>
      <c r="DM17" s="101">
        <v>0.79279279279279302</v>
      </c>
      <c r="DN17" s="101">
        <f t="shared" si="36"/>
        <v>1.0570570570570574</v>
      </c>
      <c r="DO17" s="63">
        <v>0.78</v>
      </c>
      <c r="DP17" s="101">
        <v>0.95710740872031197</v>
      </c>
      <c r="DQ17" s="101">
        <f t="shared" si="37"/>
        <v>1.2270607804106564</v>
      </c>
      <c r="DR17" s="63">
        <v>0.8</v>
      </c>
      <c r="DS17" s="101">
        <v>0.94898441190363703</v>
      </c>
      <c r="DT17" s="101">
        <f t="shared" si="38"/>
        <v>1.1862305148795462</v>
      </c>
      <c r="DU17" s="63">
        <v>0.71</v>
      </c>
      <c r="DV17" s="101">
        <v>0.852980132450331</v>
      </c>
      <c r="DW17" s="101">
        <f t="shared" si="39"/>
        <v>1.201380468239903</v>
      </c>
      <c r="DX17" s="63">
        <v>0.755</v>
      </c>
      <c r="DY17" s="101">
        <v>0.90901571546732796</v>
      </c>
      <c r="DZ17" s="101">
        <f t="shared" si="40"/>
        <v>1.2039943251222887</v>
      </c>
      <c r="EA17" s="63">
        <v>0.80500000000000005</v>
      </c>
      <c r="EB17" s="101">
        <v>0.96119592875318105</v>
      </c>
      <c r="EC17" s="101">
        <f t="shared" si="41"/>
        <v>1.1940322096312808</v>
      </c>
      <c r="ED17" s="63">
        <v>0.73</v>
      </c>
      <c r="EE17" s="101">
        <v>0.84526558891454995</v>
      </c>
      <c r="EF17" s="101">
        <f t="shared" si="42"/>
        <v>1.1578980670062329</v>
      </c>
      <c r="EG17" s="63">
        <v>0.76750000000000007</v>
      </c>
      <c r="EH17" s="101">
        <v>0.93005583126550895</v>
      </c>
      <c r="EI17" s="101">
        <f t="shared" si="43"/>
        <v>1.2117991286847021</v>
      </c>
      <c r="EJ17" s="63">
        <v>0.79</v>
      </c>
      <c r="EK17" s="101">
        <v>0.92348150661689798</v>
      </c>
      <c r="EL17" s="101">
        <f t="shared" si="44"/>
        <v>1.1689639324264531</v>
      </c>
      <c r="EM17" s="63">
        <v>0.35</v>
      </c>
      <c r="EN17" s="101">
        <v>0.423684210526316</v>
      </c>
      <c r="EO17" s="101">
        <f t="shared" si="45"/>
        <v>1.2105263157894743</v>
      </c>
      <c r="EP17" s="63">
        <v>0.57000000000000006</v>
      </c>
      <c r="EQ17" s="101">
        <v>0.64198903216244196</v>
      </c>
      <c r="ER17" s="101">
        <f t="shared" si="46"/>
        <v>1.1262965476534068</v>
      </c>
      <c r="ES17" s="63">
        <v>0.7975000000000001</v>
      </c>
      <c r="ET17" s="101">
        <v>0.94024505183788898</v>
      </c>
      <c r="EU17" s="101">
        <f t="shared" si="47"/>
        <v>1.1789906606117728</v>
      </c>
      <c r="EV17" s="63">
        <v>0.54</v>
      </c>
      <c r="EW17" s="101">
        <v>0.50192884697814</v>
      </c>
      <c r="EX17" s="101">
        <f t="shared" si="48"/>
        <v>0.92949786477433327</v>
      </c>
      <c r="EY17" s="63">
        <v>0.66875000000000007</v>
      </c>
      <c r="EZ17" s="101">
        <v>0.73513188245913197</v>
      </c>
      <c r="FA17" s="101">
        <f t="shared" si="49"/>
        <v>1.0992626279762721</v>
      </c>
      <c r="FB17" s="63">
        <v>0.76</v>
      </c>
      <c r="FC17" s="101">
        <v>1</v>
      </c>
      <c r="FD17" s="101">
        <f t="shared" si="50"/>
        <v>1.3157894736842106</v>
      </c>
      <c r="FE17" s="63">
        <v>0.33</v>
      </c>
      <c r="FF17" s="101">
        <v>0.57573529411764701</v>
      </c>
      <c r="FG17" s="101">
        <f t="shared" si="51"/>
        <v>1.7446524064171121</v>
      </c>
      <c r="FH17" s="63">
        <v>0.54500000000000004</v>
      </c>
      <c r="FI17" s="101">
        <v>0.61000337952010797</v>
      </c>
      <c r="FJ17" s="101">
        <f t="shared" si="52"/>
        <v>1.119272256000198</v>
      </c>
      <c r="FK17" s="54">
        <v>0.9</v>
      </c>
      <c r="FL17" s="101">
        <v>0.95564516129032295</v>
      </c>
      <c r="FM17" s="101">
        <f t="shared" si="53"/>
        <v>1.0618279569892477</v>
      </c>
      <c r="FN17" s="54">
        <v>0.61009999999999998</v>
      </c>
      <c r="FO17" s="101">
        <v>1</v>
      </c>
      <c r="FP17" s="101">
        <f t="shared" si="54"/>
        <v>1.6390755613833798</v>
      </c>
      <c r="FQ17" s="64">
        <v>1312</v>
      </c>
      <c r="FR17" s="8">
        <v>64</v>
      </c>
      <c r="FS17" s="92">
        <f t="shared" si="55"/>
        <v>4.878048780487805E-2</v>
      </c>
      <c r="FT17" s="64">
        <v>446</v>
      </c>
      <c r="FU17" s="8">
        <v>124</v>
      </c>
      <c r="FV17" s="92">
        <f t="shared" si="56"/>
        <v>0.27802690582959644</v>
      </c>
      <c r="FW17" s="64">
        <v>1758</v>
      </c>
      <c r="FX17" s="8">
        <v>188</v>
      </c>
      <c r="FY17" s="92">
        <f t="shared" si="57"/>
        <v>0.10693970420932879</v>
      </c>
      <c r="FZ17" s="64">
        <v>18684</v>
      </c>
      <c r="GA17" s="8">
        <v>4003</v>
      </c>
      <c r="GB17" s="92">
        <f t="shared" si="58"/>
        <v>0.21424748447869835</v>
      </c>
      <c r="GC17" s="64">
        <v>20442</v>
      </c>
      <c r="GD17" s="8">
        <v>4191</v>
      </c>
      <c r="GE17" s="92">
        <f t="shared" si="59"/>
        <v>0.20501907836806574</v>
      </c>
      <c r="GF17" s="64">
        <v>808</v>
      </c>
      <c r="GG17" s="8">
        <v>4</v>
      </c>
      <c r="GH17" s="101">
        <f t="shared" si="60"/>
        <v>4.9504950495049506E-3</v>
      </c>
      <c r="GI17" s="8">
        <v>1606</v>
      </c>
      <c r="GJ17" s="8">
        <v>80</v>
      </c>
      <c r="GK17" s="101">
        <f t="shared" si="61"/>
        <v>4.9813200498132003E-2</v>
      </c>
      <c r="GL17" s="8">
        <v>46</v>
      </c>
      <c r="GM17" s="8">
        <v>0</v>
      </c>
      <c r="GN17" s="101">
        <f t="shared" si="62"/>
        <v>0</v>
      </c>
    </row>
    <row r="18" spans="1:196" s="1" customFormat="1" ht="15" customHeight="1" x14ac:dyDescent="0.55000000000000004">
      <c r="A18" s="16">
        <v>5</v>
      </c>
      <c r="B18" s="17" t="s">
        <v>21</v>
      </c>
      <c r="C18" s="18">
        <v>9206</v>
      </c>
      <c r="D18" s="17" t="s">
        <v>29</v>
      </c>
      <c r="E18" s="8">
        <v>2676</v>
      </c>
      <c r="F18" s="8">
        <v>2466</v>
      </c>
      <c r="G18" s="193">
        <f t="shared" si="63"/>
        <v>0.92152466367713004</v>
      </c>
      <c r="H18" s="8">
        <v>613</v>
      </c>
      <c r="I18" s="8">
        <v>556</v>
      </c>
      <c r="J18" s="193">
        <f t="shared" si="0"/>
        <v>0.90701468189233281</v>
      </c>
      <c r="K18" s="8">
        <v>252</v>
      </c>
      <c r="L18" s="8">
        <v>66</v>
      </c>
      <c r="M18" s="193">
        <f t="shared" si="1"/>
        <v>0.26190476190476192</v>
      </c>
      <c r="N18" s="8">
        <v>0</v>
      </c>
      <c r="O18" s="8">
        <v>0</v>
      </c>
      <c r="P18" s="188" t="str">
        <f t="shared" si="2"/>
        <v>N/A</v>
      </c>
      <c r="Q18" s="8">
        <v>0</v>
      </c>
      <c r="R18" s="8">
        <v>0</v>
      </c>
      <c r="S18" s="188" t="str">
        <f t="shared" si="3"/>
        <v>N/A</v>
      </c>
      <c r="T18" s="8">
        <v>3541</v>
      </c>
      <c r="U18" s="8">
        <v>3088</v>
      </c>
      <c r="V18" s="193">
        <f t="shared" si="4"/>
        <v>0.87207003671279304</v>
      </c>
      <c r="W18" s="8">
        <v>3541</v>
      </c>
      <c r="X18" s="8">
        <v>3088</v>
      </c>
      <c r="Y18" s="193">
        <f t="shared" si="5"/>
        <v>0.87207003671279304</v>
      </c>
      <c r="Z18" s="8">
        <v>378</v>
      </c>
      <c r="AA18" s="8">
        <v>165</v>
      </c>
      <c r="AB18" s="193">
        <f t="shared" si="6"/>
        <v>0.43650793650793651</v>
      </c>
      <c r="AC18" s="8">
        <v>34</v>
      </c>
      <c r="AD18" s="8">
        <v>19</v>
      </c>
      <c r="AE18" s="188">
        <f t="shared" si="7"/>
        <v>0.55882352941176472</v>
      </c>
      <c r="AF18" s="8">
        <v>15</v>
      </c>
      <c r="AG18" s="8">
        <v>0</v>
      </c>
      <c r="AH18" s="188">
        <f t="shared" si="8"/>
        <v>0</v>
      </c>
      <c r="AI18" s="8">
        <v>427</v>
      </c>
      <c r="AJ18" s="8">
        <v>184</v>
      </c>
      <c r="AK18" s="193">
        <f t="shared" si="9"/>
        <v>0.43091334894613581</v>
      </c>
      <c r="AL18" s="8">
        <v>25</v>
      </c>
      <c r="AM18" s="8">
        <v>47</v>
      </c>
      <c r="AN18" s="193">
        <f t="shared" si="10"/>
        <v>1.88</v>
      </c>
      <c r="AO18" s="8">
        <v>15</v>
      </c>
      <c r="AP18" s="8">
        <v>0</v>
      </c>
      <c r="AQ18" s="188">
        <f t="shared" si="11"/>
        <v>0</v>
      </c>
      <c r="AR18" s="8">
        <v>0</v>
      </c>
      <c r="AS18" s="8">
        <v>0</v>
      </c>
      <c r="AT18" s="188" t="str">
        <f t="shared" si="12"/>
        <v>N/A</v>
      </c>
      <c r="AU18" s="8">
        <v>40</v>
      </c>
      <c r="AV18" s="8">
        <v>47</v>
      </c>
      <c r="AW18" s="193">
        <f t="shared" si="13"/>
        <v>1.175</v>
      </c>
      <c r="AX18" s="8">
        <v>3495</v>
      </c>
      <c r="AY18" s="8">
        <v>2596</v>
      </c>
      <c r="AZ18" s="193">
        <f t="shared" si="14"/>
        <v>0.7427753934191702</v>
      </c>
      <c r="BA18" s="8">
        <v>657</v>
      </c>
      <c r="BB18" s="8">
        <v>361</v>
      </c>
      <c r="BC18" s="193">
        <f t="shared" si="15"/>
        <v>0.54946727549467278</v>
      </c>
      <c r="BD18" s="8">
        <v>60</v>
      </c>
      <c r="BE18" s="8">
        <v>52</v>
      </c>
      <c r="BF18" s="188">
        <f t="shared" si="16"/>
        <v>0.8666666666666667</v>
      </c>
      <c r="BG18" s="8">
        <v>15</v>
      </c>
      <c r="BH18" s="8">
        <v>0</v>
      </c>
      <c r="BI18" s="188">
        <f t="shared" si="17"/>
        <v>0</v>
      </c>
      <c r="BJ18" s="8">
        <v>5314</v>
      </c>
      <c r="BK18" s="8">
        <v>5330</v>
      </c>
      <c r="BL18" s="193">
        <f t="shared" si="18"/>
        <v>1.0030109145652992</v>
      </c>
      <c r="BM18" s="8">
        <v>9541</v>
      </c>
      <c r="BN18" s="8">
        <v>8339</v>
      </c>
      <c r="BO18" s="193">
        <f t="shared" si="19"/>
        <v>0.87401739859553507</v>
      </c>
      <c r="BP18" s="8">
        <v>0</v>
      </c>
      <c r="BQ18" s="8">
        <v>0</v>
      </c>
      <c r="BR18" s="193" t="str">
        <f t="shared" si="20"/>
        <v>N/A</v>
      </c>
      <c r="BS18" s="8">
        <v>10008</v>
      </c>
      <c r="BT18" s="8">
        <v>8570</v>
      </c>
      <c r="BU18" s="193">
        <f t="shared" si="21"/>
        <v>0.85631494804156671</v>
      </c>
      <c r="BV18" s="8">
        <v>13549</v>
      </c>
      <c r="BW18" s="8">
        <v>11658</v>
      </c>
      <c r="BX18" s="193">
        <f t="shared" si="22"/>
        <v>0.86043250424385564</v>
      </c>
      <c r="BY18" s="8">
        <v>24320</v>
      </c>
      <c r="BZ18" s="8">
        <v>6080</v>
      </c>
      <c r="CA18" s="326">
        <f t="shared" si="23"/>
        <v>0.25</v>
      </c>
      <c r="CB18" s="8">
        <v>20130</v>
      </c>
      <c r="CC18" s="8">
        <v>5219</v>
      </c>
      <c r="CD18" s="326">
        <f t="shared" si="24"/>
        <v>0.25926477893691008</v>
      </c>
      <c r="CE18" s="8">
        <v>3840</v>
      </c>
      <c r="CF18" s="8">
        <v>960</v>
      </c>
      <c r="CG18" s="326">
        <f t="shared" si="25"/>
        <v>0.25</v>
      </c>
      <c r="CH18" s="8">
        <v>1320</v>
      </c>
      <c r="CI18" s="8">
        <v>96</v>
      </c>
      <c r="CJ18" s="193">
        <f t="shared" si="26"/>
        <v>7.2727272727272724E-2</v>
      </c>
      <c r="CK18" s="8">
        <v>5160</v>
      </c>
      <c r="CL18" s="8">
        <v>1056</v>
      </c>
      <c r="CM18" s="326">
        <f t="shared" si="27"/>
        <v>0.20465116279069767</v>
      </c>
      <c r="CN18" s="8">
        <v>7980</v>
      </c>
      <c r="CO18" s="8">
        <v>3509</v>
      </c>
      <c r="CP18" s="326">
        <f t="shared" si="28"/>
        <v>0.43972431077694235</v>
      </c>
      <c r="CQ18" s="8">
        <v>450</v>
      </c>
      <c r="CR18" s="8">
        <v>413</v>
      </c>
      <c r="CS18" s="326">
        <f t="shared" si="29"/>
        <v>0.9177777777777778</v>
      </c>
      <c r="CT18" s="8">
        <v>58040</v>
      </c>
      <c r="CU18" s="8">
        <v>16277</v>
      </c>
      <c r="CV18" s="326">
        <f t="shared" si="30"/>
        <v>0.28044452101998624</v>
      </c>
      <c r="CW18" s="8">
        <v>71589</v>
      </c>
      <c r="CX18" s="8">
        <v>27935</v>
      </c>
      <c r="CY18" s="326">
        <f t="shared" si="31"/>
        <v>0.39021358029864922</v>
      </c>
      <c r="CZ18" s="8">
        <v>8089</v>
      </c>
      <c r="DA18" s="8">
        <v>3580</v>
      </c>
      <c r="DB18" s="188">
        <f t="shared" si="32"/>
        <v>0.44257633823711212</v>
      </c>
      <c r="DC18" s="8">
        <v>480</v>
      </c>
      <c r="DD18" s="8">
        <v>413</v>
      </c>
      <c r="DE18" s="188">
        <f t="shared" si="33"/>
        <v>0.86041666666666672</v>
      </c>
      <c r="DF18" s="8">
        <v>29430</v>
      </c>
      <c r="DG18" s="8">
        <v>7957</v>
      </c>
      <c r="DH18" s="326">
        <f t="shared" si="34"/>
        <v>0.27037037037037037</v>
      </c>
      <c r="DI18" s="63">
        <v>0.79</v>
      </c>
      <c r="DJ18" s="101">
        <v>0.942380314289195</v>
      </c>
      <c r="DK18" s="101">
        <f t="shared" si="35"/>
        <v>1.192886473783791</v>
      </c>
      <c r="DL18" s="63">
        <v>0.57999999999999996</v>
      </c>
      <c r="DM18" s="101">
        <v>0.955678670360111</v>
      </c>
      <c r="DN18" s="101">
        <f t="shared" si="36"/>
        <v>1.6477218454484674</v>
      </c>
      <c r="DO18" s="63">
        <v>0.68500000000000005</v>
      </c>
      <c r="DP18" s="101">
        <v>0.94294049008168002</v>
      </c>
      <c r="DQ18" s="101">
        <f t="shared" si="37"/>
        <v>1.3765554599732555</v>
      </c>
      <c r="DR18" s="63">
        <v>0.82</v>
      </c>
      <c r="DS18" s="101">
        <v>0.96287519747235395</v>
      </c>
      <c r="DT18" s="101">
        <f t="shared" si="38"/>
        <v>1.1742380456979926</v>
      </c>
      <c r="DU18" s="63">
        <v>0.7</v>
      </c>
      <c r="DV18" s="101">
        <v>0.90647482014388503</v>
      </c>
      <c r="DW18" s="101">
        <f t="shared" si="39"/>
        <v>1.2949640287769788</v>
      </c>
      <c r="DX18" s="63">
        <v>0.76</v>
      </c>
      <c r="DY18" s="101">
        <v>0.95272020725388595</v>
      </c>
      <c r="DZ18" s="101">
        <f t="shared" si="40"/>
        <v>1.2535792200709026</v>
      </c>
      <c r="EA18" s="63">
        <v>0.80499999999999994</v>
      </c>
      <c r="EB18" s="101">
        <v>0.94721161902988504</v>
      </c>
      <c r="EC18" s="101">
        <f t="shared" si="41"/>
        <v>1.1766603963104163</v>
      </c>
      <c r="ED18" s="63">
        <v>0.6399999999999999</v>
      </c>
      <c r="EE18" s="101">
        <v>0.92584514721919298</v>
      </c>
      <c r="EF18" s="101">
        <f t="shared" si="42"/>
        <v>1.4466330425299891</v>
      </c>
      <c r="EG18" s="63">
        <v>0.72249999999999992</v>
      </c>
      <c r="EH18" s="101">
        <v>0.94553096586035301</v>
      </c>
      <c r="EI18" s="101">
        <f t="shared" si="43"/>
        <v>1.30869337835343</v>
      </c>
      <c r="EJ18" s="63">
        <v>0.9</v>
      </c>
      <c r="EK18" s="101">
        <v>0.95669589693623502</v>
      </c>
      <c r="EL18" s="101">
        <f t="shared" si="44"/>
        <v>1.0629954410402611</v>
      </c>
      <c r="EM18" s="63">
        <v>0.24</v>
      </c>
      <c r="EN18" s="101">
        <v>0.36661931818181798</v>
      </c>
      <c r="EO18" s="101">
        <f t="shared" si="45"/>
        <v>1.5275804924242415</v>
      </c>
      <c r="EP18" s="63">
        <v>0.57000000000000006</v>
      </c>
      <c r="EQ18" s="101">
        <v>0.70148061682128204</v>
      </c>
      <c r="ER18" s="101">
        <f t="shared" si="46"/>
        <v>1.2306677488092665</v>
      </c>
      <c r="ES18" s="63">
        <v>0.85250000000000004</v>
      </c>
      <c r="ET18" s="101">
        <v>0.95159675643207497</v>
      </c>
      <c r="EU18" s="101">
        <f t="shared" si="47"/>
        <v>1.1162425295390908</v>
      </c>
      <c r="EV18" s="63">
        <v>0.43999999999999995</v>
      </c>
      <c r="EW18" s="101">
        <v>0.43106698504461499</v>
      </c>
      <c r="EX18" s="101">
        <f t="shared" si="48"/>
        <v>0.97969769328321599</v>
      </c>
      <c r="EY18" s="63">
        <v>0.64624999999999999</v>
      </c>
      <c r="EZ18" s="101">
        <v>0.80332915697154095</v>
      </c>
      <c r="FA18" s="101">
        <f t="shared" si="49"/>
        <v>1.243062525294454</v>
      </c>
      <c r="FB18" s="63">
        <v>0.68</v>
      </c>
      <c r="FC18" s="101">
        <v>0.58333333333333304</v>
      </c>
      <c r="FD18" s="101">
        <f t="shared" si="50"/>
        <v>0.85784313725490147</v>
      </c>
      <c r="FE18" s="63">
        <v>0.34</v>
      </c>
      <c r="FF18" s="101">
        <v>0.53645833333333304</v>
      </c>
      <c r="FG18" s="101">
        <f t="shared" si="51"/>
        <v>1.5778186274509793</v>
      </c>
      <c r="FH18" s="63">
        <v>0.51</v>
      </c>
      <c r="FI18" s="101">
        <v>0.54071969696969702</v>
      </c>
      <c r="FJ18" s="101">
        <f t="shared" si="52"/>
        <v>1.0602346999405823</v>
      </c>
      <c r="FK18" s="54">
        <v>0.84796116504854369</v>
      </c>
      <c r="FL18" s="101">
        <v>0.94804469273742997</v>
      </c>
      <c r="FM18" s="101">
        <f t="shared" si="53"/>
        <v>1.1180284331572623</v>
      </c>
      <c r="FN18" s="54">
        <v>0.61009999999999998</v>
      </c>
      <c r="FO18" s="101">
        <v>0.98547215496368001</v>
      </c>
      <c r="FP18" s="101">
        <f t="shared" si="54"/>
        <v>1.6152633256247828</v>
      </c>
      <c r="FQ18" s="64">
        <v>4133</v>
      </c>
      <c r="FR18" s="8">
        <v>359</v>
      </c>
      <c r="FS18" s="92">
        <f t="shared" si="55"/>
        <v>8.6861843697072338E-2</v>
      </c>
      <c r="FT18" s="64">
        <v>776</v>
      </c>
      <c r="FU18" s="8">
        <v>178</v>
      </c>
      <c r="FV18" s="92">
        <f t="shared" si="56"/>
        <v>0.22938144329896906</v>
      </c>
      <c r="FW18" s="64">
        <v>4909</v>
      </c>
      <c r="FX18" s="8">
        <v>537</v>
      </c>
      <c r="FY18" s="92">
        <f t="shared" si="57"/>
        <v>0.10939091464656753</v>
      </c>
      <c r="FZ18" s="64">
        <v>26158</v>
      </c>
      <c r="GA18" s="8">
        <v>5999</v>
      </c>
      <c r="GB18" s="92">
        <f t="shared" si="58"/>
        <v>0.22933710528327853</v>
      </c>
      <c r="GC18" s="64">
        <v>31067</v>
      </c>
      <c r="GD18" s="8">
        <v>6536</v>
      </c>
      <c r="GE18" s="92">
        <f t="shared" si="59"/>
        <v>0.21038400875527086</v>
      </c>
      <c r="GF18" s="64">
        <v>1996</v>
      </c>
      <c r="GG18" s="8">
        <v>0</v>
      </c>
      <c r="GH18" s="101">
        <f t="shared" si="60"/>
        <v>0</v>
      </c>
      <c r="GI18" s="8">
        <v>6106</v>
      </c>
      <c r="GJ18" s="8">
        <v>906</v>
      </c>
      <c r="GK18" s="101">
        <f t="shared" si="61"/>
        <v>0.14837864395676384</v>
      </c>
      <c r="GL18" s="8">
        <v>275</v>
      </c>
      <c r="GM18" s="8">
        <v>326</v>
      </c>
      <c r="GN18" s="101">
        <f t="shared" si="62"/>
        <v>1.1854545454545455</v>
      </c>
    </row>
    <row r="19" spans="1:196" s="1" customFormat="1" ht="15" customHeight="1" x14ac:dyDescent="0.55000000000000004">
      <c r="A19" s="16">
        <v>5</v>
      </c>
      <c r="B19" s="17" t="s">
        <v>21</v>
      </c>
      <c r="C19" s="18">
        <v>9301</v>
      </c>
      <c r="D19" s="17" t="s">
        <v>30</v>
      </c>
      <c r="E19" s="8">
        <v>4854</v>
      </c>
      <c r="F19" s="8">
        <v>4092</v>
      </c>
      <c r="G19" s="193">
        <f t="shared" si="63"/>
        <v>0.84301606922126082</v>
      </c>
      <c r="H19" s="8">
        <v>3064</v>
      </c>
      <c r="I19" s="8">
        <v>1966</v>
      </c>
      <c r="J19" s="193">
        <f t="shared" si="0"/>
        <v>0.64164490861618795</v>
      </c>
      <c r="K19" s="8">
        <v>0</v>
      </c>
      <c r="L19" s="8">
        <v>0</v>
      </c>
      <c r="M19" s="193" t="str">
        <f t="shared" si="1"/>
        <v>N/A</v>
      </c>
      <c r="N19" s="8">
        <v>0</v>
      </c>
      <c r="O19" s="8">
        <v>0</v>
      </c>
      <c r="P19" s="188" t="str">
        <f t="shared" si="2"/>
        <v>N/A</v>
      </c>
      <c r="Q19" s="8">
        <v>0</v>
      </c>
      <c r="R19" s="8">
        <v>0</v>
      </c>
      <c r="S19" s="188" t="str">
        <f t="shared" si="3"/>
        <v>N/A</v>
      </c>
      <c r="T19" s="8">
        <v>7918</v>
      </c>
      <c r="U19" s="8">
        <v>6058</v>
      </c>
      <c r="V19" s="193">
        <f t="shared" si="4"/>
        <v>0.76509219499873704</v>
      </c>
      <c r="W19" s="8">
        <v>7918</v>
      </c>
      <c r="X19" s="8">
        <v>6058</v>
      </c>
      <c r="Y19" s="193">
        <f t="shared" si="5"/>
        <v>0.76509219499873704</v>
      </c>
      <c r="Z19" s="8">
        <v>0</v>
      </c>
      <c r="AA19" s="8">
        <v>0</v>
      </c>
      <c r="AB19" s="193" t="str">
        <f t="shared" si="6"/>
        <v>N/A</v>
      </c>
      <c r="AC19" s="8">
        <v>0</v>
      </c>
      <c r="AD19" s="8">
        <v>0</v>
      </c>
      <c r="AE19" s="188" t="str">
        <f t="shared" si="7"/>
        <v>N/A</v>
      </c>
      <c r="AF19" s="8">
        <v>0</v>
      </c>
      <c r="AG19" s="8">
        <v>0</v>
      </c>
      <c r="AH19" s="188" t="str">
        <f t="shared" si="8"/>
        <v>N/A</v>
      </c>
      <c r="AI19" s="8">
        <v>0</v>
      </c>
      <c r="AJ19" s="8">
        <v>0</v>
      </c>
      <c r="AK19" s="193" t="str">
        <f t="shared" si="9"/>
        <v>N/A</v>
      </c>
      <c r="AL19" s="8">
        <v>0</v>
      </c>
      <c r="AM19" s="8">
        <v>0</v>
      </c>
      <c r="AN19" s="193" t="str">
        <f t="shared" si="10"/>
        <v>N/A</v>
      </c>
      <c r="AO19" s="8">
        <v>0</v>
      </c>
      <c r="AP19" s="8">
        <v>0</v>
      </c>
      <c r="AQ19" s="188" t="str">
        <f t="shared" si="11"/>
        <v>N/A</v>
      </c>
      <c r="AR19" s="8">
        <v>0</v>
      </c>
      <c r="AS19" s="8">
        <v>0</v>
      </c>
      <c r="AT19" s="188" t="str">
        <f t="shared" si="12"/>
        <v>N/A</v>
      </c>
      <c r="AU19" s="8">
        <v>0</v>
      </c>
      <c r="AV19" s="8">
        <v>0</v>
      </c>
      <c r="AW19" s="193" t="str">
        <f t="shared" si="13"/>
        <v>N/A</v>
      </c>
      <c r="AX19" s="8">
        <v>2853</v>
      </c>
      <c r="AY19" s="8">
        <v>1943</v>
      </c>
      <c r="AZ19" s="193">
        <f t="shared" si="14"/>
        <v>0.68103750438135291</v>
      </c>
      <c r="BA19" s="8">
        <v>1520</v>
      </c>
      <c r="BB19" s="8">
        <v>915</v>
      </c>
      <c r="BC19" s="193">
        <f t="shared" si="15"/>
        <v>0.60197368421052633</v>
      </c>
      <c r="BD19" s="8">
        <v>0</v>
      </c>
      <c r="BE19" s="8">
        <v>0</v>
      </c>
      <c r="BF19" s="188" t="str">
        <f t="shared" si="16"/>
        <v>N/A</v>
      </c>
      <c r="BG19" s="8">
        <v>0</v>
      </c>
      <c r="BH19" s="8">
        <v>0</v>
      </c>
      <c r="BI19" s="188" t="str">
        <f t="shared" si="17"/>
        <v>N/A</v>
      </c>
      <c r="BJ19" s="8">
        <v>3094</v>
      </c>
      <c r="BK19" s="8">
        <v>3202</v>
      </c>
      <c r="BL19" s="193">
        <f t="shared" si="18"/>
        <v>1.0349062702003879</v>
      </c>
      <c r="BM19" s="8">
        <v>7467</v>
      </c>
      <c r="BN19" s="8">
        <v>6060</v>
      </c>
      <c r="BO19" s="193">
        <f t="shared" si="19"/>
        <v>0.81157091201285658</v>
      </c>
      <c r="BP19" s="8">
        <v>0</v>
      </c>
      <c r="BQ19" s="8">
        <v>0</v>
      </c>
      <c r="BR19" s="193" t="str">
        <f t="shared" si="20"/>
        <v>N/A</v>
      </c>
      <c r="BS19" s="8">
        <v>7467</v>
      </c>
      <c r="BT19" s="8">
        <v>6060</v>
      </c>
      <c r="BU19" s="193">
        <f t="shared" si="21"/>
        <v>0.81157091201285658</v>
      </c>
      <c r="BV19" s="8">
        <v>15385</v>
      </c>
      <c r="BW19" s="8">
        <v>12118</v>
      </c>
      <c r="BX19" s="193">
        <f t="shared" si="22"/>
        <v>0.78765030874228148</v>
      </c>
      <c r="BY19" s="8">
        <v>18400</v>
      </c>
      <c r="BZ19" s="8">
        <v>7281</v>
      </c>
      <c r="CA19" s="326">
        <f t="shared" si="23"/>
        <v>0.39570652173913046</v>
      </c>
      <c r="CB19" s="8">
        <v>20040</v>
      </c>
      <c r="CC19" s="8">
        <v>1797</v>
      </c>
      <c r="CD19" s="326">
        <f t="shared" si="24"/>
        <v>8.9670658682634727E-2</v>
      </c>
      <c r="CE19" s="8">
        <v>6400</v>
      </c>
      <c r="CF19" s="8">
        <v>2240</v>
      </c>
      <c r="CG19" s="326">
        <f t="shared" si="25"/>
        <v>0.35</v>
      </c>
      <c r="CH19" s="8">
        <v>2640</v>
      </c>
      <c r="CI19" s="8">
        <v>366</v>
      </c>
      <c r="CJ19" s="193">
        <f t="shared" si="26"/>
        <v>0.13863636363636364</v>
      </c>
      <c r="CK19" s="8">
        <v>9040</v>
      </c>
      <c r="CL19" s="8">
        <v>2606</v>
      </c>
      <c r="CM19" s="326">
        <f t="shared" si="27"/>
        <v>0.28827433628318583</v>
      </c>
      <c r="CN19" s="8">
        <v>1140</v>
      </c>
      <c r="CO19" s="8">
        <v>107</v>
      </c>
      <c r="CP19" s="326">
        <f t="shared" si="28"/>
        <v>9.3859649122807018E-2</v>
      </c>
      <c r="CQ19" s="8">
        <v>1200</v>
      </c>
      <c r="CR19" s="8">
        <v>320</v>
      </c>
      <c r="CS19" s="326">
        <f t="shared" si="29"/>
        <v>0.26666666666666666</v>
      </c>
      <c r="CT19" s="8">
        <v>49820</v>
      </c>
      <c r="CU19" s="8">
        <v>12111</v>
      </c>
      <c r="CV19" s="326">
        <f t="shared" si="30"/>
        <v>0.24309514251304698</v>
      </c>
      <c r="CW19" s="8">
        <v>65205</v>
      </c>
      <c r="CX19" s="8">
        <v>24229</v>
      </c>
      <c r="CY19" s="326">
        <f t="shared" si="31"/>
        <v>0.37158193390077449</v>
      </c>
      <c r="CZ19" s="8">
        <v>1140</v>
      </c>
      <c r="DA19" s="8">
        <v>107</v>
      </c>
      <c r="DB19" s="188">
        <f t="shared" si="32"/>
        <v>9.3859649122807018E-2</v>
      </c>
      <c r="DC19" s="8">
        <v>1200</v>
      </c>
      <c r="DD19" s="8">
        <v>320</v>
      </c>
      <c r="DE19" s="188">
        <f t="shared" si="33"/>
        <v>0.26666666666666666</v>
      </c>
      <c r="DF19" s="8">
        <v>29384</v>
      </c>
      <c r="DG19" s="8">
        <v>12402</v>
      </c>
      <c r="DH19" s="326">
        <f t="shared" si="34"/>
        <v>0.4220664307105908</v>
      </c>
      <c r="DI19" s="63">
        <v>0.85</v>
      </c>
      <c r="DJ19" s="101">
        <v>0.93508260447035996</v>
      </c>
      <c r="DK19" s="101">
        <f t="shared" si="35"/>
        <v>1.1000971817298353</v>
      </c>
      <c r="DL19" s="63">
        <v>0.6</v>
      </c>
      <c r="DM19" s="101">
        <v>0.73551912568305999</v>
      </c>
      <c r="DN19" s="101">
        <f t="shared" si="36"/>
        <v>1.2258652094717668</v>
      </c>
      <c r="DO19" s="63">
        <v>0.72499999999999998</v>
      </c>
      <c r="DP19" s="101">
        <v>0.90495049504950498</v>
      </c>
      <c r="DQ19" s="101">
        <f t="shared" si="37"/>
        <v>1.2482075793786276</v>
      </c>
      <c r="DR19" s="63">
        <v>0.85</v>
      </c>
      <c r="DS19" s="101">
        <v>0.94868035190615796</v>
      </c>
      <c r="DT19" s="101">
        <f t="shared" si="38"/>
        <v>1.1160945316543036</v>
      </c>
      <c r="DU19" s="63">
        <v>0.7</v>
      </c>
      <c r="DV19" s="101">
        <v>0.87182095625635803</v>
      </c>
      <c r="DW19" s="101">
        <f t="shared" si="39"/>
        <v>1.2454585089376544</v>
      </c>
      <c r="DX19" s="63">
        <v>0.77499999999999991</v>
      </c>
      <c r="DY19" s="101">
        <v>0.92373720699900896</v>
      </c>
      <c r="DZ19" s="101">
        <f t="shared" si="40"/>
        <v>1.191918976772915</v>
      </c>
      <c r="EA19" s="63">
        <v>0.85</v>
      </c>
      <c r="EB19" s="101">
        <v>0.94110641983327903</v>
      </c>
      <c r="EC19" s="101">
        <f t="shared" si="41"/>
        <v>1.1071840233332695</v>
      </c>
      <c r="ED19" s="63">
        <v>0.64999999999999991</v>
      </c>
      <c r="EE19" s="101">
        <v>0.82853175980562299</v>
      </c>
      <c r="EF19" s="101">
        <f t="shared" si="42"/>
        <v>1.2746642458548048</v>
      </c>
      <c r="EG19" s="63">
        <v>0.75</v>
      </c>
      <c r="EH19" s="101">
        <v>0.91434230070968803</v>
      </c>
      <c r="EI19" s="101">
        <f t="shared" si="43"/>
        <v>1.2191230676129174</v>
      </c>
      <c r="EJ19" s="63">
        <v>0.88</v>
      </c>
      <c r="EK19" s="101">
        <v>0.87104247104247101</v>
      </c>
      <c r="EL19" s="101">
        <f t="shared" si="44"/>
        <v>0.98982098982098976</v>
      </c>
      <c r="EM19" s="63">
        <v>0.28999999999999998</v>
      </c>
      <c r="EN19" s="101">
        <v>0.35122361096523502</v>
      </c>
      <c r="EO19" s="101">
        <f t="shared" si="45"/>
        <v>1.2111158998801208</v>
      </c>
      <c r="EP19" s="63">
        <v>0.58499999999999996</v>
      </c>
      <c r="EQ19" s="101">
        <v>0.46238956320700197</v>
      </c>
      <c r="ER19" s="101">
        <f t="shared" si="46"/>
        <v>0.79040950975555901</v>
      </c>
      <c r="ES19" s="63">
        <v>0.86499999999999999</v>
      </c>
      <c r="ET19" s="101">
        <v>0.92576308446774302</v>
      </c>
      <c r="EU19" s="101">
        <f t="shared" si="47"/>
        <v>1.0702463404251366</v>
      </c>
      <c r="EV19" s="63">
        <v>0.47</v>
      </c>
      <c r="EW19" s="101">
        <v>0.46210288663118898</v>
      </c>
      <c r="EX19" s="101">
        <f t="shared" si="48"/>
        <v>0.98319763113018943</v>
      </c>
      <c r="EY19" s="63">
        <v>0.66749999999999998</v>
      </c>
      <c r="EZ19" s="101">
        <v>0.68843121878740299</v>
      </c>
      <c r="FA19" s="101">
        <f t="shared" si="49"/>
        <v>1.0313576311421768</v>
      </c>
      <c r="FB19" s="63">
        <v>0.82</v>
      </c>
      <c r="FC19" s="101">
        <v>0.79508196721311497</v>
      </c>
      <c r="FD19" s="101">
        <f t="shared" si="50"/>
        <v>0.96961215513794519</v>
      </c>
      <c r="FE19" s="63">
        <v>0.32</v>
      </c>
      <c r="FF19" s="101">
        <v>0.474107142857143</v>
      </c>
      <c r="FG19" s="101">
        <f t="shared" si="51"/>
        <v>1.4815848214285718</v>
      </c>
      <c r="FH19" s="63">
        <v>0.56999999999999995</v>
      </c>
      <c r="FI19" s="101">
        <v>0.51918649270913297</v>
      </c>
      <c r="FJ19" s="101">
        <f t="shared" si="52"/>
        <v>0.91085349598093512</v>
      </c>
      <c r="FK19" s="54">
        <v>0.9</v>
      </c>
      <c r="FL19" s="101">
        <v>0.77570093457943901</v>
      </c>
      <c r="FM19" s="101">
        <f t="shared" si="53"/>
        <v>0.86188992731048775</v>
      </c>
      <c r="FN19" s="54">
        <v>0.61009999999999998</v>
      </c>
      <c r="FO19" s="101">
        <v>0.99062499999999998</v>
      </c>
      <c r="FP19" s="101">
        <f t="shared" si="54"/>
        <v>1.6237092279954106</v>
      </c>
      <c r="FQ19" s="64">
        <v>2906</v>
      </c>
      <c r="FR19" s="8">
        <v>367</v>
      </c>
      <c r="FS19" s="92">
        <f t="shared" si="55"/>
        <v>0.12629043358568479</v>
      </c>
      <c r="FT19" s="64">
        <v>1379</v>
      </c>
      <c r="FU19" s="8">
        <v>281</v>
      </c>
      <c r="FV19" s="92">
        <f t="shared" si="56"/>
        <v>0.20377084844089921</v>
      </c>
      <c r="FW19" s="64">
        <v>4285</v>
      </c>
      <c r="FX19" s="8">
        <v>648</v>
      </c>
      <c r="FY19" s="92">
        <f t="shared" si="57"/>
        <v>0.15122520420070013</v>
      </c>
      <c r="FZ19" s="64">
        <v>27184</v>
      </c>
      <c r="GA19" s="8">
        <v>4000</v>
      </c>
      <c r="GB19" s="92">
        <f t="shared" si="58"/>
        <v>0.14714537963507945</v>
      </c>
      <c r="GC19" s="64">
        <v>31469</v>
      </c>
      <c r="GD19" s="8">
        <v>4648</v>
      </c>
      <c r="GE19" s="92">
        <f t="shared" si="59"/>
        <v>0.14770091200864344</v>
      </c>
      <c r="GF19" s="64">
        <v>1240</v>
      </c>
      <c r="GG19" s="8">
        <v>0</v>
      </c>
      <c r="GH19" s="101">
        <f t="shared" si="60"/>
        <v>0</v>
      </c>
      <c r="GI19" s="8">
        <v>1009</v>
      </c>
      <c r="GJ19" s="8">
        <v>83</v>
      </c>
      <c r="GK19" s="101">
        <f t="shared" si="61"/>
        <v>8.2259663032705654E-2</v>
      </c>
      <c r="GL19" s="8">
        <v>732</v>
      </c>
      <c r="GM19" s="8">
        <v>172</v>
      </c>
      <c r="GN19" s="101">
        <f t="shared" si="62"/>
        <v>0.23497267759562843</v>
      </c>
    </row>
    <row r="20" spans="1:196" s="1" customFormat="1" ht="15" customHeight="1" x14ac:dyDescent="0.55000000000000004">
      <c r="A20" s="16">
        <v>5</v>
      </c>
      <c r="B20" s="17" t="s">
        <v>21</v>
      </c>
      <c r="C20" s="18">
        <v>9401</v>
      </c>
      <c r="D20" s="17" t="s">
        <v>31</v>
      </c>
      <c r="E20" s="8">
        <v>3388</v>
      </c>
      <c r="F20" s="8">
        <v>2452</v>
      </c>
      <c r="G20" s="193">
        <f t="shared" si="63"/>
        <v>0.72373081463990552</v>
      </c>
      <c r="H20" s="8">
        <v>1083</v>
      </c>
      <c r="I20" s="8">
        <v>791</v>
      </c>
      <c r="J20" s="193">
        <f t="shared" si="0"/>
        <v>0.73037857802400741</v>
      </c>
      <c r="K20" s="8">
        <v>1516</v>
      </c>
      <c r="L20" s="8">
        <v>568</v>
      </c>
      <c r="M20" s="193">
        <f t="shared" si="1"/>
        <v>0.37467018469656993</v>
      </c>
      <c r="N20" s="8">
        <v>0</v>
      </c>
      <c r="O20" s="8">
        <v>0</v>
      </c>
      <c r="P20" s="188" t="str">
        <f t="shared" si="2"/>
        <v>N/A</v>
      </c>
      <c r="Q20" s="8">
        <v>0</v>
      </c>
      <c r="R20" s="8">
        <v>0</v>
      </c>
      <c r="S20" s="188" t="str">
        <f t="shared" si="3"/>
        <v>N/A</v>
      </c>
      <c r="T20" s="8">
        <v>5987</v>
      </c>
      <c r="U20" s="8">
        <v>3811</v>
      </c>
      <c r="V20" s="193">
        <f t="shared" si="4"/>
        <v>0.63654584934023717</v>
      </c>
      <c r="W20" s="8">
        <v>5987</v>
      </c>
      <c r="X20" s="8">
        <v>3811</v>
      </c>
      <c r="Y20" s="193">
        <f t="shared" si="5"/>
        <v>0.63654584934023717</v>
      </c>
      <c r="Z20" s="8">
        <v>427</v>
      </c>
      <c r="AA20" s="8">
        <v>193</v>
      </c>
      <c r="AB20" s="193">
        <f t="shared" si="6"/>
        <v>0.45199063231850117</v>
      </c>
      <c r="AC20" s="8">
        <v>54</v>
      </c>
      <c r="AD20" s="8">
        <v>153</v>
      </c>
      <c r="AE20" s="188">
        <f t="shared" si="7"/>
        <v>2.8333333333333335</v>
      </c>
      <c r="AF20" s="8">
        <v>56</v>
      </c>
      <c r="AG20" s="8">
        <v>52</v>
      </c>
      <c r="AH20" s="188">
        <f t="shared" si="8"/>
        <v>0.9285714285714286</v>
      </c>
      <c r="AI20" s="8">
        <v>537</v>
      </c>
      <c r="AJ20" s="8">
        <v>398</v>
      </c>
      <c r="AK20" s="193">
        <f t="shared" si="9"/>
        <v>0.74115456238361266</v>
      </c>
      <c r="AL20" s="8">
        <v>168</v>
      </c>
      <c r="AM20" s="8">
        <v>178</v>
      </c>
      <c r="AN20" s="193">
        <f t="shared" si="10"/>
        <v>1.0595238095238095</v>
      </c>
      <c r="AO20" s="8">
        <v>0</v>
      </c>
      <c r="AP20" s="8">
        <v>0</v>
      </c>
      <c r="AQ20" s="188" t="str">
        <f t="shared" si="11"/>
        <v>N/A</v>
      </c>
      <c r="AR20" s="8">
        <v>0</v>
      </c>
      <c r="AS20" s="8">
        <v>0</v>
      </c>
      <c r="AT20" s="188" t="str">
        <f t="shared" si="12"/>
        <v>N/A</v>
      </c>
      <c r="AU20" s="8">
        <v>168</v>
      </c>
      <c r="AV20" s="8">
        <v>178</v>
      </c>
      <c r="AW20" s="193">
        <f t="shared" si="13"/>
        <v>1.0595238095238095</v>
      </c>
      <c r="AX20" s="8">
        <v>2938</v>
      </c>
      <c r="AY20" s="8">
        <v>2778</v>
      </c>
      <c r="AZ20" s="193">
        <f t="shared" si="14"/>
        <v>0.94554118447923763</v>
      </c>
      <c r="BA20" s="8">
        <v>1405</v>
      </c>
      <c r="BB20" s="8">
        <v>819</v>
      </c>
      <c r="BC20" s="193">
        <f t="shared" si="15"/>
        <v>0.58291814946619214</v>
      </c>
      <c r="BD20" s="8">
        <v>263</v>
      </c>
      <c r="BE20" s="8">
        <v>126</v>
      </c>
      <c r="BF20" s="188">
        <f t="shared" si="16"/>
        <v>0.47908745247148288</v>
      </c>
      <c r="BG20" s="8">
        <v>75</v>
      </c>
      <c r="BH20" s="8">
        <v>0</v>
      </c>
      <c r="BI20" s="188">
        <f t="shared" si="17"/>
        <v>0</v>
      </c>
      <c r="BJ20" s="8">
        <v>1880</v>
      </c>
      <c r="BK20" s="8">
        <v>1929</v>
      </c>
      <c r="BL20" s="193">
        <f t="shared" si="18"/>
        <v>1.026063829787234</v>
      </c>
      <c r="BM20" s="8">
        <v>6561</v>
      </c>
      <c r="BN20" s="8">
        <v>5652</v>
      </c>
      <c r="BO20" s="193">
        <f t="shared" si="19"/>
        <v>0.86145404663923186</v>
      </c>
      <c r="BP20" s="8">
        <v>0</v>
      </c>
      <c r="BQ20" s="8">
        <v>0</v>
      </c>
      <c r="BR20" s="193" t="str">
        <f t="shared" si="20"/>
        <v>N/A</v>
      </c>
      <c r="BS20" s="8">
        <v>7266</v>
      </c>
      <c r="BT20" s="8">
        <v>6228</v>
      </c>
      <c r="BU20" s="193">
        <f t="shared" si="21"/>
        <v>0.8571428571428571</v>
      </c>
      <c r="BV20" s="8">
        <v>13253</v>
      </c>
      <c r="BW20" s="8">
        <v>10039</v>
      </c>
      <c r="BX20" s="193">
        <f t="shared" si="22"/>
        <v>0.7574888704444277</v>
      </c>
      <c r="BY20" s="8">
        <v>12560</v>
      </c>
      <c r="BZ20" s="8">
        <v>5920</v>
      </c>
      <c r="CA20" s="326">
        <f t="shared" si="23"/>
        <v>0.4713375796178344</v>
      </c>
      <c r="CB20" s="8">
        <v>22020</v>
      </c>
      <c r="CC20" s="8">
        <v>6715</v>
      </c>
      <c r="CD20" s="326">
        <f t="shared" si="24"/>
        <v>0.30495004541326065</v>
      </c>
      <c r="CE20" s="8">
        <v>5120</v>
      </c>
      <c r="CF20" s="8">
        <v>1920</v>
      </c>
      <c r="CG20" s="326">
        <f t="shared" si="25"/>
        <v>0.375</v>
      </c>
      <c r="CH20" s="8">
        <v>0</v>
      </c>
      <c r="CI20" s="8">
        <v>0</v>
      </c>
      <c r="CJ20" s="193" t="str">
        <f t="shared" si="26"/>
        <v>N/A</v>
      </c>
      <c r="CK20" s="8">
        <v>5120</v>
      </c>
      <c r="CL20" s="8">
        <v>1920</v>
      </c>
      <c r="CM20" s="326">
        <f t="shared" si="27"/>
        <v>0.375</v>
      </c>
      <c r="CN20" s="8">
        <v>5745</v>
      </c>
      <c r="CO20" s="8">
        <v>1976</v>
      </c>
      <c r="CP20" s="326">
        <f t="shared" si="28"/>
        <v>0.34395126196692777</v>
      </c>
      <c r="CQ20" s="8">
        <v>900</v>
      </c>
      <c r="CR20" s="8">
        <v>344</v>
      </c>
      <c r="CS20" s="326">
        <f t="shared" si="29"/>
        <v>0.38222222222222224</v>
      </c>
      <c r="CT20" s="8">
        <v>46345</v>
      </c>
      <c r="CU20" s="8">
        <v>16875</v>
      </c>
      <c r="CV20" s="326">
        <f t="shared" si="30"/>
        <v>0.36411694896968388</v>
      </c>
      <c r="CW20" s="8">
        <v>59598</v>
      </c>
      <c r="CX20" s="8">
        <v>26914</v>
      </c>
      <c r="CY20" s="326">
        <f t="shared" si="31"/>
        <v>0.45159233531326554</v>
      </c>
      <c r="CZ20" s="8">
        <v>6062</v>
      </c>
      <c r="DA20" s="8">
        <v>2255</v>
      </c>
      <c r="DB20" s="188">
        <f t="shared" si="32"/>
        <v>0.3719894424282415</v>
      </c>
      <c r="DC20" s="8">
        <v>1031</v>
      </c>
      <c r="DD20" s="8">
        <v>396</v>
      </c>
      <c r="DE20" s="188">
        <f t="shared" si="33"/>
        <v>0.38409311348205627</v>
      </c>
      <c r="DF20" s="8">
        <v>20168</v>
      </c>
      <c r="DG20" s="8">
        <v>9450</v>
      </c>
      <c r="DH20" s="326">
        <f t="shared" si="34"/>
        <v>0.46856406188020627</v>
      </c>
      <c r="DI20" s="63">
        <v>0.9</v>
      </c>
      <c r="DJ20" s="101">
        <v>0.94749491588093904</v>
      </c>
      <c r="DK20" s="101">
        <f t="shared" si="35"/>
        <v>1.052772128756599</v>
      </c>
      <c r="DL20" s="63">
        <v>0.82</v>
      </c>
      <c r="DM20" s="101">
        <v>0.74481074481074505</v>
      </c>
      <c r="DN20" s="101">
        <f t="shared" si="36"/>
        <v>0.90830578635456716</v>
      </c>
      <c r="DO20" s="63">
        <v>0.86</v>
      </c>
      <c r="DP20" s="101">
        <v>0.92084136159280705</v>
      </c>
      <c r="DQ20" s="101">
        <f t="shared" si="37"/>
        <v>1.0707457692939617</v>
      </c>
      <c r="DR20" s="63">
        <v>0.89</v>
      </c>
      <c r="DS20" s="101">
        <v>0.95298013245033097</v>
      </c>
      <c r="DT20" s="101">
        <f t="shared" si="38"/>
        <v>1.0707641937644168</v>
      </c>
      <c r="DU20" s="63">
        <v>0.72</v>
      </c>
      <c r="DV20" s="101">
        <v>0.76106194690265505</v>
      </c>
      <c r="DW20" s="101">
        <f t="shared" si="39"/>
        <v>1.0570304818092431</v>
      </c>
      <c r="DX20" s="63">
        <v>0.80499999999999994</v>
      </c>
      <c r="DY20" s="101">
        <v>0.91314615586460202</v>
      </c>
      <c r="DZ20" s="101">
        <f t="shared" si="40"/>
        <v>1.1343430507634809</v>
      </c>
      <c r="EA20" s="63">
        <v>0.89500000000000002</v>
      </c>
      <c r="EB20" s="101">
        <v>0.94946019693913897</v>
      </c>
      <c r="EC20" s="101">
        <f t="shared" si="41"/>
        <v>1.0608493820549039</v>
      </c>
      <c r="ED20" s="63">
        <v>0.77</v>
      </c>
      <c r="EE20" s="101">
        <v>0.75279503105590095</v>
      </c>
      <c r="EF20" s="101">
        <f t="shared" si="42"/>
        <v>0.97765588448818308</v>
      </c>
      <c r="EG20" s="63">
        <v>0.83250000000000002</v>
      </c>
      <c r="EH20" s="101">
        <v>0.91792011156489695</v>
      </c>
      <c r="EI20" s="101">
        <f t="shared" si="43"/>
        <v>1.1026067406184947</v>
      </c>
      <c r="EJ20" s="63">
        <v>0.88</v>
      </c>
      <c r="EK20" s="101">
        <v>0.94665190924183695</v>
      </c>
      <c r="EL20" s="101">
        <f t="shared" si="44"/>
        <v>1.0757408059566329</v>
      </c>
      <c r="EM20" s="63">
        <v>0.38</v>
      </c>
      <c r="EN20" s="101">
        <v>0.400892857142857</v>
      </c>
      <c r="EO20" s="101">
        <f t="shared" si="45"/>
        <v>1.0549812030075183</v>
      </c>
      <c r="EP20" s="63">
        <v>0.63</v>
      </c>
      <c r="EQ20" s="101">
        <v>0.69309629629629599</v>
      </c>
      <c r="ER20" s="101">
        <f t="shared" si="46"/>
        <v>1.1001528512639618</v>
      </c>
      <c r="ES20" s="63">
        <v>0.88749999999999996</v>
      </c>
      <c r="ET20" s="101">
        <v>0.94800732936326104</v>
      </c>
      <c r="EU20" s="101">
        <f t="shared" si="47"/>
        <v>1.0681772725219842</v>
      </c>
      <c r="EV20" s="63">
        <v>0.57499999999999996</v>
      </c>
      <c r="EW20" s="101">
        <v>0.460846560846561</v>
      </c>
      <c r="EX20" s="101">
        <f t="shared" si="48"/>
        <v>0.80147227973314961</v>
      </c>
      <c r="EY20" s="63">
        <v>0.73124999999999996</v>
      </c>
      <c r="EZ20" s="101">
        <v>0.77695623095786603</v>
      </c>
      <c r="FA20" s="101">
        <f t="shared" si="49"/>
        <v>1.0625042474637485</v>
      </c>
      <c r="FB20" s="63" t="s">
        <v>341</v>
      </c>
      <c r="FC20" s="101">
        <v>0</v>
      </c>
      <c r="FD20" s="101" t="str">
        <f t="shared" si="50"/>
        <v>N/A</v>
      </c>
      <c r="FE20" s="63">
        <v>0.42</v>
      </c>
      <c r="FF20" s="101">
        <v>0.60468750000000004</v>
      </c>
      <c r="FG20" s="101">
        <f t="shared" si="51"/>
        <v>1.439732142857143</v>
      </c>
      <c r="FH20" s="63">
        <v>0.42</v>
      </c>
      <c r="FI20" s="101">
        <v>0.60468750000000004</v>
      </c>
      <c r="FJ20" s="101">
        <f t="shared" si="52"/>
        <v>1.439732142857143</v>
      </c>
      <c r="FK20" s="54">
        <v>0.9</v>
      </c>
      <c r="FL20" s="101">
        <v>0.97250554323725003</v>
      </c>
      <c r="FM20" s="101">
        <f t="shared" si="53"/>
        <v>1.0805617147080555</v>
      </c>
      <c r="FN20" s="54">
        <v>0.61009999999999998</v>
      </c>
      <c r="FO20" s="101">
        <v>0.95202020202020199</v>
      </c>
      <c r="FP20" s="101">
        <f t="shared" si="54"/>
        <v>1.5604330470745813</v>
      </c>
      <c r="FQ20" s="64">
        <v>3470</v>
      </c>
      <c r="FR20" s="8">
        <v>477</v>
      </c>
      <c r="FS20" s="92">
        <f t="shared" si="55"/>
        <v>0.13746397694524495</v>
      </c>
      <c r="FT20" s="64">
        <v>1049</v>
      </c>
      <c r="FU20" s="8">
        <v>157</v>
      </c>
      <c r="FV20" s="92">
        <f t="shared" si="56"/>
        <v>0.14966634890371783</v>
      </c>
      <c r="FW20" s="64">
        <v>4519</v>
      </c>
      <c r="FX20" s="8">
        <v>634</v>
      </c>
      <c r="FY20" s="92">
        <f t="shared" si="57"/>
        <v>0.14029652578003984</v>
      </c>
      <c r="FZ20" s="64">
        <v>26301</v>
      </c>
      <c r="GA20" s="8">
        <v>6746</v>
      </c>
      <c r="GB20" s="92">
        <f t="shared" si="58"/>
        <v>0.25649214858750619</v>
      </c>
      <c r="GC20" s="64">
        <v>30820</v>
      </c>
      <c r="GD20" s="8">
        <v>7380</v>
      </c>
      <c r="GE20" s="92">
        <f t="shared" si="59"/>
        <v>0.23945489941596365</v>
      </c>
      <c r="GF20" s="64">
        <v>732</v>
      </c>
      <c r="GG20" s="8">
        <v>1</v>
      </c>
      <c r="GH20" s="101">
        <f t="shared" si="60"/>
        <v>1.366120218579235E-3</v>
      </c>
      <c r="GI20" s="8">
        <v>4846</v>
      </c>
      <c r="GJ20" s="8">
        <v>1083</v>
      </c>
      <c r="GK20" s="101">
        <f t="shared" si="61"/>
        <v>0.22348328518365662</v>
      </c>
      <c r="GL20" s="8">
        <v>549</v>
      </c>
      <c r="GM20" s="8">
        <v>186</v>
      </c>
      <c r="GN20" s="101">
        <f t="shared" si="62"/>
        <v>0.33879781420765026</v>
      </c>
    </row>
    <row r="21" spans="1:196" s="1" customFormat="1" ht="15" customHeight="1" x14ac:dyDescent="0.55000000000000004">
      <c r="A21" s="16">
        <v>5</v>
      </c>
      <c r="B21" s="17" t="s">
        <v>21</v>
      </c>
      <c r="C21" s="18">
        <v>9402</v>
      </c>
      <c r="D21" s="17" t="s">
        <v>32</v>
      </c>
      <c r="E21" s="8">
        <v>4739</v>
      </c>
      <c r="F21" s="8">
        <v>3794</v>
      </c>
      <c r="G21" s="193">
        <f t="shared" si="63"/>
        <v>0.80059084194977848</v>
      </c>
      <c r="H21" s="8">
        <v>3710</v>
      </c>
      <c r="I21" s="8">
        <v>3100</v>
      </c>
      <c r="J21" s="193">
        <f t="shared" si="0"/>
        <v>0.83557951482479786</v>
      </c>
      <c r="K21" s="8">
        <v>1015</v>
      </c>
      <c r="L21" s="8">
        <v>446</v>
      </c>
      <c r="M21" s="193">
        <f t="shared" si="1"/>
        <v>0.43940886699507387</v>
      </c>
      <c r="N21" s="8">
        <v>0</v>
      </c>
      <c r="O21" s="8">
        <v>0</v>
      </c>
      <c r="P21" s="188" t="str">
        <f t="shared" si="2"/>
        <v>N/A</v>
      </c>
      <c r="Q21" s="8">
        <v>0</v>
      </c>
      <c r="R21" s="8">
        <v>0</v>
      </c>
      <c r="S21" s="188" t="str">
        <f t="shared" si="3"/>
        <v>N/A</v>
      </c>
      <c r="T21" s="8">
        <v>9464</v>
      </c>
      <c r="U21" s="8">
        <v>7340</v>
      </c>
      <c r="V21" s="193">
        <f t="shared" si="4"/>
        <v>0.77557058326289097</v>
      </c>
      <c r="W21" s="8">
        <v>9464</v>
      </c>
      <c r="X21" s="8">
        <v>7340</v>
      </c>
      <c r="Y21" s="193">
        <f t="shared" si="5"/>
        <v>0.77557058326289097</v>
      </c>
      <c r="Z21" s="8">
        <v>116</v>
      </c>
      <c r="AA21" s="8">
        <v>123</v>
      </c>
      <c r="AB21" s="193">
        <f t="shared" si="6"/>
        <v>1.0603448275862069</v>
      </c>
      <c r="AC21" s="8">
        <v>0</v>
      </c>
      <c r="AD21" s="8">
        <v>0</v>
      </c>
      <c r="AE21" s="188" t="str">
        <f t="shared" si="7"/>
        <v>N/A</v>
      </c>
      <c r="AF21" s="8">
        <v>0</v>
      </c>
      <c r="AG21" s="8">
        <v>0</v>
      </c>
      <c r="AH21" s="188" t="str">
        <f t="shared" si="8"/>
        <v>N/A</v>
      </c>
      <c r="AI21" s="8">
        <v>116</v>
      </c>
      <c r="AJ21" s="8">
        <v>123</v>
      </c>
      <c r="AK21" s="193">
        <f t="shared" si="9"/>
        <v>1.0603448275862069</v>
      </c>
      <c r="AL21" s="8">
        <v>30</v>
      </c>
      <c r="AM21" s="8">
        <v>25</v>
      </c>
      <c r="AN21" s="193">
        <f t="shared" si="10"/>
        <v>0.83333333333333337</v>
      </c>
      <c r="AO21" s="8">
        <v>0</v>
      </c>
      <c r="AP21" s="8">
        <v>0</v>
      </c>
      <c r="AQ21" s="188" t="str">
        <f t="shared" si="11"/>
        <v>N/A</v>
      </c>
      <c r="AR21" s="8">
        <v>34</v>
      </c>
      <c r="AS21" s="8">
        <v>19</v>
      </c>
      <c r="AT21" s="188">
        <f t="shared" si="12"/>
        <v>0.55882352941176472</v>
      </c>
      <c r="AU21" s="8">
        <v>64</v>
      </c>
      <c r="AV21" s="8">
        <v>44</v>
      </c>
      <c r="AW21" s="193">
        <f t="shared" si="13"/>
        <v>0.6875</v>
      </c>
      <c r="AX21" s="8">
        <v>4197</v>
      </c>
      <c r="AY21" s="8">
        <v>2675</v>
      </c>
      <c r="AZ21" s="193">
        <f t="shared" si="14"/>
        <v>0.63736001906123418</v>
      </c>
      <c r="BA21" s="8">
        <v>990</v>
      </c>
      <c r="BB21" s="8">
        <v>569</v>
      </c>
      <c r="BC21" s="193">
        <f t="shared" si="15"/>
        <v>0.57474747474747478</v>
      </c>
      <c r="BD21" s="8">
        <v>218</v>
      </c>
      <c r="BE21" s="8">
        <v>164</v>
      </c>
      <c r="BF21" s="188">
        <f t="shared" si="16"/>
        <v>0.75229357798165142</v>
      </c>
      <c r="BG21" s="8">
        <v>0</v>
      </c>
      <c r="BH21" s="8">
        <v>0</v>
      </c>
      <c r="BI21" s="188" t="str">
        <f t="shared" si="17"/>
        <v>N/A</v>
      </c>
      <c r="BJ21" s="8">
        <v>6856</v>
      </c>
      <c r="BK21" s="8">
        <v>6888</v>
      </c>
      <c r="BL21" s="193">
        <f t="shared" si="18"/>
        <v>1.0046674445740957</v>
      </c>
      <c r="BM21" s="8">
        <f>+AX21+BA21+BD21+BG21+BJ21</f>
        <v>12261</v>
      </c>
      <c r="BN21" s="8">
        <v>10296</v>
      </c>
      <c r="BO21" s="193">
        <f t="shared" si="19"/>
        <v>0.83973574749204793</v>
      </c>
      <c r="BP21" s="8">
        <v>0</v>
      </c>
      <c r="BQ21" s="8">
        <v>0</v>
      </c>
      <c r="BR21" s="193" t="str">
        <f t="shared" si="20"/>
        <v>N/A</v>
      </c>
      <c r="BS21" s="8">
        <v>12441</v>
      </c>
      <c r="BT21" s="8">
        <v>10463</v>
      </c>
      <c r="BU21" s="193">
        <f t="shared" si="21"/>
        <v>0.84100956514749614</v>
      </c>
      <c r="BV21" s="8">
        <v>21905</v>
      </c>
      <c r="BW21" s="8">
        <v>17803</v>
      </c>
      <c r="BX21" s="193">
        <f t="shared" si="22"/>
        <v>0.81273681807806442</v>
      </c>
      <c r="BY21" s="8">
        <v>18720</v>
      </c>
      <c r="BZ21" s="8">
        <v>5200</v>
      </c>
      <c r="CA21" s="326">
        <f t="shared" si="23"/>
        <v>0.27777777777777779</v>
      </c>
      <c r="CB21" s="8">
        <v>26160</v>
      </c>
      <c r="CC21" s="8">
        <v>8925</v>
      </c>
      <c r="CD21" s="326">
        <f t="shared" si="24"/>
        <v>0.34116972477064222</v>
      </c>
      <c r="CE21" s="8">
        <v>7680</v>
      </c>
      <c r="CF21" s="8">
        <v>2160</v>
      </c>
      <c r="CG21" s="326">
        <f t="shared" si="25"/>
        <v>0.28125</v>
      </c>
      <c r="CH21" s="8">
        <v>0</v>
      </c>
      <c r="CI21" s="8">
        <v>0</v>
      </c>
      <c r="CJ21" s="193" t="str">
        <f t="shared" si="26"/>
        <v>N/A</v>
      </c>
      <c r="CK21" s="8">
        <v>7680</v>
      </c>
      <c r="CL21" s="8">
        <v>2160</v>
      </c>
      <c r="CM21" s="326">
        <f t="shared" si="27"/>
        <v>0.28125</v>
      </c>
      <c r="CN21" s="8">
        <v>1725</v>
      </c>
      <c r="CO21" s="8">
        <v>516</v>
      </c>
      <c r="CP21" s="326">
        <f t="shared" si="28"/>
        <v>0.2991304347826087</v>
      </c>
      <c r="CQ21" s="8">
        <v>240</v>
      </c>
      <c r="CR21" s="8">
        <v>12</v>
      </c>
      <c r="CS21" s="326">
        <f t="shared" si="29"/>
        <v>0.05</v>
      </c>
      <c r="CT21" s="8">
        <v>54525</v>
      </c>
      <c r="CU21" s="8">
        <v>16813</v>
      </c>
      <c r="CV21" s="326">
        <f t="shared" si="30"/>
        <v>0.30835396607060983</v>
      </c>
      <c r="CW21" s="8">
        <v>76430</v>
      </c>
      <c r="CX21" s="8">
        <v>34616</v>
      </c>
      <c r="CY21" s="326">
        <f t="shared" si="31"/>
        <v>0.45291116053905534</v>
      </c>
      <c r="CZ21" s="8">
        <v>1943</v>
      </c>
      <c r="DA21" s="8">
        <v>680</v>
      </c>
      <c r="DB21" s="188">
        <f t="shared" si="32"/>
        <v>0.34997426659804426</v>
      </c>
      <c r="DC21" s="8">
        <v>274</v>
      </c>
      <c r="DD21" s="8">
        <v>31</v>
      </c>
      <c r="DE21" s="188">
        <f t="shared" si="33"/>
        <v>0.11313868613138686</v>
      </c>
      <c r="DF21" s="8">
        <v>31100</v>
      </c>
      <c r="DG21" s="8">
        <v>11029</v>
      </c>
      <c r="DH21" s="326">
        <f t="shared" si="34"/>
        <v>0.35463022508038583</v>
      </c>
      <c r="DI21" s="63">
        <v>0.8</v>
      </c>
      <c r="DJ21" s="101">
        <v>0.96027895694360199</v>
      </c>
      <c r="DK21" s="101">
        <f t="shared" si="35"/>
        <v>1.2003486961795025</v>
      </c>
      <c r="DL21" s="63">
        <v>0.59</v>
      </c>
      <c r="DM21" s="101">
        <v>0.901581722319859</v>
      </c>
      <c r="DN21" s="101">
        <f t="shared" si="36"/>
        <v>1.528104614101456</v>
      </c>
      <c r="DO21" s="63">
        <v>0.69500000000000006</v>
      </c>
      <c r="DP21" s="101">
        <v>0.95708687756857502</v>
      </c>
      <c r="DQ21" s="101">
        <f t="shared" si="37"/>
        <v>1.3771034209619784</v>
      </c>
      <c r="DR21" s="63">
        <v>0.75</v>
      </c>
      <c r="DS21" s="101">
        <v>0.91556603773584899</v>
      </c>
      <c r="DT21" s="101">
        <f t="shared" si="38"/>
        <v>1.2207547169811319</v>
      </c>
      <c r="DU21" s="63">
        <v>0.76</v>
      </c>
      <c r="DV21" s="101">
        <v>0.88935483870967702</v>
      </c>
      <c r="DW21" s="101">
        <f t="shared" si="39"/>
        <v>1.1702037351443118</v>
      </c>
      <c r="DX21" s="63">
        <v>0.755</v>
      </c>
      <c r="DY21" s="101">
        <v>0.90449591280653996</v>
      </c>
      <c r="DZ21" s="101">
        <f t="shared" si="40"/>
        <v>1.198007831531841</v>
      </c>
      <c r="EA21" s="63">
        <v>0.77500000000000002</v>
      </c>
      <c r="EB21" s="101">
        <v>0.94686571388142104</v>
      </c>
      <c r="EC21" s="101">
        <f t="shared" si="41"/>
        <v>1.2217622114598981</v>
      </c>
      <c r="ED21" s="63">
        <v>0.67500000000000004</v>
      </c>
      <c r="EE21" s="101">
        <v>0.89125102207686002</v>
      </c>
      <c r="EF21" s="101">
        <f t="shared" si="42"/>
        <v>1.320371884558311</v>
      </c>
      <c r="EG21" s="63">
        <v>0.72500000000000009</v>
      </c>
      <c r="EH21" s="101">
        <v>0.93540414536875804</v>
      </c>
      <c r="EI21" s="101">
        <f t="shared" si="43"/>
        <v>1.2902126143017352</v>
      </c>
      <c r="EJ21" s="63">
        <v>0.85</v>
      </c>
      <c r="EK21" s="101">
        <v>0.929546175817201</v>
      </c>
      <c r="EL21" s="101">
        <f t="shared" si="44"/>
        <v>1.0935837362555305</v>
      </c>
      <c r="EM21" s="63">
        <v>0.3</v>
      </c>
      <c r="EN21" s="101">
        <v>0.41290760869565202</v>
      </c>
      <c r="EO21" s="101">
        <f t="shared" si="45"/>
        <v>1.3763586956521734</v>
      </c>
      <c r="EP21" s="63">
        <v>0.57499999999999996</v>
      </c>
      <c r="EQ21" s="101">
        <v>0.70338428596919</v>
      </c>
      <c r="ER21" s="101">
        <f t="shared" si="46"/>
        <v>1.2232770190768523</v>
      </c>
      <c r="ES21" s="63">
        <v>0.8125</v>
      </c>
      <c r="ET21" s="101">
        <v>0.93992453470131898</v>
      </c>
      <c r="EU21" s="101">
        <f t="shared" si="47"/>
        <v>1.1568301965554695</v>
      </c>
      <c r="EV21" s="63">
        <v>0.48750000000000004</v>
      </c>
      <c r="EW21" s="101">
        <v>0.57203735606129302</v>
      </c>
      <c r="EX21" s="101">
        <f t="shared" si="48"/>
        <v>1.1734099611513702</v>
      </c>
      <c r="EY21" s="63">
        <v>0.65</v>
      </c>
      <c r="EZ21" s="101">
        <v>0.82271204067483195</v>
      </c>
      <c r="FA21" s="101">
        <f t="shared" si="49"/>
        <v>1.2657108318074337</v>
      </c>
      <c r="FB21" s="63" t="s">
        <v>341</v>
      </c>
      <c r="FC21" s="101">
        <v>0</v>
      </c>
      <c r="FD21" s="101" t="str">
        <f t="shared" si="50"/>
        <v>N/A</v>
      </c>
      <c r="FE21" s="63">
        <v>0.42</v>
      </c>
      <c r="FF21" s="101">
        <v>0.43935185185185199</v>
      </c>
      <c r="FG21" s="101">
        <f t="shared" si="51"/>
        <v>1.0460758377425048</v>
      </c>
      <c r="FH21" s="63">
        <v>0.42</v>
      </c>
      <c r="FI21" s="101">
        <v>0.43935185185185199</v>
      </c>
      <c r="FJ21" s="101">
        <f t="shared" si="52"/>
        <v>1.0460758377425048</v>
      </c>
      <c r="FK21" s="54">
        <v>0.9</v>
      </c>
      <c r="FL21" s="101">
        <v>0.92500000000000004</v>
      </c>
      <c r="FM21" s="101">
        <f t="shared" si="53"/>
        <v>1.0277777777777779</v>
      </c>
      <c r="FN21" s="54">
        <v>0.61009999999999998</v>
      </c>
      <c r="FO21" s="101">
        <v>1</v>
      </c>
      <c r="FP21" s="101">
        <f t="shared" si="54"/>
        <v>1.6390755613833798</v>
      </c>
      <c r="FQ21" s="64">
        <v>4526</v>
      </c>
      <c r="FR21" s="8">
        <v>452</v>
      </c>
      <c r="FS21" s="92">
        <f t="shared" si="55"/>
        <v>9.9867432611577558E-2</v>
      </c>
      <c r="FT21" s="64">
        <v>1604</v>
      </c>
      <c r="FU21" s="8">
        <v>339</v>
      </c>
      <c r="FV21" s="92">
        <f t="shared" si="56"/>
        <v>0.21134663341645885</v>
      </c>
      <c r="FW21" s="64">
        <v>6130</v>
      </c>
      <c r="FX21" s="8">
        <v>791</v>
      </c>
      <c r="FY21" s="92">
        <f t="shared" si="57"/>
        <v>0.12903752039151714</v>
      </c>
      <c r="FZ21" s="64">
        <v>31078</v>
      </c>
      <c r="GA21" s="8">
        <v>6565</v>
      </c>
      <c r="GB21" s="92">
        <f t="shared" si="58"/>
        <v>0.211242679709119</v>
      </c>
      <c r="GC21" s="64">
        <v>37208</v>
      </c>
      <c r="GD21" s="8">
        <v>7356</v>
      </c>
      <c r="GE21" s="92">
        <f t="shared" si="59"/>
        <v>0.19769941947968178</v>
      </c>
      <c r="GF21" s="64">
        <v>2666</v>
      </c>
      <c r="GG21" s="8">
        <v>3</v>
      </c>
      <c r="GH21" s="101">
        <f t="shared" si="60"/>
        <v>1.1252813203300824E-3</v>
      </c>
      <c r="GI21" s="8">
        <v>1621</v>
      </c>
      <c r="GJ21" s="8">
        <v>191</v>
      </c>
      <c r="GK21" s="101">
        <f t="shared" si="61"/>
        <v>0.11782850092535473</v>
      </c>
      <c r="GL21" s="8">
        <v>146</v>
      </c>
      <c r="GM21" s="8">
        <v>12</v>
      </c>
      <c r="GN21" s="101">
        <f t="shared" si="62"/>
        <v>8.2191780821917804E-2</v>
      </c>
    </row>
    <row r="22" spans="1:196" s="1" customFormat="1" ht="15" customHeight="1" x14ac:dyDescent="0.55000000000000004">
      <c r="A22" s="16">
        <v>5</v>
      </c>
      <c r="B22" s="17" t="s">
        <v>21</v>
      </c>
      <c r="C22" s="18">
        <v>9501</v>
      </c>
      <c r="D22" s="17" t="s">
        <v>33</v>
      </c>
      <c r="E22" s="8">
        <v>1210</v>
      </c>
      <c r="F22" s="8">
        <v>950</v>
      </c>
      <c r="G22" s="193">
        <f t="shared" si="63"/>
        <v>0.78512396694214881</v>
      </c>
      <c r="H22" s="8">
        <v>809</v>
      </c>
      <c r="I22" s="8">
        <v>655</v>
      </c>
      <c r="J22" s="193">
        <f t="shared" si="0"/>
        <v>0.80964153275648953</v>
      </c>
      <c r="K22" s="8">
        <v>0</v>
      </c>
      <c r="L22" s="8">
        <v>0</v>
      </c>
      <c r="M22" s="193" t="str">
        <f t="shared" si="1"/>
        <v>N/A</v>
      </c>
      <c r="N22" s="8">
        <v>0</v>
      </c>
      <c r="O22" s="8">
        <v>0</v>
      </c>
      <c r="P22" s="188" t="str">
        <f t="shared" si="2"/>
        <v>N/A</v>
      </c>
      <c r="Q22" s="8">
        <v>0</v>
      </c>
      <c r="R22" s="8">
        <v>0</v>
      </c>
      <c r="S22" s="188" t="str">
        <f t="shared" si="3"/>
        <v>N/A</v>
      </c>
      <c r="T22" s="8">
        <v>2019</v>
      </c>
      <c r="U22" s="8">
        <v>1605</v>
      </c>
      <c r="V22" s="193">
        <f t="shared" si="4"/>
        <v>0.79494799405646355</v>
      </c>
      <c r="W22" s="8">
        <v>2019</v>
      </c>
      <c r="X22" s="8">
        <v>1605</v>
      </c>
      <c r="Y22" s="193">
        <f t="shared" si="5"/>
        <v>0.79494799405646355</v>
      </c>
      <c r="Z22" s="8">
        <v>30</v>
      </c>
      <c r="AA22" s="8">
        <v>21</v>
      </c>
      <c r="AB22" s="193">
        <f t="shared" si="6"/>
        <v>0.7</v>
      </c>
      <c r="AC22" s="8">
        <v>15</v>
      </c>
      <c r="AD22" s="8">
        <v>15</v>
      </c>
      <c r="AE22" s="188">
        <f t="shared" si="7"/>
        <v>1</v>
      </c>
      <c r="AF22" s="8">
        <v>0</v>
      </c>
      <c r="AG22" s="8">
        <v>0</v>
      </c>
      <c r="AH22" s="188" t="str">
        <f t="shared" si="8"/>
        <v>N/A</v>
      </c>
      <c r="AI22" s="8">
        <v>45</v>
      </c>
      <c r="AJ22" s="8">
        <v>36</v>
      </c>
      <c r="AK22" s="193">
        <f t="shared" si="9"/>
        <v>0.8</v>
      </c>
      <c r="AL22" s="8">
        <v>0</v>
      </c>
      <c r="AM22" s="8">
        <v>0</v>
      </c>
      <c r="AN22" s="193" t="str">
        <f t="shared" si="10"/>
        <v>N/A</v>
      </c>
      <c r="AO22" s="8">
        <v>0</v>
      </c>
      <c r="AP22" s="8">
        <v>0</v>
      </c>
      <c r="AQ22" s="188" t="str">
        <f t="shared" si="11"/>
        <v>N/A</v>
      </c>
      <c r="AR22" s="8">
        <v>15</v>
      </c>
      <c r="AS22" s="8">
        <v>15</v>
      </c>
      <c r="AT22" s="188">
        <f t="shared" si="12"/>
        <v>1</v>
      </c>
      <c r="AU22" s="8">
        <v>15</v>
      </c>
      <c r="AV22" s="8">
        <v>15</v>
      </c>
      <c r="AW22" s="193">
        <f t="shared" si="13"/>
        <v>1</v>
      </c>
      <c r="AX22" s="8">
        <v>570</v>
      </c>
      <c r="AY22" s="8">
        <v>341</v>
      </c>
      <c r="AZ22" s="193">
        <f t="shared" si="14"/>
        <v>0.59824561403508769</v>
      </c>
      <c r="BA22" s="8">
        <v>352</v>
      </c>
      <c r="BB22" s="8">
        <v>197</v>
      </c>
      <c r="BC22" s="193">
        <f t="shared" si="15"/>
        <v>0.55965909090909094</v>
      </c>
      <c r="BD22" s="8">
        <v>100</v>
      </c>
      <c r="BE22" s="8">
        <v>117</v>
      </c>
      <c r="BF22" s="188">
        <f t="shared" si="16"/>
        <v>1.17</v>
      </c>
      <c r="BG22" s="8">
        <v>0</v>
      </c>
      <c r="BH22" s="8">
        <v>0</v>
      </c>
      <c r="BI22" s="188" t="str">
        <f t="shared" si="17"/>
        <v>N/A</v>
      </c>
      <c r="BJ22" s="8">
        <v>2023</v>
      </c>
      <c r="BK22" s="8">
        <v>2027</v>
      </c>
      <c r="BL22" s="193">
        <f t="shared" si="18"/>
        <v>1.0019772614928324</v>
      </c>
      <c r="BM22" s="8">
        <v>3045</v>
      </c>
      <c r="BN22" s="8">
        <v>2682</v>
      </c>
      <c r="BO22" s="193">
        <f t="shared" si="19"/>
        <v>0.88078817733990145</v>
      </c>
      <c r="BP22" s="8">
        <v>0</v>
      </c>
      <c r="BQ22" s="8">
        <v>0</v>
      </c>
      <c r="BR22" s="193" t="str">
        <f t="shared" si="20"/>
        <v>N/A</v>
      </c>
      <c r="BS22" s="8">
        <v>3105</v>
      </c>
      <c r="BT22" s="8">
        <v>2733</v>
      </c>
      <c r="BU22" s="193">
        <f t="shared" si="21"/>
        <v>0.88019323671497585</v>
      </c>
      <c r="BV22" s="8">
        <v>5124</v>
      </c>
      <c r="BW22" s="8">
        <v>4338</v>
      </c>
      <c r="BX22" s="193">
        <f t="shared" si="22"/>
        <v>0.84660421545667452</v>
      </c>
      <c r="BY22" s="8">
        <v>13600</v>
      </c>
      <c r="BZ22" s="8">
        <v>5440</v>
      </c>
      <c r="CA22" s="326">
        <f t="shared" si="23"/>
        <v>0.4</v>
      </c>
      <c r="CB22" s="8">
        <v>9000</v>
      </c>
      <c r="CC22" s="8">
        <v>4173</v>
      </c>
      <c r="CD22" s="326">
        <f t="shared" si="24"/>
        <v>0.46366666666666667</v>
      </c>
      <c r="CE22" s="8">
        <v>6800</v>
      </c>
      <c r="CF22" s="8">
        <v>2880</v>
      </c>
      <c r="CG22" s="326">
        <f t="shared" si="25"/>
        <v>0.42352941176470588</v>
      </c>
      <c r="CH22" s="8">
        <v>0</v>
      </c>
      <c r="CI22" s="8">
        <v>0</v>
      </c>
      <c r="CJ22" s="193" t="str">
        <f t="shared" si="26"/>
        <v>N/A</v>
      </c>
      <c r="CK22" s="8">
        <v>6800</v>
      </c>
      <c r="CL22" s="8">
        <v>2880</v>
      </c>
      <c r="CM22" s="326">
        <f t="shared" si="27"/>
        <v>0.42352941176470588</v>
      </c>
      <c r="CN22" s="8">
        <v>4860</v>
      </c>
      <c r="CO22" s="8">
        <v>2250</v>
      </c>
      <c r="CP22" s="326">
        <f t="shared" si="28"/>
        <v>0.46296296296296297</v>
      </c>
      <c r="CQ22" s="8">
        <v>100</v>
      </c>
      <c r="CR22" s="8">
        <v>71</v>
      </c>
      <c r="CS22" s="326">
        <f t="shared" si="29"/>
        <v>0.71</v>
      </c>
      <c r="CT22" s="8">
        <v>34360</v>
      </c>
      <c r="CU22" s="8">
        <v>14814</v>
      </c>
      <c r="CV22" s="326">
        <f t="shared" si="30"/>
        <v>0.4311408614668219</v>
      </c>
      <c r="CW22" s="8">
        <v>39484</v>
      </c>
      <c r="CX22" s="8">
        <v>19152</v>
      </c>
      <c r="CY22" s="326">
        <f t="shared" si="31"/>
        <v>0.485057238375038</v>
      </c>
      <c r="CZ22" s="8">
        <v>4975</v>
      </c>
      <c r="DA22" s="8">
        <v>2382</v>
      </c>
      <c r="DB22" s="188">
        <f t="shared" si="32"/>
        <v>0.47879396984924621</v>
      </c>
      <c r="DC22" s="8">
        <v>115</v>
      </c>
      <c r="DD22" s="8">
        <v>86</v>
      </c>
      <c r="DE22" s="188">
        <f t="shared" si="33"/>
        <v>0.74782608695652175</v>
      </c>
      <c r="DF22" s="8">
        <v>21561</v>
      </c>
      <c r="DG22" s="8">
        <v>9172</v>
      </c>
      <c r="DH22" s="326">
        <f t="shared" si="34"/>
        <v>0.42539770882612121</v>
      </c>
      <c r="DI22" s="63">
        <v>0.94</v>
      </c>
      <c r="DJ22" s="101">
        <v>0.98817034700315498</v>
      </c>
      <c r="DK22" s="101">
        <f t="shared" si="35"/>
        <v>1.0512450500033563</v>
      </c>
      <c r="DL22" s="63">
        <v>0.68</v>
      </c>
      <c r="DM22" s="101">
        <v>0.93401015228426398</v>
      </c>
      <c r="DN22" s="101">
        <f t="shared" si="36"/>
        <v>1.3735443415945057</v>
      </c>
      <c r="DO22" s="63">
        <v>0.81</v>
      </c>
      <c r="DP22" s="101">
        <v>0.98426637394804195</v>
      </c>
      <c r="DQ22" s="101">
        <f t="shared" si="37"/>
        <v>1.2151436715407924</v>
      </c>
      <c r="DR22" s="63">
        <v>0.89</v>
      </c>
      <c r="DS22" s="101">
        <v>0.98631578947368403</v>
      </c>
      <c r="DT22" s="101">
        <f t="shared" si="38"/>
        <v>1.1082199881726786</v>
      </c>
      <c r="DU22" s="63">
        <v>0.74</v>
      </c>
      <c r="DV22" s="101">
        <v>0.90076335877862601</v>
      </c>
      <c r="DW22" s="101">
        <f t="shared" si="39"/>
        <v>1.2172477821332783</v>
      </c>
      <c r="DX22" s="63">
        <v>0.81499999999999995</v>
      </c>
      <c r="DY22" s="101">
        <v>0.95140186915887803</v>
      </c>
      <c r="DZ22" s="101">
        <f t="shared" si="40"/>
        <v>1.1673642566366602</v>
      </c>
      <c r="EA22" s="63">
        <v>0.91500000000000004</v>
      </c>
      <c r="EB22" s="101">
        <v>0.98766494549627104</v>
      </c>
      <c r="EC22" s="101">
        <f t="shared" si="41"/>
        <v>1.0794152409795312</v>
      </c>
      <c r="ED22" s="63">
        <v>0.71</v>
      </c>
      <c r="EE22" s="101">
        <v>0.90845070422535201</v>
      </c>
      <c r="EF22" s="101">
        <f t="shared" si="42"/>
        <v>1.2795080341202141</v>
      </c>
      <c r="EG22" s="63">
        <v>0.8125</v>
      </c>
      <c r="EH22" s="101">
        <v>0.97210696173351796</v>
      </c>
      <c r="EI22" s="101">
        <f t="shared" si="43"/>
        <v>1.1964393375181759</v>
      </c>
      <c r="EJ22" s="63">
        <v>0.89</v>
      </c>
      <c r="EK22" s="101">
        <v>0.92916538343085897</v>
      </c>
      <c r="EL22" s="101">
        <f t="shared" si="44"/>
        <v>1.0440060487987179</v>
      </c>
      <c r="EM22" s="63">
        <v>0.27</v>
      </c>
      <c r="EN22" s="101">
        <v>0.39543269230769201</v>
      </c>
      <c r="EO22" s="101">
        <f t="shared" si="45"/>
        <v>1.4645655270655258</v>
      </c>
      <c r="EP22" s="63">
        <v>0.58000000000000007</v>
      </c>
      <c r="EQ22" s="101">
        <v>0.62940461725394903</v>
      </c>
      <c r="ER22" s="101">
        <f t="shared" si="46"/>
        <v>1.085180374575774</v>
      </c>
      <c r="ES22" s="63">
        <v>0.90250000000000008</v>
      </c>
      <c r="ET22" s="101">
        <v>0.94959919839679297</v>
      </c>
      <c r="EU22" s="101">
        <f t="shared" si="47"/>
        <v>1.05218747744797</v>
      </c>
      <c r="EV22" s="63">
        <v>0.49</v>
      </c>
      <c r="EW22" s="101">
        <v>0.44308765808983902</v>
      </c>
      <c r="EX22" s="101">
        <f t="shared" si="48"/>
        <v>0.90426052671395718</v>
      </c>
      <c r="EY22" s="63">
        <v>0.69625000000000004</v>
      </c>
      <c r="EZ22" s="101">
        <v>0.70702798663324995</v>
      </c>
      <c r="FA22" s="101">
        <f t="shared" si="49"/>
        <v>1.0154800526150807</v>
      </c>
      <c r="FB22" s="63" t="s">
        <v>341</v>
      </c>
      <c r="FC22" s="101">
        <v>0</v>
      </c>
      <c r="FD22" s="101" t="str">
        <f t="shared" si="50"/>
        <v>N/A</v>
      </c>
      <c r="FE22" s="63">
        <v>0.33</v>
      </c>
      <c r="FF22" s="101">
        <v>0.43437500000000001</v>
      </c>
      <c r="FG22" s="101">
        <f t="shared" si="51"/>
        <v>1.3162878787878787</v>
      </c>
      <c r="FH22" s="63">
        <v>0.33</v>
      </c>
      <c r="FI22" s="101">
        <v>0.43437500000000001</v>
      </c>
      <c r="FJ22" s="101">
        <f t="shared" si="52"/>
        <v>1.3162878787878787</v>
      </c>
      <c r="FK22" s="54">
        <v>0.9</v>
      </c>
      <c r="FL22" s="101">
        <v>0.98950461796809397</v>
      </c>
      <c r="FM22" s="101">
        <f t="shared" si="53"/>
        <v>1.0994495755201044</v>
      </c>
      <c r="FN22" s="54">
        <v>0.61009999999999998</v>
      </c>
      <c r="FO22" s="101">
        <v>0.59302325581395299</v>
      </c>
      <c r="FP22" s="101">
        <f t="shared" si="54"/>
        <v>0.9720099259366547</v>
      </c>
      <c r="FQ22" s="64">
        <v>1226</v>
      </c>
      <c r="FR22" s="8">
        <v>57</v>
      </c>
      <c r="FS22" s="92">
        <f t="shared" si="55"/>
        <v>4.6492659053833603E-2</v>
      </c>
      <c r="FT22" s="64">
        <v>482</v>
      </c>
      <c r="FU22" s="8">
        <v>52</v>
      </c>
      <c r="FV22" s="92">
        <f t="shared" si="56"/>
        <v>0.1078838174273859</v>
      </c>
      <c r="FW22" s="64">
        <v>1708</v>
      </c>
      <c r="FX22" s="8">
        <v>109</v>
      </c>
      <c r="FY22" s="92">
        <f t="shared" si="57"/>
        <v>6.3817330210772835E-2</v>
      </c>
      <c r="FZ22" s="64">
        <v>13926</v>
      </c>
      <c r="GA22" s="8">
        <v>3354</v>
      </c>
      <c r="GB22" s="92">
        <f t="shared" si="58"/>
        <v>0.24084446359327877</v>
      </c>
      <c r="GC22" s="64">
        <v>15634</v>
      </c>
      <c r="GD22" s="8">
        <v>3463</v>
      </c>
      <c r="GE22" s="92">
        <f t="shared" si="59"/>
        <v>0.22150441345784827</v>
      </c>
      <c r="GF22" s="64">
        <v>798</v>
      </c>
      <c r="GG22" s="8">
        <v>0</v>
      </c>
      <c r="GH22" s="101">
        <f t="shared" si="60"/>
        <v>0</v>
      </c>
      <c r="GI22" s="8">
        <v>4144</v>
      </c>
      <c r="GJ22" s="8">
        <v>138</v>
      </c>
      <c r="GK22" s="101">
        <f t="shared" si="61"/>
        <v>3.3301158301158304E-2</v>
      </c>
      <c r="GL22" s="8">
        <v>61</v>
      </c>
      <c r="GM22" s="8">
        <v>20</v>
      </c>
      <c r="GN22" s="101">
        <f t="shared" si="62"/>
        <v>0.32786885245901637</v>
      </c>
    </row>
    <row r="23" spans="1:196" s="1" customFormat="1" ht="15" customHeight="1" x14ac:dyDescent="0.55000000000000004">
      <c r="A23" s="16">
        <v>5</v>
      </c>
      <c r="B23" s="17" t="s">
        <v>21</v>
      </c>
      <c r="C23" s="18">
        <v>9502</v>
      </c>
      <c r="D23" s="17" t="s">
        <v>34</v>
      </c>
      <c r="E23" s="8">
        <v>1502</v>
      </c>
      <c r="F23" s="8">
        <v>1247</v>
      </c>
      <c r="G23" s="193">
        <f t="shared" si="63"/>
        <v>0.83022636484687085</v>
      </c>
      <c r="H23" s="8">
        <v>1336</v>
      </c>
      <c r="I23" s="8">
        <v>970</v>
      </c>
      <c r="J23" s="193">
        <f t="shared" si="0"/>
        <v>0.7260479041916168</v>
      </c>
      <c r="K23" s="8">
        <v>47</v>
      </c>
      <c r="L23" s="8">
        <v>17</v>
      </c>
      <c r="M23" s="193">
        <f t="shared" si="1"/>
        <v>0.36170212765957449</v>
      </c>
      <c r="N23" s="8">
        <v>18</v>
      </c>
      <c r="O23" s="8">
        <v>20</v>
      </c>
      <c r="P23" s="188">
        <f t="shared" si="2"/>
        <v>1.1111111111111112</v>
      </c>
      <c r="Q23" s="8">
        <v>0</v>
      </c>
      <c r="R23" s="8">
        <v>0</v>
      </c>
      <c r="S23" s="188" t="str">
        <f t="shared" si="3"/>
        <v>N/A</v>
      </c>
      <c r="T23" s="8">
        <v>2903</v>
      </c>
      <c r="U23" s="8">
        <v>2254</v>
      </c>
      <c r="V23" s="193">
        <f t="shared" si="4"/>
        <v>0.77643816741302096</v>
      </c>
      <c r="W23" s="8">
        <v>2903</v>
      </c>
      <c r="X23" s="8">
        <v>2254</v>
      </c>
      <c r="Y23" s="193">
        <f t="shared" si="5"/>
        <v>0.77643816741302096</v>
      </c>
      <c r="Z23" s="8">
        <v>228</v>
      </c>
      <c r="AA23" s="8">
        <v>88</v>
      </c>
      <c r="AB23" s="193">
        <f t="shared" si="6"/>
        <v>0.38596491228070173</v>
      </c>
      <c r="AC23" s="8">
        <v>35</v>
      </c>
      <c r="AD23" s="8">
        <v>36</v>
      </c>
      <c r="AE23" s="188">
        <f t="shared" si="7"/>
        <v>1.0285714285714285</v>
      </c>
      <c r="AF23" s="8">
        <v>0</v>
      </c>
      <c r="AG23" s="8">
        <v>0</v>
      </c>
      <c r="AH23" s="188" t="str">
        <f t="shared" si="8"/>
        <v>N/A</v>
      </c>
      <c r="AI23" s="8">
        <v>263</v>
      </c>
      <c r="AJ23" s="8">
        <v>124</v>
      </c>
      <c r="AK23" s="193">
        <f t="shared" si="9"/>
        <v>0.47148288973384028</v>
      </c>
      <c r="AL23" s="8">
        <v>60</v>
      </c>
      <c r="AM23" s="8">
        <v>0</v>
      </c>
      <c r="AN23" s="193">
        <f t="shared" si="10"/>
        <v>0</v>
      </c>
      <c r="AO23" s="8">
        <v>85</v>
      </c>
      <c r="AP23" s="8">
        <v>70</v>
      </c>
      <c r="AQ23" s="188">
        <f t="shared" si="11"/>
        <v>0.82352941176470584</v>
      </c>
      <c r="AR23" s="8">
        <v>15</v>
      </c>
      <c r="AS23" s="8">
        <v>0</v>
      </c>
      <c r="AT23" s="188">
        <f t="shared" si="12"/>
        <v>0</v>
      </c>
      <c r="AU23" s="8">
        <v>160</v>
      </c>
      <c r="AV23" s="8">
        <v>70</v>
      </c>
      <c r="AW23" s="193">
        <f t="shared" si="13"/>
        <v>0.4375</v>
      </c>
      <c r="AX23" s="8">
        <v>2272</v>
      </c>
      <c r="AY23" s="8">
        <v>1367</v>
      </c>
      <c r="AZ23" s="193">
        <f t="shared" si="14"/>
        <v>0.60167253521126762</v>
      </c>
      <c r="BA23" s="8">
        <v>393</v>
      </c>
      <c r="BB23" s="8">
        <v>276</v>
      </c>
      <c r="BC23" s="193">
        <f t="shared" si="15"/>
        <v>0.70229007633587781</v>
      </c>
      <c r="BD23" s="8">
        <v>292</v>
      </c>
      <c r="BE23" s="8">
        <v>268</v>
      </c>
      <c r="BF23" s="188">
        <f t="shared" si="16"/>
        <v>0.9178082191780822</v>
      </c>
      <c r="BG23" s="8">
        <v>15</v>
      </c>
      <c r="BH23" s="8">
        <v>23</v>
      </c>
      <c r="BI23" s="188">
        <f t="shared" si="17"/>
        <v>1.5333333333333334</v>
      </c>
      <c r="BJ23" s="8">
        <v>3426</v>
      </c>
      <c r="BK23" s="8">
        <v>3426</v>
      </c>
      <c r="BL23" s="193">
        <f t="shared" si="18"/>
        <v>1</v>
      </c>
      <c r="BM23" s="8">
        <v>6398</v>
      </c>
      <c r="BN23" s="8">
        <v>5360</v>
      </c>
      <c r="BO23" s="193">
        <f t="shared" si="19"/>
        <v>0.8377618005626758</v>
      </c>
      <c r="BP23" s="8">
        <v>0</v>
      </c>
      <c r="BQ23" s="8">
        <v>0</v>
      </c>
      <c r="BR23" s="193" t="str">
        <f t="shared" si="20"/>
        <v>N/A</v>
      </c>
      <c r="BS23" s="8">
        <v>6821</v>
      </c>
      <c r="BT23" s="8">
        <v>5554</v>
      </c>
      <c r="BU23" s="193">
        <f t="shared" si="21"/>
        <v>0.81425010995455216</v>
      </c>
      <c r="BV23" s="8">
        <v>9724</v>
      </c>
      <c r="BW23" s="8">
        <v>7808</v>
      </c>
      <c r="BX23" s="193">
        <f t="shared" si="22"/>
        <v>0.80296174413821475</v>
      </c>
      <c r="BY23" s="8">
        <v>20400</v>
      </c>
      <c r="BZ23" s="8">
        <v>8640</v>
      </c>
      <c r="CA23" s="326">
        <f t="shared" si="23"/>
        <v>0.42352941176470588</v>
      </c>
      <c r="CB23" s="8">
        <v>18900</v>
      </c>
      <c r="CC23" s="8">
        <v>8300</v>
      </c>
      <c r="CD23" s="326">
        <f t="shared" si="24"/>
        <v>0.43915343915343913</v>
      </c>
      <c r="CE23" s="8">
        <v>3840</v>
      </c>
      <c r="CF23" s="8">
        <v>2000</v>
      </c>
      <c r="CG23" s="326">
        <f t="shared" si="25"/>
        <v>0.52083333333333337</v>
      </c>
      <c r="CH23" s="8">
        <v>0</v>
      </c>
      <c r="CI23" s="8">
        <v>0</v>
      </c>
      <c r="CJ23" s="193" t="str">
        <f t="shared" si="26"/>
        <v>N/A</v>
      </c>
      <c r="CK23" s="8">
        <v>3840</v>
      </c>
      <c r="CL23" s="8">
        <v>2000</v>
      </c>
      <c r="CM23" s="326">
        <f t="shared" si="27"/>
        <v>0.52083333333333337</v>
      </c>
      <c r="CN23" s="8">
        <v>10320</v>
      </c>
      <c r="CO23" s="8">
        <v>6209</v>
      </c>
      <c r="CP23" s="326">
        <f t="shared" si="28"/>
        <v>0.60164728682170543</v>
      </c>
      <c r="CQ23" s="8">
        <v>225</v>
      </c>
      <c r="CR23" s="8">
        <v>131</v>
      </c>
      <c r="CS23" s="326">
        <f t="shared" si="29"/>
        <v>0.5822222222222222</v>
      </c>
      <c r="CT23" s="8">
        <v>53685</v>
      </c>
      <c r="CU23" s="8">
        <v>25280</v>
      </c>
      <c r="CV23" s="326">
        <f t="shared" si="30"/>
        <v>0.47089503585731585</v>
      </c>
      <c r="CW23" s="8">
        <v>63409</v>
      </c>
      <c r="CX23" s="8">
        <v>33088</v>
      </c>
      <c r="CY23" s="326">
        <f t="shared" si="31"/>
        <v>0.52181866927407783</v>
      </c>
      <c r="CZ23" s="8">
        <v>10750</v>
      </c>
      <c r="DA23" s="8">
        <v>6603</v>
      </c>
      <c r="DB23" s="188">
        <f t="shared" si="32"/>
        <v>0.61423255813953492</v>
      </c>
      <c r="DC23" s="8">
        <v>255</v>
      </c>
      <c r="DD23" s="8">
        <v>154</v>
      </c>
      <c r="DE23" s="188">
        <f t="shared" si="33"/>
        <v>0.60392156862745094</v>
      </c>
      <c r="DF23" s="8">
        <v>25969</v>
      </c>
      <c r="DG23" s="8">
        <v>11886</v>
      </c>
      <c r="DH23" s="326">
        <f t="shared" si="34"/>
        <v>0.45769956486580154</v>
      </c>
      <c r="DI23" s="63">
        <v>0.87</v>
      </c>
      <c r="DJ23" s="101">
        <v>0.96930655551345202</v>
      </c>
      <c r="DK23" s="101">
        <f t="shared" si="35"/>
        <v>1.1141454661074162</v>
      </c>
      <c r="DL23" s="63">
        <v>0.9</v>
      </c>
      <c r="DM23" s="101">
        <v>0.85144927536231896</v>
      </c>
      <c r="DN23" s="101">
        <f t="shared" si="36"/>
        <v>0.94605475040257658</v>
      </c>
      <c r="DO23" s="63">
        <v>0.88500000000000001</v>
      </c>
      <c r="DP23" s="101">
        <v>0.96344976593446197</v>
      </c>
      <c r="DQ23" s="101">
        <f t="shared" si="37"/>
        <v>1.0886438033157761</v>
      </c>
      <c r="DR23" s="63">
        <v>0.86</v>
      </c>
      <c r="DS23" s="101">
        <v>0.92834890965732098</v>
      </c>
      <c r="DT23" s="101">
        <f t="shared" si="38"/>
        <v>1.0794754763457222</v>
      </c>
      <c r="DU23" s="63">
        <v>0.77</v>
      </c>
      <c r="DV23" s="101">
        <v>0.90515463917525796</v>
      </c>
      <c r="DW23" s="101">
        <f t="shared" si="39"/>
        <v>1.175525505422413</v>
      </c>
      <c r="DX23" s="63">
        <v>0.81499999999999995</v>
      </c>
      <c r="DY23" s="101">
        <v>0.91836734693877597</v>
      </c>
      <c r="DZ23" s="101">
        <f t="shared" si="40"/>
        <v>1.1268311005383755</v>
      </c>
      <c r="EA23" s="63">
        <v>0.86499999999999999</v>
      </c>
      <c r="EB23" s="101">
        <v>0.96129228893630003</v>
      </c>
      <c r="EC23" s="101">
        <f t="shared" si="41"/>
        <v>1.1113205652442775</v>
      </c>
      <c r="ED23" s="63">
        <v>0.83499999999999996</v>
      </c>
      <c r="EE23" s="101">
        <v>0.89325842696629199</v>
      </c>
      <c r="EF23" s="101">
        <f t="shared" si="42"/>
        <v>1.0697705712171162</v>
      </c>
      <c r="EG23" s="63">
        <v>0.85</v>
      </c>
      <c r="EH23" s="101">
        <v>0.95043545081967196</v>
      </c>
      <c r="EI23" s="101">
        <f t="shared" si="43"/>
        <v>1.1181593539054964</v>
      </c>
      <c r="EJ23" s="63">
        <v>0.89</v>
      </c>
      <c r="EK23" s="101">
        <v>0.90375683060109302</v>
      </c>
      <c r="EL23" s="101">
        <f t="shared" si="44"/>
        <v>1.0154571130349359</v>
      </c>
      <c r="EM23" s="63">
        <v>0.25</v>
      </c>
      <c r="EN23" s="101">
        <v>0.36437969924812003</v>
      </c>
      <c r="EO23" s="101">
        <f t="shared" si="45"/>
        <v>1.4575187969924801</v>
      </c>
      <c r="EP23" s="63">
        <v>0.57000000000000006</v>
      </c>
      <c r="EQ23" s="101">
        <v>0.67674050632911398</v>
      </c>
      <c r="ER23" s="101">
        <f t="shared" si="46"/>
        <v>1.1872640461914279</v>
      </c>
      <c r="ES23" s="63">
        <v>0.87749999999999995</v>
      </c>
      <c r="ET23" s="101">
        <v>0.92156400339590605</v>
      </c>
      <c r="EU23" s="101">
        <f t="shared" si="47"/>
        <v>1.0502153884853631</v>
      </c>
      <c r="EV23" s="63">
        <v>0.54249999999999998</v>
      </c>
      <c r="EW23" s="101">
        <v>0.41982163890291102</v>
      </c>
      <c r="EX23" s="101">
        <f t="shared" si="48"/>
        <v>0.77386477217126459</v>
      </c>
      <c r="EY23" s="63">
        <v>0.71</v>
      </c>
      <c r="EZ23" s="101">
        <v>0.74132616054158595</v>
      </c>
      <c r="FA23" s="101">
        <f t="shared" si="49"/>
        <v>1.0441213528754731</v>
      </c>
      <c r="FB23" s="63" t="s">
        <v>341</v>
      </c>
      <c r="FC23" s="101">
        <v>0</v>
      </c>
      <c r="FD23" s="101" t="str">
        <f t="shared" si="50"/>
        <v>N/A</v>
      </c>
      <c r="FE23" s="63">
        <v>0.35</v>
      </c>
      <c r="FF23" s="101">
        <v>0.45800000000000002</v>
      </c>
      <c r="FG23" s="101">
        <f t="shared" si="51"/>
        <v>1.3085714285714287</v>
      </c>
      <c r="FH23" s="63">
        <v>0.35</v>
      </c>
      <c r="FI23" s="101">
        <v>0.45800000000000002</v>
      </c>
      <c r="FJ23" s="101">
        <f t="shared" si="52"/>
        <v>1.3085714285714287</v>
      </c>
      <c r="FK23" s="54">
        <v>0.87777363415998511</v>
      </c>
      <c r="FL23" s="101">
        <v>0.93578676359230595</v>
      </c>
      <c r="FM23" s="101">
        <f t="shared" si="53"/>
        <v>1.0660912189369169</v>
      </c>
      <c r="FN23" s="54">
        <v>0.61009999999999998</v>
      </c>
      <c r="FO23" s="101">
        <v>1</v>
      </c>
      <c r="FP23" s="101">
        <f t="shared" si="54"/>
        <v>1.6390755613833798</v>
      </c>
      <c r="FQ23" s="64">
        <v>2532</v>
      </c>
      <c r="FR23" s="8">
        <v>360</v>
      </c>
      <c r="FS23" s="92">
        <f t="shared" si="55"/>
        <v>0.14218009478672985</v>
      </c>
      <c r="FT23" s="64">
        <v>600</v>
      </c>
      <c r="FU23" s="8">
        <v>174</v>
      </c>
      <c r="FV23" s="92">
        <f t="shared" si="56"/>
        <v>0.28999999999999998</v>
      </c>
      <c r="FW23" s="64">
        <v>3132</v>
      </c>
      <c r="FX23" s="8">
        <v>534</v>
      </c>
      <c r="FY23" s="92">
        <f t="shared" si="57"/>
        <v>0.17049808429118773</v>
      </c>
      <c r="FZ23" s="64">
        <v>23265</v>
      </c>
      <c r="GA23" s="8">
        <v>8757</v>
      </c>
      <c r="GB23" s="92">
        <f t="shared" si="58"/>
        <v>0.37640232108317212</v>
      </c>
      <c r="GC23" s="64">
        <v>26397</v>
      </c>
      <c r="GD23" s="8">
        <v>9291</v>
      </c>
      <c r="GE23" s="92">
        <f t="shared" si="59"/>
        <v>0.3519718149789749</v>
      </c>
      <c r="GF23" s="64">
        <v>1206</v>
      </c>
      <c r="GG23" s="8">
        <v>56</v>
      </c>
      <c r="GH23" s="101">
        <f t="shared" si="60"/>
        <v>4.6434494195688222E-2</v>
      </c>
      <c r="GI23" s="8">
        <v>8387</v>
      </c>
      <c r="GJ23" s="8">
        <v>1878</v>
      </c>
      <c r="GK23" s="101">
        <f t="shared" si="61"/>
        <v>0.22391796828424942</v>
      </c>
      <c r="GL23" s="8">
        <v>137</v>
      </c>
      <c r="GM23" s="8">
        <v>111</v>
      </c>
      <c r="GN23" s="101">
        <f t="shared" si="62"/>
        <v>0.81021897810218979</v>
      </c>
    </row>
    <row r="24" spans="1:196" s="1" customFormat="1" ht="15" customHeight="1" x14ac:dyDescent="0.55000000000000004">
      <c r="A24" s="16">
        <v>5</v>
      </c>
      <c r="B24" s="17" t="s">
        <v>21</v>
      </c>
      <c r="C24" s="18">
        <v>9503</v>
      </c>
      <c r="D24" s="17" t="s">
        <v>35</v>
      </c>
      <c r="E24" s="8">
        <v>4772</v>
      </c>
      <c r="F24" s="8">
        <v>3564</v>
      </c>
      <c r="G24" s="193">
        <f t="shared" si="63"/>
        <v>0.74685666387259009</v>
      </c>
      <c r="H24" s="8">
        <v>1087</v>
      </c>
      <c r="I24" s="8">
        <v>828</v>
      </c>
      <c r="J24" s="193">
        <f t="shared" si="0"/>
        <v>0.76172953081876726</v>
      </c>
      <c r="K24" s="8">
        <v>590</v>
      </c>
      <c r="L24" s="8">
        <v>251</v>
      </c>
      <c r="M24" s="193">
        <f t="shared" si="1"/>
        <v>0.42542372881355933</v>
      </c>
      <c r="N24" s="8">
        <v>137</v>
      </c>
      <c r="O24" s="8">
        <v>131</v>
      </c>
      <c r="P24" s="188">
        <f t="shared" si="2"/>
        <v>0.95620437956204385</v>
      </c>
      <c r="Q24" s="8">
        <v>0</v>
      </c>
      <c r="R24" s="8">
        <v>0</v>
      </c>
      <c r="S24" s="188" t="str">
        <f t="shared" si="3"/>
        <v>N/A</v>
      </c>
      <c r="T24" s="8">
        <v>6586</v>
      </c>
      <c r="U24" s="8">
        <v>4774</v>
      </c>
      <c r="V24" s="193">
        <f t="shared" si="4"/>
        <v>0.72487093835408445</v>
      </c>
      <c r="W24" s="8">
        <v>6586</v>
      </c>
      <c r="X24" s="8">
        <v>4774</v>
      </c>
      <c r="Y24" s="193">
        <f t="shared" si="5"/>
        <v>0.72487093835408445</v>
      </c>
      <c r="Z24" s="8">
        <v>650</v>
      </c>
      <c r="AA24" s="8">
        <v>439</v>
      </c>
      <c r="AB24" s="193">
        <f t="shared" si="6"/>
        <v>0.67538461538461536</v>
      </c>
      <c r="AC24" s="8">
        <v>27</v>
      </c>
      <c r="AD24" s="8">
        <v>0</v>
      </c>
      <c r="AE24" s="188">
        <f t="shared" si="7"/>
        <v>0</v>
      </c>
      <c r="AF24" s="8">
        <v>0</v>
      </c>
      <c r="AG24" s="8">
        <v>0</v>
      </c>
      <c r="AH24" s="188" t="str">
        <f t="shared" si="8"/>
        <v>N/A</v>
      </c>
      <c r="AI24" s="8">
        <v>677</v>
      </c>
      <c r="AJ24" s="8">
        <v>439</v>
      </c>
      <c r="AK24" s="193">
        <f t="shared" si="9"/>
        <v>0.64844903988183156</v>
      </c>
      <c r="AL24" s="8">
        <v>183</v>
      </c>
      <c r="AM24" s="8">
        <v>94</v>
      </c>
      <c r="AN24" s="193">
        <f t="shared" si="10"/>
        <v>0.51366120218579236</v>
      </c>
      <c r="AO24" s="8">
        <v>36</v>
      </c>
      <c r="AP24" s="8">
        <v>39</v>
      </c>
      <c r="AQ24" s="188">
        <f t="shared" si="11"/>
        <v>1.0833333333333333</v>
      </c>
      <c r="AR24" s="8">
        <v>33</v>
      </c>
      <c r="AS24" s="8">
        <v>20</v>
      </c>
      <c r="AT24" s="188">
        <f t="shared" si="12"/>
        <v>0.60606060606060608</v>
      </c>
      <c r="AU24" s="8">
        <v>252</v>
      </c>
      <c r="AV24" s="8">
        <v>153</v>
      </c>
      <c r="AW24" s="193">
        <f t="shared" si="13"/>
        <v>0.6071428571428571</v>
      </c>
      <c r="AX24" s="8">
        <v>1284</v>
      </c>
      <c r="AY24" s="8">
        <v>853</v>
      </c>
      <c r="AZ24" s="193">
        <f t="shared" si="14"/>
        <v>0.66433021806853587</v>
      </c>
      <c r="BA24" s="8">
        <v>457</v>
      </c>
      <c r="BB24" s="8">
        <v>226</v>
      </c>
      <c r="BC24" s="193">
        <f t="shared" si="15"/>
        <v>0.49452954048140046</v>
      </c>
      <c r="BD24" s="8">
        <v>340</v>
      </c>
      <c r="BE24" s="8">
        <v>292</v>
      </c>
      <c r="BF24" s="188">
        <f t="shared" si="16"/>
        <v>0.85882352941176465</v>
      </c>
      <c r="BG24" s="8">
        <v>15</v>
      </c>
      <c r="BH24" s="8">
        <v>0</v>
      </c>
      <c r="BI24" s="188">
        <f t="shared" si="17"/>
        <v>0</v>
      </c>
      <c r="BJ24" s="8">
        <v>5386</v>
      </c>
      <c r="BK24" s="8">
        <v>5318</v>
      </c>
      <c r="BL24" s="193">
        <f t="shared" si="18"/>
        <v>0.98737467508354992</v>
      </c>
      <c r="BM24" s="8">
        <v>7482</v>
      </c>
      <c r="BN24" s="8">
        <v>6689</v>
      </c>
      <c r="BO24" s="193">
        <f t="shared" si="19"/>
        <v>0.89401229617749267</v>
      </c>
      <c r="BP24" s="8">
        <v>0</v>
      </c>
      <c r="BQ24" s="8">
        <v>0</v>
      </c>
      <c r="BR24" s="193" t="str">
        <f t="shared" si="20"/>
        <v>N/A</v>
      </c>
      <c r="BS24" s="8">
        <v>8411</v>
      </c>
      <c r="BT24" s="8">
        <v>7281</v>
      </c>
      <c r="BU24" s="193">
        <f t="shared" si="21"/>
        <v>0.86565212222090115</v>
      </c>
      <c r="BV24" s="8">
        <v>14997</v>
      </c>
      <c r="BW24" s="8">
        <v>12055</v>
      </c>
      <c r="BX24" s="193">
        <f t="shared" si="22"/>
        <v>0.80382743215309727</v>
      </c>
      <c r="BY24" s="8">
        <v>14080</v>
      </c>
      <c r="BZ24" s="8">
        <v>4400</v>
      </c>
      <c r="CA24" s="326">
        <f t="shared" si="23"/>
        <v>0.3125</v>
      </c>
      <c r="CB24" s="8">
        <v>13890</v>
      </c>
      <c r="CC24" s="8">
        <v>4141</v>
      </c>
      <c r="CD24" s="326">
        <f t="shared" si="24"/>
        <v>0.29812814974802015</v>
      </c>
      <c r="CE24" s="8">
        <v>6400</v>
      </c>
      <c r="CF24" s="8">
        <v>1920</v>
      </c>
      <c r="CG24" s="326">
        <f t="shared" si="25"/>
        <v>0.3</v>
      </c>
      <c r="CH24" s="8">
        <v>0</v>
      </c>
      <c r="CI24" s="8">
        <v>0</v>
      </c>
      <c r="CJ24" s="193" t="str">
        <f t="shared" si="26"/>
        <v>N/A</v>
      </c>
      <c r="CK24" s="8">
        <v>6400</v>
      </c>
      <c r="CL24" s="8">
        <v>1920</v>
      </c>
      <c r="CM24" s="326">
        <f t="shared" si="27"/>
        <v>0.3</v>
      </c>
      <c r="CN24" s="8">
        <v>8295</v>
      </c>
      <c r="CO24" s="8">
        <v>4051</v>
      </c>
      <c r="CP24" s="326">
        <f t="shared" si="28"/>
        <v>0.48836648583484027</v>
      </c>
      <c r="CQ24" s="8">
        <v>1500</v>
      </c>
      <c r="CR24" s="8">
        <v>398</v>
      </c>
      <c r="CS24" s="326">
        <f t="shared" si="29"/>
        <v>0.26533333333333331</v>
      </c>
      <c r="CT24" s="8">
        <v>44165</v>
      </c>
      <c r="CU24" s="8">
        <v>14910</v>
      </c>
      <c r="CV24" s="326">
        <f t="shared" si="30"/>
        <v>0.33759764519415825</v>
      </c>
      <c r="CW24" s="8">
        <v>59162</v>
      </c>
      <c r="CX24" s="8">
        <v>26965</v>
      </c>
      <c r="CY24" s="326">
        <f t="shared" si="31"/>
        <v>0.455782427909807</v>
      </c>
      <c r="CZ24" s="8">
        <v>8835</v>
      </c>
      <c r="DA24" s="8">
        <v>4513</v>
      </c>
      <c r="DB24" s="188">
        <f t="shared" si="32"/>
        <v>0.51080928126768532</v>
      </c>
      <c r="DC24" s="8">
        <v>1548</v>
      </c>
      <c r="DD24" s="8">
        <v>418</v>
      </c>
      <c r="DE24" s="188">
        <f t="shared" si="33"/>
        <v>0.27002583979328165</v>
      </c>
      <c r="DF24" s="8">
        <v>22024</v>
      </c>
      <c r="DG24" s="8">
        <v>7374</v>
      </c>
      <c r="DH24" s="326">
        <f t="shared" si="34"/>
        <v>0.33481656374863783</v>
      </c>
      <c r="DI24" s="63">
        <v>0.85</v>
      </c>
      <c r="DJ24" s="101">
        <v>0.98171509567682502</v>
      </c>
      <c r="DK24" s="101">
        <f t="shared" si="35"/>
        <v>1.1549589360903825</v>
      </c>
      <c r="DL24" s="63">
        <v>0.72</v>
      </c>
      <c r="DM24" s="101">
        <v>0.92477876106194701</v>
      </c>
      <c r="DN24" s="101">
        <f t="shared" si="36"/>
        <v>1.284414945919371</v>
      </c>
      <c r="DO24" s="63">
        <v>0.78499999999999992</v>
      </c>
      <c r="DP24" s="101">
        <v>0.979947809366845</v>
      </c>
      <c r="DQ24" s="101">
        <f t="shared" si="37"/>
        <v>1.248341158429102</v>
      </c>
      <c r="DR24" s="63">
        <v>0.84</v>
      </c>
      <c r="DS24" s="101">
        <v>0.96325392802838306</v>
      </c>
      <c r="DT24" s="101">
        <f t="shared" si="38"/>
        <v>1.1467308667004561</v>
      </c>
      <c r="DU24" s="63">
        <v>0.73</v>
      </c>
      <c r="DV24" s="101">
        <v>0.88164251207729505</v>
      </c>
      <c r="DW24" s="101">
        <f t="shared" si="39"/>
        <v>1.2077294685990343</v>
      </c>
      <c r="DX24" s="63">
        <v>0.78499999999999992</v>
      </c>
      <c r="DY24" s="101">
        <v>0.94909928780896502</v>
      </c>
      <c r="DZ24" s="101">
        <f t="shared" si="40"/>
        <v>1.2090436787375352</v>
      </c>
      <c r="EA24" s="63">
        <v>0.84499999999999997</v>
      </c>
      <c r="EB24" s="101">
        <v>0.97509317334787804</v>
      </c>
      <c r="EC24" s="101">
        <f t="shared" si="41"/>
        <v>1.1539564181631694</v>
      </c>
      <c r="ED24" s="63">
        <v>0.72499999999999998</v>
      </c>
      <c r="EE24" s="101">
        <v>0.89089184060721105</v>
      </c>
      <c r="EF24" s="101">
        <f t="shared" si="42"/>
        <v>1.2288163318720153</v>
      </c>
      <c r="EG24" s="63">
        <v>0.78499999999999992</v>
      </c>
      <c r="EH24" s="101">
        <v>0.967731231854003</v>
      </c>
      <c r="EI24" s="101">
        <f t="shared" si="43"/>
        <v>1.2327786393044626</v>
      </c>
      <c r="EJ24" s="63">
        <v>0.87</v>
      </c>
      <c r="EK24" s="101">
        <v>0.95261932479627498</v>
      </c>
      <c r="EL24" s="101">
        <f t="shared" si="44"/>
        <v>1.0949647411451437</v>
      </c>
      <c r="EM24" s="63">
        <v>0.25</v>
      </c>
      <c r="EN24" s="101">
        <v>0.33006329113924099</v>
      </c>
      <c r="EO24" s="101">
        <f t="shared" si="45"/>
        <v>1.320253164556964</v>
      </c>
      <c r="EP24" s="63">
        <v>0.56000000000000005</v>
      </c>
      <c r="EQ24" s="101">
        <v>0.68873239436619704</v>
      </c>
      <c r="ER24" s="101">
        <f t="shared" si="46"/>
        <v>1.2298792756539232</v>
      </c>
      <c r="ES24" s="63">
        <v>0.85749999999999993</v>
      </c>
      <c r="ET24" s="101">
        <v>0.96523914042162196</v>
      </c>
      <c r="EU24" s="101">
        <f t="shared" si="47"/>
        <v>1.1256433124450402</v>
      </c>
      <c r="EV24" s="63">
        <v>0.48749999999999999</v>
      </c>
      <c r="EW24" s="101">
        <v>0.41022511526986699</v>
      </c>
      <c r="EX24" s="101">
        <f t="shared" si="48"/>
        <v>0.84148741593818877</v>
      </c>
      <c r="EY24" s="63">
        <v>0.67249999999999999</v>
      </c>
      <c r="EZ24" s="101">
        <v>0.81346189504913802</v>
      </c>
      <c r="FA24" s="101">
        <f t="shared" si="49"/>
        <v>1.2096087658723242</v>
      </c>
      <c r="FB24" s="63" t="s">
        <v>341</v>
      </c>
      <c r="FC24" s="101">
        <v>0</v>
      </c>
      <c r="FD24" s="101" t="str">
        <f t="shared" si="50"/>
        <v>N/A</v>
      </c>
      <c r="FE24" s="63">
        <v>0.36</v>
      </c>
      <c r="FF24" s="101">
        <v>0.297916666666667</v>
      </c>
      <c r="FG24" s="101">
        <f t="shared" si="51"/>
        <v>0.82754629629629728</v>
      </c>
      <c r="FH24" s="63">
        <v>0.36</v>
      </c>
      <c r="FI24" s="101">
        <v>0.297916666666667</v>
      </c>
      <c r="FJ24" s="101">
        <f t="shared" si="52"/>
        <v>0.82754629629629728</v>
      </c>
      <c r="FK24" s="54">
        <v>0.85153741496598645</v>
      </c>
      <c r="FL24" s="101">
        <v>0.97496122313317102</v>
      </c>
      <c r="FM24" s="101">
        <f t="shared" si="53"/>
        <v>1.1449423196185862</v>
      </c>
      <c r="FN24" s="54">
        <v>0.61009999999999998</v>
      </c>
      <c r="FO24" s="101">
        <v>1</v>
      </c>
      <c r="FP24" s="101">
        <f t="shared" si="54"/>
        <v>1.6390755613833798</v>
      </c>
      <c r="FQ24" s="64">
        <v>3784</v>
      </c>
      <c r="FR24" s="8">
        <v>238</v>
      </c>
      <c r="FS24" s="92">
        <f t="shared" si="55"/>
        <v>6.2896405919661738E-2</v>
      </c>
      <c r="FT24" s="64">
        <v>1443</v>
      </c>
      <c r="FU24" s="8">
        <v>173</v>
      </c>
      <c r="FV24" s="92">
        <f t="shared" si="56"/>
        <v>0.11988911988911989</v>
      </c>
      <c r="FW24" s="64">
        <v>5227</v>
      </c>
      <c r="FX24" s="8">
        <v>411</v>
      </c>
      <c r="FY24" s="92">
        <f t="shared" si="57"/>
        <v>7.8630189401186143E-2</v>
      </c>
      <c r="FZ24" s="64">
        <v>17908</v>
      </c>
      <c r="GA24" s="8">
        <v>5215</v>
      </c>
      <c r="GB24" s="92">
        <f t="shared" si="58"/>
        <v>0.29121063211972303</v>
      </c>
      <c r="GC24" s="64">
        <v>23135</v>
      </c>
      <c r="GD24" s="8">
        <v>5626</v>
      </c>
      <c r="GE24" s="92">
        <f t="shared" si="59"/>
        <v>0.24318132699373243</v>
      </c>
      <c r="GF24" s="64">
        <v>2221</v>
      </c>
      <c r="GG24" s="8">
        <v>1</v>
      </c>
      <c r="GH24" s="101">
        <f t="shared" si="60"/>
        <v>4.5024763619990995E-4</v>
      </c>
      <c r="GI24" s="8">
        <v>6592</v>
      </c>
      <c r="GJ24" s="8">
        <v>1461</v>
      </c>
      <c r="GK24" s="101">
        <f t="shared" si="61"/>
        <v>0.22163228155339806</v>
      </c>
      <c r="GL24" s="8">
        <v>915</v>
      </c>
      <c r="GM24" s="8">
        <v>69</v>
      </c>
      <c r="GN24" s="101">
        <f t="shared" si="62"/>
        <v>7.5409836065573776E-2</v>
      </c>
    </row>
    <row r="25" spans="1:196" s="1" customFormat="1" ht="15" customHeight="1" x14ac:dyDescent="0.55000000000000004">
      <c r="A25" s="16">
        <v>5</v>
      </c>
      <c r="B25" s="17" t="s">
        <v>21</v>
      </c>
      <c r="C25" s="18">
        <v>9504</v>
      </c>
      <c r="D25" s="17" t="s">
        <v>36</v>
      </c>
      <c r="E25" s="8">
        <v>3203</v>
      </c>
      <c r="F25" s="8">
        <v>2361</v>
      </c>
      <c r="G25" s="193">
        <f t="shared" si="63"/>
        <v>0.73712144864189821</v>
      </c>
      <c r="H25" s="8">
        <v>3409</v>
      </c>
      <c r="I25" s="8">
        <v>2721</v>
      </c>
      <c r="J25" s="193">
        <f t="shared" si="0"/>
        <v>0.79818128483426221</v>
      </c>
      <c r="K25" s="8">
        <v>0</v>
      </c>
      <c r="L25" s="8">
        <v>0</v>
      </c>
      <c r="M25" s="193" t="str">
        <f t="shared" si="1"/>
        <v>N/A</v>
      </c>
      <c r="N25" s="8">
        <v>24</v>
      </c>
      <c r="O25" s="8">
        <v>26</v>
      </c>
      <c r="P25" s="188">
        <f t="shared" si="2"/>
        <v>1.0833333333333333</v>
      </c>
      <c r="Q25" s="8">
        <v>0</v>
      </c>
      <c r="R25" s="8">
        <v>0</v>
      </c>
      <c r="S25" s="188" t="str">
        <f t="shared" si="3"/>
        <v>N/A</v>
      </c>
      <c r="T25" s="8">
        <v>6636</v>
      </c>
      <c r="U25" s="8">
        <v>5108</v>
      </c>
      <c r="V25" s="193">
        <f t="shared" si="4"/>
        <v>0.76974080771549125</v>
      </c>
      <c r="W25" s="8">
        <v>6636</v>
      </c>
      <c r="X25" s="8">
        <v>5108</v>
      </c>
      <c r="Y25" s="193">
        <f t="shared" si="5"/>
        <v>0.76974080771549125</v>
      </c>
      <c r="Z25" s="8">
        <v>182</v>
      </c>
      <c r="AA25" s="8">
        <v>57</v>
      </c>
      <c r="AB25" s="193">
        <f t="shared" si="6"/>
        <v>0.31318681318681318</v>
      </c>
      <c r="AC25" s="8">
        <v>15</v>
      </c>
      <c r="AD25" s="8">
        <v>0</v>
      </c>
      <c r="AE25" s="188">
        <f t="shared" si="7"/>
        <v>0</v>
      </c>
      <c r="AF25" s="8">
        <v>0</v>
      </c>
      <c r="AG25" s="8">
        <v>0</v>
      </c>
      <c r="AH25" s="188" t="str">
        <f t="shared" si="8"/>
        <v>N/A</v>
      </c>
      <c r="AI25" s="8">
        <v>197</v>
      </c>
      <c r="AJ25" s="8">
        <v>57</v>
      </c>
      <c r="AK25" s="193">
        <f t="shared" si="9"/>
        <v>0.28934010152284262</v>
      </c>
      <c r="AL25" s="8">
        <v>60</v>
      </c>
      <c r="AM25" s="8">
        <v>21</v>
      </c>
      <c r="AN25" s="193">
        <f t="shared" si="10"/>
        <v>0.35</v>
      </c>
      <c r="AO25" s="8">
        <v>0</v>
      </c>
      <c r="AP25" s="8">
        <v>0</v>
      </c>
      <c r="AQ25" s="188" t="str">
        <f t="shared" si="11"/>
        <v>N/A</v>
      </c>
      <c r="AR25" s="8">
        <v>0</v>
      </c>
      <c r="AS25" s="8">
        <v>0</v>
      </c>
      <c r="AT25" s="188" t="str">
        <f t="shared" si="12"/>
        <v>N/A</v>
      </c>
      <c r="AU25" s="8">
        <v>60</v>
      </c>
      <c r="AV25" s="8">
        <v>21</v>
      </c>
      <c r="AW25" s="193">
        <f t="shared" si="13"/>
        <v>0.35</v>
      </c>
      <c r="AX25" s="8">
        <v>4743</v>
      </c>
      <c r="AY25" s="8">
        <v>3085</v>
      </c>
      <c r="AZ25" s="193">
        <f t="shared" si="14"/>
        <v>0.65043221589711153</v>
      </c>
      <c r="BA25" s="8">
        <v>1052</v>
      </c>
      <c r="BB25" s="8">
        <v>567</v>
      </c>
      <c r="BC25" s="193">
        <f t="shared" si="15"/>
        <v>0.53897338403041828</v>
      </c>
      <c r="BD25" s="8">
        <v>403</v>
      </c>
      <c r="BE25" s="8">
        <v>345</v>
      </c>
      <c r="BF25" s="188">
        <f t="shared" si="16"/>
        <v>0.85607940446650121</v>
      </c>
      <c r="BG25" s="8">
        <v>15</v>
      </c>
      <c r="BH25" s="8">
        <v>15</v>
      </c>
      <c r="BI25" s="188">
        <f t="shared" si="17"/>
        <v>1</v>
      </c>
      <c r="BJ25" s="8">
        <v>6508</v>
      </c>
      <c r="BK25" s="8">
        <v>6332</v>
      </c>
      <c r="BL25" s="193">
        <f t="shared" si="18"/>
        <v>0.97295636140135222</v>
      </c>
      <c r="BM25" s="8">
        <f>+AX25+BA25+BD25+BG25+BJ25</f>
        <v>12721</v>
      </c>
      <c r="BN25" s="8">
        <v>10344</v>
      </c>
      <c r="BO25" s="193">
        <f t="shared" si="19"/>
        <v>0.81314362078452951</v>
      </c>
      <c r="BP25" s="8">
        <v>30</v>
      </c>
      <c r="BQ25" s="8">
        <v>0</v>
      </c>
      <c r="BR25" s="193">
        <f t="shared" si="20"/>
        <v>0</v>
      </c>
      <c r="BS25" s="8">
        <v>13008</v>
      </c>
      <c r="BT25" s="8">
        <v>10422</v>
      </c>
      <c r="BU25" s="193">
        <f t="shared" si="21"/>
        <v>0.80119926199261993</v>
      </c>
      <c r="BV25" s="8">
        <v>19644</v>
      </c>
      <c r="BW25" s="8">
        <v>15530</v>
      </c>
      <c r="BX25" s="193">
        <f t="shared" si="22"/>
        <v>0.79057218489106085</v>
      </c>
      <c r="BY25" s="8">
        <v>18400</v>
      </c>
      <c r="BZ25" s="8">
        <v>5920</v>
      </c>
      <c r="CA25" s="326">
        <f t="shared" si="23"/>
        <v>0.32173913043478258</v>
      </c>
      <c r="CB25" s="8">
        <v>29250</v>
      </c>
      <c r="CC25" s="8">
        <v>8747</v>
      </c>
      <c r="CD25" s="326">
        <f t="shared" si="24"/>
        <v>0.29904273504273504</v>
      </c>
      <c r="CE25" s="8">
        <v>6400</v>
      </c>
      <c r="CF25" s="8">
        <v>2560</v>
      </c>
      <c r="CG25" s="326">
        <f t="shared" si="25"/>
        <v>0.4</v>
      </c>
      <c r="CH25" s="8">
        <v>1380</v>
      </c>
      <c r="CI25" s="8">
        <v>244</v>
      </c>
      <c r="CJ25" s="193">
        <f t="shared" si="26"/>
        <v>0.17681159420289855</v>
      </c>
      <c r="CK25" s="8">
        <v>7780</v>
      </c>
      <c r="CL25" s="8">
        <v>2804</v>
      </c>
      <c r="CM25" s="326">
        <f t="shared" si="27"/>
        <v>0.36041131105398455</v>
      </c>
      <c r="CN25" s="8">
        <v>8940</v>
      </c>
      <c r="CO25" s="8">
        <v>2971</v>
      </c>
      <c r="CP25" s="326">
        <f t="shared" si="28"/>
        <v>0.33232662192393736</v>
      </c>
      <c r="CQ25" s="8">
        <v>225</v>
      </c>
      <c r="CR25" s="8">
        <v>0</v>
      </c>
      <c r="CS25" s="326">
        <f t="shared" si="29"/>
        <v>0</v>
      </c>
      <c r="CT25" s="8">
        <v>64595</v>
      </c>
      <c r="CU25" s="8">
        <v>20442</v>
      </c>
      <c r="CV25" s="326">
        <f t="shared" si="30"/>
        <v>0.31646412261010914</v>
      </c>
      <c r="CW25" s="8">
        <v>84239</v>
      </c>
      <c r="CX25" s="8">
        <v>35972</v>
      </c>
      <c r="CY25" s="326">
        <f t="shared" si="31"/>
        <v>0.42702311280998112</v>
      </c>
      <c r="CZ25" s="8">
        <v>9382</v>
      </c>
      <c r="DA25" s="8">
        <v>3342</v>
      </c>
      <c r="DB25" s="188">
        <f t="shared" si="32"/>
        <v>0.35621402685994458</v>
      </c>
      <c r="DC25" s="8">
        <v>240</v>
      </c>
      <c r="DD25" s="8">
        <v>15</v>
      </c>
      <c r="DE25" s="188">
        <f t="shared" si="33"/>
        <v>6.25E-2</v>
      </c>
      <c r="DF25" s="8">
        <v>29261</v>
      </c>
      <c r="DG25" s="8">
        <v>11768</v>
      </c>
      <c r="DH25" s="326">
        <f t="shared" si="34"/>
        <v>0.40217354157410889</v>
      </c>
      <c r="DI25" s="63">
        <v>0.85</v>
      </c>
      <c r="DJ25" s="101">
        <v>0.95748351090816797</v>
      </c>
      <c r="DK25" s="101">
        <f t="shared" si="35"/>
        <v>1.126451189303727</v>
      </c>
      <c r="DL25" s="63">
        <v>0.77</v>
      </c>
      <c r="DM25" s="101">
        <v>0.84656084656084596</v>
      </c>
      <c r="DN25" s="101">
        <f t="shared" si="36"/>
        <v>1.0994296708582414</v>
      </c>
      <c r="DO25" s="63">
        <v>0.81</v>
      </c>
      <c r="DP25" s="101">
        <v>0.951448858184609</v>
      </c>
      <c r="DQ25" s="101">
        <f t="shared" si="37"/>
        <v>1.1746282199809988</v>
      </c>
      <c r="DR25" s="63">
        <v>0.92</v>
      </c>
      <c r="DS25" s="101">
        <v>0.94888981985756204</v>
      </c>
      <c r="DT25" s="101">
        <f t="shared" si="38"/>
        <v>1.0314019781060457</v>
      </c>
      <c r="DU25" s="63">
        <v>0.78</v>
      </c>
      <c r="DV25" s="101">
        <v>0.87798603454612301</v>
      </c>
      <c r="DW25" s="101">
        <f t="shared" si="39"/>
        <v>1.1256231212129781</v>
      </c>
      <c r="DX25" s="63">
        <v>0.85000000000000009</v>
      </c>
      <c r="DY25" s="101">
        <v>0.91111981205951398</v>
      </c>
      <c r="DZ25" s="101">
        <f t="shared" si="40"/>
        <v>1.071905661246487</v>
      </c>
      <c r="EA25" s="63">
        <v>0.88500000000000001</v>
      </c>
      <c r="EB25" s="101">
        <v>0.95580787453030502</v>
      </c>
      <c r="EC25" s="101">
        <f t="shared" si="41"/>
        <v>1.080008897774356</v>
      </c>
      <c r="ED25" s="63">
        <v>0.77500000000000002</v>
      </c>
      <c r="EE25" s="101">
        <v>0.87256690997566899</v>
      </c>
      <c r="EF25" s="101">
        <f t="shared" si="42"/>
        <v>1.1258927870653792</v>
      </c>
      <c r="EG25" s="63">
        <v>0.83000000000000007</v>
      </c>
      <c r="EH25" s="101">
        <v>0.93818415969092095</v>
      </c>
      <c r="EI25" s="101">
        <f t="shared" si="43"/>
        <v>1.1303423610733987</v>
      </c>
      <c r="EJ25" s="63">
        <v>0.89</v>
      </c>
      <c r="EK25" s="101">
        <v>0.90202307306470497</v>
      </c>
      <c r="EL25" s="101">
        <f t="shared" si="44"/>
        <v>1.0135090708592192</v>
      </c>
      <c r="EM25" s="63">
        <v>0.22</v>
      </c>
      <c r="EN25" s="101">
        <v>0.392570754716981</v>
      </c>
      <c r="EO25" s="101">
        <f t="shared" si="45"/>
        <v>1.7844125214408226</v>
      </c>
      <c r="EP25" s="63">
        <v>0.55500000000000005</v>
      </c>
      <c r="EQ25" s="101">
        <v>0.690685842872517</v>
      </c>
      <c r="ER25" s="101">
        <f t="shared" si="46"/>
        <v>1.2444789961666971</v>
      </c>
      <c r="ES25" s="63">
        <v>0.88749999999999996</v>
      </c>
      <c r="ET25" s="101">
        <v>0.92922657411998</v>
      </c>
      <c r="EU25" s="101">
        <f t="shared" si="47"/>
        <v>1.0470158581633577</v>
      </c>
      <c r="EV25" s="63">
        <v>0.4975</v>
      </c>
      <c r="EW25" s="101">
        <v>0.52668252889191003</v>
      </c>
      <c r="EX25" s="101">
        <f t="shared" si="48"/>
        <v>1.0586583495314774</v>
      </c>
      <c r="EY25" s="63">
        <v>0.6925</v>
      </c>
      <c r="EZ25" s="101">
        <v>0.79753697320137895</v>
      </c>
      <c r="FA25" s="101">
        <f t="shared" si="49"/>
        <v>1.1516779396409804</v>
      </c>
      <c r="FB25" s="63">
        <v>0.88</v>
      </c>
      <c r="FC25" s="101">
        <v>0.91803278688524603</v>
      </c>
      <c r="FD25" s="101">
        <f t="shared" si="50"/>
        <v>1.0432190760059614</v>
      </c>
      <c r="FE25" s="63">
        <v>0.32</v>
      </c>
      <c r="FF25" s="101">
        <v>0.48281249999999998</v>
      </c>
      <c r="FG25" s="101">
        <f t="shared" si="51"/>
        <v>1.5087890625</v>
      </c>
      <c r="FH25" s="63">
        <v>0.6</v>
      </c>
      <c r="FI25" s="101">
        <v>0.52068473609129795</v>
      </c>
      <c r="FJ25" s="101">
        <f t="shared" si="52"/>
        <v>0.86780789348549658</v>
      </c>
      <c r="FK25" s="54">
        <v>0.9</v>
      </c>
      <c r="FL25" s="101">
        <v>0.97875523638539796</v>
      </c>
      <c r="FM25" s="101">
        <f t="shared" si="53"/>
        <v>1.0875058182059978</v>
      </c>
      <c r="FN25" s="54">
        <v>0.61009999999999998</v>
      </c>
      <c r="FO25" s="101">
        <v>1</v>
      </c>
      <c r="FP25" s="101">
        <f t="shared" si="54"/>
        <v>1.6390755613833798</v>
      </c>
      <c r="FQ25" s="64">
        <v>6071</v>
      </c>
      <c r="FR25" s="8">
        <v>301</v>
      </c>
      <c r="FS25" s="92">
        <f t="shared" si="55"/>
        <v>4.9579970350848296E-2</v>
      </c>
      <c r="FT25" s="64">
        <v>1232</v>
      </c>
      <c r="FU25" s="8">
        <v>182</v>
      </c>
      <c r="FV25" s="92">
        <f t="shared" si="56"/>
        <v>0.14772727272727273</v>
      </c>
      <c r="FW25" s="64">
        <v>7303</v>
      </c>
      <c r="FX25" s="8">
        <v>483</v>
      </c>
      <c r="FY25" s="92">
        <f t="shared" si="57"/>
        <v>6.6137203888812821E-2</v>
      </c>
      <c r="FZ25" s="64">
        <v>33343</v>
      </c>
      <c r="GA25" s="8">
        <v>6642</v>
      </c>
      <c r="GB25" s="92">
        <f t="shared" si="58"/>
        <v>0.19920223135290765</v>
      </c>
      <c r="GC25" s="64">
        <v>40646</v>
      </c>
      <c r="GD25" s="8">
        <v>7125</v>
      </c>
      <c r="GE25" s="92">
        <f t="shared" si="59"/>
        <v>0.17529400186980268</v>
      </c>
      <c r="GF25" s="64">
        <v>2504</v>
      </c>
      <c r="GG25" s="8">
        <v>1</v>
      </c>
      <c r="GH25" s="101">
        <f t="shared" si="60"/>
        <v>3.9936102236421724E-4</v>
      </c>
      <c r="GI25" s="8">
        <v>7618</v>
      </c>
      <c r="GJ25" s="8">
        <v>1030</v>
      </c>
      <c r="GK25" s="101">
        <f t="shared" si="61"/>
        <v>0.13520609083749016</v>
      </c>
      <c r="GL25" s="8">
        <v>137</v>
      </c>
      <c r="GM25" s="8">
        <v>0</v>
      </c>
      <c r="GN25" s="101">
        <f t="shared" si="62"/>
        <v>0</v>
      </c>
    </row>
    <row r="26" spans="1:196" s="1" customFormat="1" ht="15" customHeight="1" x14ac:dyDescent="0.55000000000000004">
      <c r="A26" s="16">
        <v>5</v>
      </c>
      <c r="B26" s="17" t="s">
        <v>21</v>
      </c>
      <c r="C26" s="18">
        <v>9549</v>
      </c>
      <c r="D26" s="17" t="s">
        <v>37</v>
      </c>
      <c r="E26" s="8">
        <v>686</v>
      </c>
      <c r="F26" s="8">
        <v>464</v>
      </c>
      <c r="G26" s="193">
        <f t="shared" si="63"/>
        <v>0.67638483965014573</v>
      </c>
      <c r="H26" s="8">
        <v>758</v>
      </c>
      <c r="I26" s="8">
        <v>393</v>
      </c>
      <c r="J26" s="193">
        <f t="shared" si="0"/>
        <v>0.51846965699208447</v>
      </c>
      <c r="K26" s="8">
        <v>167</v>
      </c>
      <c r="L26" s="8">
        <v>28</v>
      </c>
      <c r="M26" s="193">
        <f t="shared" si="1"/>
        <v>0.16766467065868262</v>
      </c>
      <c r="N26" s="8">
        <v>0</v>
      </c>
      <c r="O26" s="8">
        <v>0</v>
      </c>
      <c r="P26" s="188" t="str">
        <f t="shared" si="2"/>
        <v>N/A</v>
      </c>
      <c r="Q26" s="8">
        <v>0</v>
      </c>
      <c r="R26" s="8">
        <v>0</v>
      </c>
      <c r="S26" s="188" t="str">
        <f t="shared" si="3"/>
        <v>N/A</v>
      </c>
      <c r="T26" s="8">
        <v>1611</v>
      </c>
      <c r="U26" s="8">
        <v>885</v>
      </c>
      <c r="V26" s="193">
        <f t="shared" si="4"/>
        <v>0.54934823091247675</v>
      </c>
      <c r="W26" s="8">
        <v>1611</v>
      </c>
      <c r="X26" s="8">
        <v>885</v>
      </c>
      <c r="Y26" s="193">
        <f t="shared" si="5"/>
        <v>0.54934823091247675</v>
      </c>
      <c r="Z26" s="8">
        <v>0</v>
      </c>
      <c r="AA26" s="8">
        <v>0</v>
      </c>
      <c r="AB26" s="193" t="str">
        <f t="shared" si="6"/>
        <v>N/A</v>
      </c>
      <c r="AC26" s="8">
        <v>0</v>
      </c>
      <c r="AD26" s="8">
        <v>0</v>
      </c>
      <c r="AE26" s="188" t="str">
        <f t="shared" si="7"/>
        <v>N/A</v>
      </c>
      <c r="AF26" s="8">
        <v>0</v>
      </c>
      <c r="AG26" s="8">
        <v>0</v>
      </c>
      <c r="AH26" s="188" t="str">
        <f t="shared" si="8"/>
        <v>N/A</v>
      </c>
      <c r="AI26" s="8">
        <v>0</v>
      </c>
      <c r="AJ26" s="8">
        <v>0</v>
      </c>
      <c r="AK26" s="193" t="str">
        <f t="shared" si="9"/>
        <v>N/A</v>
      </c>
      <c r="AL26" s="8">
        <v>0</v>
      </c>
      <c r="AM26" s="8">
        <v>0</v>
      </c>
      <c r="AN26" s="193" t="str">
        <f t="shared" si="10"/>
        <v>N/A</v>
      </c>
      <c r="AO26" s="8">
        <v>0</v>
      </c>
      <c r="AP26" s="8">
        <v>0</v>
      </c>
      <c r="AQ26" s="188" t="str">
        <f t="shared" si="11"/>
        <v>N/A</v>
      </c>
      <c r="AR26" s="8">
        <v>15</v>
      </c>
      <c r="AS26" s="8">
        <v>0</v>
      </c>
      <c r="AT26" s="188">
        <f t="shared" si="12"/>
        <v>0</v>
      </c>
      <c r="AU26" s="8">
        <v>15</v>
      </c>
      <c r="AV26" s="8">
        <v>0</v>
      </c>
      <c r="AW26" s="193">
        <f t="shared" si="13"/>
        <v>0</v>
      </c>
      <c r="AX26" s="8">
        <v>1086</v>
      </c>
      <c r="AY26" s="8">
        <v>591</v>
      </c>
      <c r="AZ26" s="193">
        <f t="shared" si="14"/>
        <v>0.54419889502762431</v>
      </c>
      <c r="BA26" s="8">
        <v>340</v>
      </c>
      <c r="BB26" s="8">
        <v>314</v>
      </c>
      <c r="BC26" s="193">
        <f t="shared" si="15"/>
        <v>0.92352941176470593</v>
      </c>
      <c r="BD26" s="8">
        <v>294</v>
      </c>
      <c r="BE26" s="8">
        <v>189</v>
      </c>
      <c r="BF26" s="188">
        <f t="shared" si="16"/>
        <v>0.6428571428571429</v>
      </c>
      <c r="BG26" s="8">
        <v>15</v>
      </c>
      <c r="BH26" s="8">
        <v>16</v>
      </c>
      <c r="BI26" s="188">
        <f t="shared" si="17"/>
        <v>1.0666666666666667</v>
      </c>
      <c r="BJ26" s="8">
        <v>2342</v>
      </c>
      <c r="BK26" s="8">
        <v>2260</v>
      </c>
      <c r="BL26" s="193">
        <f t="shared" si="18"/>
        <v>0.96498719043552517</v>
      </c>
      <c r="BM26" s="8">
        <v>4077</v>
      </c>
      <c r="BN26" s="8">
        <v>3370</v>
      </c>
      <c r="BO26" s="193">
        <f t="shared" si="19"/>
        <v>0.82658817758155512</v>
      </c>
      <c r="BP26" s="8">
        <v>0</v>
      </c>
      <c r="BQ26" s="8">
        <v>0</v>
      </c>
      <c r="BR26" s="193" t="str">
        <f t="shared" si="20"/>
        <v>N/A</v>
      </c>
      <c r="BS26" s="8">
        <v>4092</v>
      </c>
      <c r="BT26" s="8">
        <v>3370</v>
      </c>
      <c r="BU26" s="193">
        <f t="shared" si="21"/>
        <v>0.82355816226783973</v>
      </c>
      <c r="BV26" s="8">
        <v>5703</v>
      </c>
      <c r="BW26" s="8">
        <v>4255</v>
      </c>
      <c r="BX26" s="193">
        <f t="shared" si="22"/>
        <v>0.74609854462563563</v>
      </c>
      <c r="BY26" s="8">
        <v>10240</v>
      </c>
      <c r="BZ26" s="8">
        <v>2800</v>
      </c>
      <c r="CA26" s="326">
        <f t="shared" si="23"/>
        <v>0.2734375</v>
      </c>
      <c r="CB26" s="8">
        <v>13470</v>
      </c>
      <c r="CC26" s="8">
        <v>4824</v>
      </c>
      <c r="CD26" s="326">
        <f t="shared" si="24"/>
        <v>0.35812917594654786</v>
      </c>
      <c r="CE26" s="8">
        <v>3840</v>
      </c>
      <c r="CF26" s="8">
        <v>1200</v>
      </c>
      <c r="CG26" s="326">
        <f t="shared" si="25"/>
        <v>0.3125</v>
      </c>
      <c r="CH26" s="8">
        <v>1320</v>
      </c>
      <c r="CI26" s="8">
        <v>228</v>
      </c>
      <c r="CJ26" s="193">
        <f t="shared" si="26"/>
        <v>0.17272727272727273</v>
      </c>
      <c r="CK26" s="8">
        <v>5160</v>
      </c>
      <c r="CL26" s="8">
        <v>1428</v>
      </c>
      <c r="CM26" s="326">
        <f t="shared" si="27"/>
        <v>0.27674418604651163</v>
      </c>
      <c r="CN26" s="8">
        <v>11610</v>
      </c>
      <c r="CO26" s="8">
        <v>5786</v>
      </c>
      <c r="CP26" s="326">
        <f t="shared" si="28"/>
        <v>0.49836347975882861</v>
      </c>
      <c r="CQ26" s="8">
        <v>225</v>
      </c>
      <c r="CR26" s="8">
        <v>170</v>
      </c>
      <c r="CS26" s="326">
        <f t="shared" si="29"/>
        <v>0.75555555555555554</v>
      </c>
      <c r="CT26" s="8">
        <v>40705</v>
      </c>
      <c r="CU26" s="8">
        <v>15008</v>
      </c>
      <c r="CV26" s="326">
        <f t="shared" si="30"/>
        <v>0.36870163370593295</v>
      </c>
      <c r="CW26" s="8">
        <v>46408</v>
      </c>
      <c r="CX26" s="8">
        <v>19263</v>
      </c>
      <c r="CY26" s="326">
        <f t="shared" si="31"/>
        <v>0.41507929667298743</v>
      </c>
      <c r="CZ26" s="8">
        <v>11904</v>
      </c>
      <c r="DA26" s="8">
        <v>5975</v>
      </c>
      <c r="DB26" s="188">
        <f t="shared" si="32"/>
        <v>0.501932123655914</v>
      </c>
      <c r="DC26" s="8">
        <v>255</v>
      </c>
      <c r="DD26" s="8">
        <v>186</v>
      </c>
      <c r="DE26" s="188">
        <f t="shared" si="33"/>
        <v>0.72941176470588232</v>
      </c>
      <c r="DF26" s="8">
        <v>15178</v>
      </c>
      <c r="DG26" s="8">
        <v>4707</v>
      </c>
      <c r="DH26" s="326">
        <f t="shared" si="34"/>
        <v>0.31011991039662667</v>
      </c>
      <c r="DI26" s="63">
        <v>0.82</v>
      </c>
      <c r="DJ26" s="101">
        <v>0.93062827225130895</v>
      </c>
      <c r="DK26" s="101">
        <f t="shared" si="35"/>
        <v>1.1349125271357428</v>
      </c>
      <c r="DL26" s="63">
        <v>0.69</v>
      </c>
      <c r="DM26" s="101">
        <v>0.83757961783439505</v>
      </c>
      <c r="DN26" s="101">
        <f t="shared" si="36"/>
        <v>1.2138835041078191</v>
      </c>
      <c r="DO26" s="63">
        <v>0.75499999999999989</v>
      </c>
      <c r="DP26" s="101">
        <v>0.92195845697329404</v>
      </c>
      <c r="DQ26" s="101">
        <f t="shared" si="37"/>
        <v>1.2211370291037009</v>
      </c>
      <c r="DR26" s="63">
        <v>0.91</v>
      </c>
      <c r="DS26" s="101">
        <v>0.96341463414634199</v>
      </c>
      <c r="DT26" s="101">
        <f t="shared" si="38"/>
        <v>1.0586974001608154</v>
      </c>
      <c r="DU26" s="63">
        <v>0.79</v>
      </c>
      <c r="DV26" s="101">
        <v>0.90839694656488601</v>
      </c>
      <c r="DW26" s="101">
        <f t="shared" si="39"/>
        <v>1.1498695526137797</v>
      </c>
      <c r="DX26" s="63">
        <v>0.85000000000000009</v>
      </c>
      <c r="DY26" s="101">
        <v>0.93898305084745803</v>
      </c>
      <c r="DZ26" s="101">
        <f t="shared" si="40"/>
        <v>1.1046859421734798</v>
      </c>
      <c r="EA26" s="63">
        <v>0.86499999999999999</v>
      </c>
      <c r="EB26" s="101">
        <v>0.93517474633596398</v>
      </c>
      <c r="EC26" s="101">
        <f t="shared" si="41"/>
        <v>1.081126874376837</v>
      </c>
      <c r="ED26" s="63">
        <v>0.74</v>
      </c>
      <c r="EE26" s="101">
        <v>0.87694483734087703</v>
      </c>
      <c r="EF26" s="101">
        <f t="shared" si="42"/>
        <v>1.1850605910011851</v>
      </c>
      <c r="EG26" s="63">
        <v>0.80249999999999999</v>
      </c>
      <c r="EH26" s="101">
        <v>0.92549941245593403</v>
      </c>
      <c r="EI26" s="101">
        <f t="shared" si="43"/>
        <v>1.153270295895245</v>
      </c>
      <c r="EJ26" s="63">
        <v>0.89</v>
      </c>
      <c r="EK26" s="101">
        <v>0.930959302325581</v>
      </c>
      <c r="EL26" s="101">
        <f t="shared" si="44"/>
        <v>1.0460216880062707</v>
      </c>
      <c r="EM26" s="63">
        <v>0.22</v>
      </c>
      <c r="EN26" s="101">
        <v>0.23949999999999999</v>
      </c>
      <c r="EO26" s="101">
        <f t="shared" si="45"/>
        <v>1.0886363636363636</v>
      </c>
      <c r="EP26" s="63">
        <v>0.55500000000000005</v>
      </c>
      <c r="EQ26" s="101">
        <v>0.74666844349680195</v>
      </c>
      <c r="ER26" s="101">
        <f t="shared" si="46"/>
        <v>1.3453485468410844</v>
      </c>
      <c r="ES26" s="63">
        <v>0.87749999999999995</v>
      </c>
      <c r="ET26" s="101">
        <v>0.93198680956306701</v>
      </c>
      <c r="EU26" s="101">
        <f t="shared" si="47"/>
        <v>1.0620932302713015</v>
      </c>
      <c r="EV26" s="63">
        <v>0.48</v>
      </c>
      <c r="EW26" s="101">
        <v>0.33524537922243502</v>
      </c>
      <c r="EX26" s="101">
        <f t="shared" si="48"/>
        <v>0.69842787338007295</v>
      </c>
      <c r="EY26" s="63">
        <v>0.67874999999999996</v>
      </c>
      <c r="EZ26" s="101">
        <v>0.78617037844572502</v>
      </c>
      <c r="FA26" s="101">
        <f t="shared" si="49"/>
        <v>1.1582620676916759</v>
      </c>
      <c r="FB26" s="63">
        <v>0.94</v>
      </c>
      <c r="FC26" s="101">
        <v>0.859649122807018</v>
      </c>
      <c r="FD26" s="101">
        <f t="shared" si="50"/>
        <v>0.91452034341172128</v>
      </c>
      <c r="FE26" s="63">
        <v>0.31</v>
      </c>
      <c r="FF26" s="101">
        <v>0.36</v>
      </c>
      <c r="FG26" s="101">
        <f t="shared" si="51"/>
        <v>1.161290322580645</v>
      </c>
      <c r="FH26" s="63">
        <v>0.625</v>
      </c>
      <c r="FI26" s="101">
        <v>0.43977591036414598</v>
      </c>
      <c r="FJ26" s="101">
        <f t="shared" si="52"/>
        <v>0.70364145658263355</v>
      </c>
      <c r="FK26" s="54">
        <v>0.86102308736985056</v>
      </c>
      <c r="FL26" s="101">
        <v>0.94276150627615096</v>
      </c>
      <c r="FM26" s="101">
        <f t="shared" si="53"/>
        <v>1.0949317388874962</v>
      </c>
      <c r="FN26" s="54">
        <v>0.61009999999999998</v>
      </c>
      <c r="FO26" s="101">
        <v>0.91397849462365599</v>
      </c>
      <c r="FP26" s="101">
        <f t="shared" si="54"/>
        <v>1.4980798141676053</v>
      </c>
      <c r="FQ26" s="64">
        <v>1539</v>
      </c>
      <c r="FR26" s="8">
        <v>136</v>
      </c>
      <c r="FS26" s="92">
        <f t="shared" si="55"/>
        <v>8.8369070825211171E-2</v>
      </c>
      <c r="FT26" s="64">
        <v>317</v>
      </c>
      <c r="FU26" s="8">
        <v>94</v>
      </c>
      <c r="FV26" s="92">
        <f t="shared" si="56"/>
        <v>0.29652996845425866</v>
      </c>
      <c r="FW26" s="64">
        <v>1856</v>
      </c>
      <c r="FX26" s="8">
        <v>230</v>
      </c>
      <c r="FY26" s="92">
        <f t="shared" si="57"/>
        <v>0.12392241379310345</v>
      </c>
      <c r="FZ26" s="64">
        <v>16672</v>
      </c>
      <c r="GA26" s="8">
        <v>7011</v>
      </c>
      <c r="GB26" s="92">
        <f t="shared" si="58"/>
        <v>0.42052543186180424</v>
      </c>
      <c r="GC26" s="64">
        <v>18528</v>
      </c>
      <c r="GD26" s="8">
        <v>7241</v>
      </c>
      <c r="GE26" s="92">
        <f t="shared" si="59"/>
        <v>0.39081390328151988</v>
      </c>
      <c r="GF26" s="64">
        <v>872</v>
      </c>
      <c r="GG26" s="8">
        <v>0</v>
      </c>
      <c r="GH26" s="101">
        <f t="shared" si="60"/>
        <v>0</v>
      </c>
      <c r="GI26" s="8">
        <v>9083</v>
      </c>
      <c r="GJ26" s="8">
        <v>2524</v>
      </c>
      <c r="GK26" s="101">
        <f t="shared" si="61"/>
        <v>0.27788175712870195</v>
      </c>
      <c r="GL26" s="8">
        <v>137</v>
      </c>
      <c r="GM26" s="8">
        <v>123</v>
      </c>
      <c r="GN26" s="101">
        <f t="shared" si="62"/>
        <v>0.8978102189781022</v>
      </c>
    </row>
    <row r="27" spans="1:196" s="1" customFormat="1" ht="15" customHeight="1" x14ac:dyDescent="0.55000000000000004">
      <c r="A27" s="16">
        <v>8</v>
      </c>
      <c r="B27" s="17" t="s">
        <v>38</v>
      </c>
      <c r="C27" s="18">
        <v>9103</v>
      </c>
      <c r="D27" s="17" t="s">
        <v>39</v>
      </c>
      <c r="E27" s="8">
        <v>1242</v>
      </c>
      <c r="F27" s="8">
        <v>978</v>
      </c>
      <c r="G27" s="193">
        <f t="shared" si="63"/>
        <v>0.7874396135265701</v>
      </c>
      <c r="H27" s="8">
        <v>1650</v>
      </c>
      <c r="I27" s="8">
        <v>1656</v>
      </c>
      <c r="J27" s="193">
        <f t="shared" si="0"/>
        <v>1.0036363636363637</v>
      </c>
      <c r="K27" s="8">
        <v>0</v>
      </c>
      <c r="L27" s="8">
        <v>43</v>
      </c>
      <c r="M27" s="193" t="str">
        <f t="shared" si="1"/>
        <v>N/A</v>
      </c>
      <c r="N27" s="8">
        <v>54</v>
      </c>
      <c r="O27" s="8">
        <v>54</v>
      </c>
      <c r="P27" s="188">
        <f t="shared" si="2"/>
        <v>1</v>
      </c>
      <c r="Q27" s="8">
        <v>24</v>
      </c>
      <c r="R27" s="8">
        <v>24</v>
      </c>
      <c r="S27" s="188">
        <f t="shared" si="3"/>
        <v>1</v>
      </c>
      <c r="T27" s="8">
        <v>2970</v>
      </c>
      <c r="U27" s="8">
        <v>2755</v>
      </c>
      <c r="V27" s="193">
        <f t="shared" si="4"/>
        <v>0.92760942760942766</v>
      </c>
      <c r="W27" s="8">
        <v>2970</v>
      </c>
      <c r="X27" s="8">
        <v>2755</v>
      </c>
      <c r="Y27" s="193">
        <f t="shared" si="5"/>
        <v>0.92760942760942766</v>
      </c>
      <c r="Z27" s="8">
        <v>253</v>
      </c>
      <c r="AA27" s="8">
        <v>118</v>
      </c>
      <c r="AB27" s="193">
        <f t="shared" si="6"/>
        <v>0.466403162055336</v>
      </c>
      <c r="AC27" s="8">
        <v>15</v>
      </c>
      <c r="AD27" s="8">
        <v>19</v>
      </c>
      <c r="AE27" s="188">
        <f t="shared" si="7"/>
        <v>1.2666666666666666</v>
      </c>
      <c r="AF27" s="8">
        <v>71</v>
      </c>
      <c r="AG27" s="8">
        <v>48</v>
      </c>
      <c r="AH27" s="188">
        <f t="shared" si="8"/>
        <v>0.676056338028169</v>
      </c>
      <c r="AI27" s="8">
        <v>339</v>
      </c>
      <c r="AJ27" s="8">
        <v>185</v>
      </c>
      <c r="AK27" s="193">
        <f t="shared" si="9"/>
        <v>0.54572271386430682</v>
      </c>
      <c r="AL27" s="8">
        <v>0</v>
      </c>
      <c r="AM27" s="8">
        <v>0</v>
      </c>
      <c r="AN27" s="193" t="str">
        <f t="shared" si="10"/>
        <v>N/A</v>
      </c>
      <c r="AO27" s="8">
        <v>15</v>
      </c>
      <c r="AP27" s="8">
        <v>0</v>
      </c>
      <c r="AQ27" s="188">
        <f t="shared" si="11"/>
        <v>0</v>
      </c>
      <c r="AR27" s="8">
        <v>0</v>
      </c>
      <c r="AS27" s="8">
        <v>0</v>
      </c>
      <c r="AT27" s="188" t="str">
        <f t="shared" si="12"/>
        <v>N/A</v>
      </c>
      <c r="AU27" s="8">
        <v>15</v>
      </c>
      <c r="AV27" s="8">
        <v>0</v>
      </c>
      <c r="AW27" s="193">
        <f t="shared" si="13"/>
        <v>0</v>
      </c>
      <c r="AX27" s="8">
        <v>3820</v>
      </c>
      <c r="AY27" s="8">
        <v>2316</v>
      </c>
      <c r="AZ27" s="193">
        <f t="shared" si="14"/>
        <v>0.60628272251308901</v>
      </c>
      <c r="BA27" s="8">
        <v>400</v>
      </c>
      <c r="BB27" s="8">
        <v>223</v>
      </c>
      <c r="BC27" s="193">
        <f t="shared" si="15"/>
        <v>0.5575</v>
      </c>
      <c r="BD27" s="8">
        <v>194</v>
      </c>
      <c r="BE27" s="8">
        <v>119</v>
      </c>
      <c r="BF27" s="188">
        <f t="shared" si="16"/>
        <v>0.61340206185567014</v>
      </c>
      <c r="BG27" s="8">
        <v>147</v>
      </c>
      <c r="BH27" s="8">
        <v>149</v>
      </c>
      <c r="BI27" s="188">
        <f t="shared" si="17"/>
        <v>1.0136054421768708</v>
      </c>
      <c r="BJ27" s="8">
        <v>5969</v>
      </c>
      <c r="BK27" s="8">
        <v>6186</v>
      </c>
      <c r="BL27" s="193">
        <f t="shared" si="18"/>
        <v>1.0363544982409114</v>
      </c>
      <c r="BM27" s="8">
        <v>10530</v>
      </c>
      <c r="BN27" s="8">
        <v>8993</v>
      </c>
      <c r="BO27" s="193">
        <f t="shared" si="19"/>
        <v>0.85403608736942072</v>
      </c>
      <c r="BP27" s="8">
        <v>0</v>
      </c>
      <c r="BQ27" s="8">
        <v>0</v>
      </c>
      <c r="BR27" s="193" t="str">
        <f t="shared" si="20"/>
        <v>N/A</v>
      </c>
      <c r="BS27" s="8">
        <v>10884</v>
      </c>
      <c r="BT27" s="8">
        <v>9178</v>
      </c>
      <c r="BU27" s="193">
        <f t="shared" si="21"/>
        <v>0.8432561558250643</v>
      </c>
      <c r="BV27" s="8">
        <v>13854</v>
      </c>
      <c r="BW27" s="8">
        <v>11933</v>
      </c>
      <c r="BX27" s="193">
        <f t="shared" si="22"/>
        <v>0.86133968528944704</v>
      </c>
      <c r="BY27" s="8">
        <v>46720</v>
      </c>
      <c r="BZ27" s="8">
        <v>16480</v>
      </c>
      <c r="CA27" s="326">
        <f t="shared" si="23"/>
        <v>0.35273972602739728</v>
      </c>
      <c r="CB27" s="8">
        <v>45000</v>
      </c>
      <c r="CC27" s="8">
        <v>13676</v>
      </c>
      <c r="CD27" s="326">
        <f t="shared" si="24"/>
        <v>0.30391111111111113</v>
      </c>
      <c r="CE27" s="8">
        <v>8960</v>
      </c>
      <c r="CF27" s="8">
        <v>3360</v>
      </c>
      <c r="CG27" s="326">
        <f t="shared" si="25"/>
        <v>0.375</v>
      </c>
      <c r="CH27" s="8">
        <v>3000</v>
      </c>
      <c r="CI27" s="8">
        <v>1314</v>
      </c>
      <c r="CJ27" s="193">
        <f t="shared" si="26"/>
        <v>0.438</v>
      </c>
      <c r="CK27" s="8">
        <v>11960</v>
      </c>
      <c r="CL27" s="8">
        <v>4674</v>
      </c>
      <c r="CM27" s="326">
        <f t="shared" si="27"/>
        <v>0.39080267558528425</v>
      </c>
      <c r="CN27" s="8">
        <v>3735</v>
      </c>
      <c r="CO27" s="8">
        <v>1311</v>
      </c>
      <c r="CP27" s="326">
        <f t="shared" si="28"/>
        <v>0.35100401606425702</v>
      </c>
      <c r="CQ27" s="8">
        <v>600</v>
      </c>
      <c r="CR27" s="8">
        <v>604</v>
      </c>
      <c r="CS27" s="326">
        <f t="shared" si="29"/>
        <v>1.0066666666666666</v>
      </c>
      <c r="CT27" s="8">
        <v>108015</v>
      </c>
      <c r="CU27" s="8">
        <v>36745</v>
      </c>
      <c r="CV27" s="326">
        <f t="shared" si="30"/>
        <v>0.34018423367124934</v>
      </c>
      <c r="CW27" s="8">
        <v>121869</v>
      </c>
      <c r="CX27" s="8">
        <v>48678</v>
      </c>
      <c r="CY27" s="326">
        <f t="shared" si="31"/>
        <v>0.39942889496098272</v>
      </c>
      <c r="CZ27" s="8">
        <v>4013</v>
      </c>
      <c r="DA27" s="8">
        <v>1503</v>
      </c>
      <c r="DB27" s="188">
        <f t="shared" si="32"/>
        <v>0.37453276850236733</v>
      </c>
      <c r="DC27" s="8">
        <v>842</v>
      </c>
      <c r="DD27" s="8">
        <v>825</v>
      </c>
      <c r="DE27" s="188">
        <f t="shared" si="33"/>
        <v>0.97980997624703092</v>
      </c>
      <c r="DF27" s="8">
        <v>57730</v>
      </c>
      <c r="DG27" s="8">
        <v>21719</v>
      </c>
      <c r="DH27" s="326">
        <f t="shared" si="34"/>
        <v>0.37621687164385936</v>
      </c>
      <c r="DI27" s="63">
        <v>0.99</v>
      </c>
      <c r="DJ27" s="101">
        <v>0.99285315466220003</v>
      </c>
      <c r="DK27" s="101">
        <f t="shared" si="35"/>
        <v>1.0028819744062627</v>
      </c>
      <c r="DL27" s="63">
        <v>0.97</v>
      </c>
      <c r="DM27" s="101">
        <v>1</v>
      </c>
      <c r="DN27" s="101">
        <f t="shared" si="36"/>
        <v>1.0309278350515465</v>
      </c>
      <c r="DO27" s="63">
        <v>0.98</v>
      </c>
      <c r="DP27" s="101">
        <v>0.99302680322510295</v>
      </c>
      <c r="DQ27" s="101">
        <f t="shared" si="37"/>
        <v>1.0132926563521458</v>
      </c>
      <c r="DR27" s="63">
        <v>0.92</v>
      </c>
      <c r="DS27" s="101">
        <v>0.99727024567788902</v>
      </c>
      <c r="DT27" s="101">
        <f t="shared" si="38"/>
        <v>1.0839893974759662</v>
      </c>
      <c r="DU27" s="63">
        <v>0.97</v>
      </c>
      <c r="DV27" s="101">
        <v>0.99516908212560395</v>
      </c>
      <c r="DW27" s="101">
        <f t="shared" si="39"/>
        <v>1.0259475073459834</v>
      </c>
      <c r="DX27" s="63">
        <v>0.94500000000000006</v>
      </c>
      <c r="DY27" s="101">
        <v>0.99600725952813096</v>
      </c>
      <c r="DZ27" s="101">
        <f t="shared" si="40"/>
        <v>1.0539759360086041</v>
      </c>
      <c r="EA27" s="63">
        <v>0.95500000000000007</v>
      </c>
      <c r="EB27" s="101">
        <v>0.99333598567734205</v>
      </c>
      <c r="EC27" s="101">
        <f t="shared" si="41"/>
        <v>1.0401423933794156</v>
      </c>
      <c r="ED27" s="63">
        <v>0.97</v>
      </c>
      <c r="EE27" s="101">
        <v>0.99574241617881798</v>
      </c>
      <c r="EF27" s="101">
        <f t="shared" si="42"/>
        <v>1.0265385733802248</v>
      </c>
      <c r="EG27" s="63">
        <v>0.96250000000000002</v>
      </c>
      <c r="EH27" s="101">
        <v>0.99371490823765996</v>
      </c>
      <c r="EI27" s="101">
        <f t="shared" si="43"/>
        <v>1.0324310734936726</v>
      </c>
      <c r="EJ27" s="63">
        <v>0.84</v>
      </c>
      <c r="EK27" s="101">
        <v>0.93321502514049104</v>
      </c>
      <c r="EL27" s="101">
        <f t="shared" si="44"/>
        <v>1.110970268024394</v>
      </c>
      <c r="EM27" s="63">
        <v>0.27</v>
      </c>
      <c r="EN27" s="101">
        <v>0.38543346774193499</v>
      </c>
      <c r="EO27" s="101">
        <f t="shared" si="45"/>
        <v>1.4275313620071666</v>
      </c>
      <c r="EP27" s="63">
        <v>0.55499999999999994</v>
      </c>
      <c r="EQ27" s="101">
        <v>0.63744727173765103</v>
      </c>
      <c r="ER27" s="101">
        <f t="shared" si="46"/>
        <v>1.1485536427705425</v>
      </c>
      <c r="ES27" s="63">
        <v>0.89749999999999996</v>
      </c>
      <c r="ET27" s="101">
        <v>0.95563633665937198</v>
      </c>
      <c r="EU27" s="101">
        <f t="shared" si="47"/>
        <v>1.0647758625731165</v>
      </c>
      <c r="EV27" s="63">
        <v>0.62</v>
      </c>
      <c r="EW27" s="101">
        <v>0.43823380450297</v>
      </c>
      <c r="EX27" s="101">
        <f t="shared" si="48"/>
        <v>0.70682871694027416</v>
      </c>
      <c r="EY27" s="63">
        <v>0.75875000000000004</v>
      </c>
      <c r="EZ27" s="101">
        <v>0.72478326964953399</v>
      </c>
      <c r="FA27" s="101">
        <f t="shared" si="49"/>
        <v>0.95523330431569553</v>
      </c>
      <c r="FB27" s="63">
        <v>0.7</v>
      </c>
      <c r="FC27" s="101">
        <v>0.80898021308980195</v>
      </c>
      <c r="FD27" s="101">
        <f t="shared" si="50"/>
        <v>1.1556860186997171</v>
      </c>
      <c r="FE27" s="63">
        <v>0.23</v>
      </c>
      <c r="FF27" s="101">
        <v>0.49494047619047599</v>
      </c>
      <c r="FG27" s="101">
        <f t="shared" si="51"/>
        <v>2.1519151138716346</v>
      </c>
      <c r="FH27" s="63">
        <v>0.46499999999999997</v>
      </c>
      <c r="FI27" s="101">
        <v>0.58322635857937499</v>
      </c>
      <c r="FJ27" s="101">
        <f t="shared" si="52"/>
        <v>1.2542502335040324</v>
      </c>
      <c r="FK27" s="54">
        <v>0.84668933139064273</v>
      </c>
      <c r="FL27" s="101">
        <v>0.99600798403193602</v>
      </c>
      <c r="FM27" s="101">
        <f t="shared" si="53"/>
        <v>1.1763558924216575</v>
      </c>
      <c r="FN27" s="54">
        <v>0.61009999999999998</v>
      </c>
      <c r="FO27" s="101">
        <v>0.98545454545454503</v>
      </c>
      <c r="FP27" s="101">
        <f t="shared" si="54"/>
        <v>1.6152344623087118</v>
      </c>
      <c r="FQ27" s="64">
        <v>5223</v>
      </c>
      <c r="FR27" s="8">
        <v>644</v>
      </c>
      <c r="FS27" s="92">
        <f t="shared" si="55"/>
        <v>0.12330078498946966</v>
      </c>
      <c r="FT27" s="64">
        <v>861</v>
      </c>
      <c r="FU27" s="8">
        <v>94</v>
      </c>
      <c r="FV27" s="92">
        <f t="shared" si="56"/>
        <v>0.1091753774680604</v>
      </c>
      <c r="FW27" s="64">
        <v>6084</v>
      </c>
      <c r="FX27" s="8">
        <v>738</v>
      </c>
      <c r="FY27" s="92">
        <f t="shared" si="57"/>
        <v>0.12130177514792899</v>
      </c>
      <c r="FZ27" s="64">
        <v>54575</v>
      </c>
      <c r="GA27" s="8">
        <v>9573</v>
      </c>
      <c r="GB27" s="92">
        <f t="shared" si="58"/>
        <v>0.17540998625744389</v>
      </c>
      <c r="GC27" s="64">
        <v>60659</v>
      </c>
      <c r="GD27" s="8">
        <v>10311</v>
      </c>
      <c r="GE27" s="92">
        <f t="shared" si="59"/>
        <v>0.16998301983217659</v>
      </c>
      <c r="GF27" s="64">
        <v>2673</v>
      </c>
      <c r="GG27" s="8">
        <v>32</v>
      </c>
      <c r="GH27" s="101">
        <f t="shared" si="60"/>
        <v>1.1971567527123082E-2</v>
      </c>
      <c r="GI27" s="8">
        <v>2850</v>
      </c>
      <c r="GJ27" s="8">
        <v>358</v>
      </c>
      <c r="GK27" s="101">
        <f t="shared" si="61"/>
        <v>0.12561403508771929</v>
      </c>
      <c r="GL27" s="8">
        <v>366</v>
      </c>
      <c r="GM27" s="8">
        <v>225</v>
      </c>
      <c r="GN27" s="101">
        <f t="shared" si="62"/>
        <v>0.61475409836065575</v>
      </c>
    </row>
    <row r="28" spans="1:196" s="1" customFormat="1" ht="15" customHeight="1" x14ac:dyDescent="0.55000000000000004">
      <c r="A28" s="16">
        <v>8</v>
      </c>
      <c r="B28" s="17" t="s">
        <v>38</v>
      </c>
      <c r="C28" s="18">
        <v>9207</v>
      </c>
      <c r="D28" s="17" t="s">
        <v>40</v>
      </c>
      <c r="E28" s="8">
        <v>2705</v>
      </c>
      <c r="F28" s="8">
        <v>2157</v>
      </c>
      <c r="G28" s="193">
        <f t="shared" si="63"/>
        <v>0.79741219963031418</v>
      </c>
      <c r="H28" s="8">
        <v>2930</v>
      </c>
      <c r="I28" s="8">
        <v>2507</v>
      </c>
      <c r="J28" s="193">
        <f t="shared" si="0"/>
        <v>0.85563139931740617</v>
      </c>
      <c r="K28" s="8">
        <v>0</v>
      </c>
      <c r="L28" s="8">
        <v>0</v>
      </c>
      <c r="M28" s="193" t="str">
        <f t="shared" si="1"/>
        <v>N/A</v>
      </c>
      <c r="N28" s="8">
        <v>0</v>
      </c>
      <c r="O28" s="8">
        <v>0</v>
      </c>
      <c r="P28" s="188" t="str">
        <f t="shared" si="2"/>
        <v>N/A</v>
      </c>
      <c r="Q28" s="8">
        <v>0</v>
      </c>
      <c r="R28" s="8">
        <v>0</v>
      </c>
      <c r="S28" s="188" t="str">
        <f t="shared" si="3"/>
        <v>N/A</v>
      </c>
      <c r="T28" s="8">
        <v>5635</v>
      </c>
      <c r="U28" s="8">
        <v>4664</v>
      </c>
      <c r="V28" s="193">
        <f t="shared" si="4"/>
        <v>0.82768411712511092</v>
      </c>
      <c r="W28" s="8">
        <v>5635</v>
      </c>
      <c r="X28" s="8">
        <v>4664</v>
      </c>
      <c r="Y28" s="193">
        <f t="shared" si="5"/>
        <v>0.82768411712511092</v>
      </c>
      <c r="Z28" s="8">
        <v>0</v>
      </c>
      <c r="AA28" s="8">
        <v>0</v>
      </c>
      <c r="AB28" s="193" t="str">
        <f t="shared" si="6"/>
        <v>N/A</v>
      </c>
      <c r="AC28" s="8">
        <v>0</v>
      </c>
      <c r="AD28" s="8">
        <v>0</v>
      </c>
      <c r="AE28" s="188" t="str">
        <f t="shared" si="7"/>
        <v>N/A</v>
      </c>
      <c r="AF28" s="8">
        <v>0</v>
      </c>
      <c r="AG28" s="8">
        <v>0</v>
      </c>
      <c r="AH28" s="188" t="str">
        <f t="shared" si="8"/>
        <v>N/A</v>
      </c>
      <c r="AI28" s="8">
        <v>0</v>
      </c>
      <c r="AJ28" s="8">
        <v>0</v>
      </c>
      <c r="AK28" s="193" t="str">
        <f t="shared" si="9"/>
        <v>N/A</v>
      </c>
      <c r="AL28" s="8">
        <v>0</v>
      </c>
      <c r="AM28" s="8">
        <v>0</v>
      </c>
      <c r="AN28" s="193" t="str">
        <f t="shared" si="10"/>
        <v>N/A</v>
      </c>
      <c r="AO28" s="8">
        <v>0</v>
      </c>
      <c r="AP28" s="8">
        <v>0</v>
      </c>
      <c r="AQ28" s="188" t="str">
        <f t="shared" si="11"/>
        <v>N/A</v>
      </c>
      <c r="AR28" s="8">
        <v>0</v>
      </c>
      <c r="AS28" s="8">
        <v>0</v>
      </c>
      <c r="AT28" s="188" t="str">
        <f t="shared" si="12"/>
        <v>N/A</v>
      </c>
      <c r="AU28" s="8">
        <v>0</v>
      </c>
      <c r="AV28" s="8">
        <v>0</v>
      </c>
      <c r="AW28" s="193" t="str">
        <f t="shared" si="13"/>
        <v>N/A</v>
      </c>
      <c r="AX28" s="8">
        <v>6036</v>
      </c>
      <c r="AY28" s="8">
        <v>4667</v>
      </c>
      <c r="AZ28" s="193">
        <f t="shared" si="14"/>
        <v>0.77319416832339294</v>
      </c>
      <c r="BA28" s="8">
        <v>352</v>
      </c>
      <c r="BB28" s="8">
        <v>202</v>
      </c>
      <c r="BC28" s="193">
        <f t="shared" si="15"/>
        <v>0.57386363636363635</v>
      </c>
      <c r="BD28" s="8">
        <v>0</v>
      </c>
      <c r="BE28" s="8">
        <v>0</v>
      </c>
      <c r="BF28" s="188" t="str">
        <f t="shared" si="16"/>
        <v>N/A</v>
      </c>
      <c r="BG28" s="8">
        <v>15</v>
      </c>
      <c r="BH28" s="8">
        <v>0</v>
      </c>
      <c r="BI28" s="188">
        <f t="shared" si="17"/>
        <v>0</v>
      </c>
      <c r="BJ28" s="8">
        <v>5035</v>
      </c>
      <c r="BK28" s="8">
        <v>5315</v>
      </c>
      <c r="BL28" s="193">
        <f t="shared" si="18"/>
        <v>1.0556107249255213</v>
      </c>
      <c r="BM28" s="8">
        <v>11438</v>
      </c>
      <c r="BN28" s="8">
        <v>10184</v>
      </c>
      <c r="BO28" s="193">
        <f t="shared" si="19"/>
        <v>0.89036544850498334</v>
      </c>
      <c r="BP28" s="8">
        <v>0</v>
      </c>
      <c r="BQ28" s="8">
        <v>0</v>
      </c>
      <c r="BR28" s="193" t="str">
        <f t="shared" si="20"/>
        <v>N/A</v>
      </c>
      <c r="BS28" s="8">
        <v>11438</v>
      </c>
      <c r="BT28" s="8">
        <v>10184</v>
      </c>
      <c r="BU28" s="193">
        <f t="shared" si="21"/>
        <v>0.89036544850498334</v>
      </c>
      <c r="BV28" s="8">
        <v>17073</v>
      </c>
      <c r="BW28" s="8">
        <v>14848</v>
      </c>
      <c r="BX28" s="193">
        <f t="shared" si="22"/>
        <v>0.86967726820125346</v>
      </c>
      <c r="BY28" s="8">
        <v>68480</v>
      </c>
      <c r="BZ28" s="8">
        <v>23600</v>
      </c>
      <c r="CA28" s="326">
        <f t="shared" si="23"/>
        <v>0.34462616822429909</v>
      </c>
      <c r="CB28" s="8">
        <v>37530</v>
      </c>
      <c r="CC28" s="8">
        <v>11175</v>
      </c>
      <c r="CD28" s="326">
        <f t="shared" si="24"/>
        <v>0.29776179056754598</v>
      </c>
      <c r="CE28" s="8">
        <v>23040</v>
      </c>
      <c r="CF28" s="8">
        <v>9200</v>
      </c>
      <c r="CG28" s="326">
        <f t="shared" si="25"/>
        <v>0.39930555555555558</v>
      </c>
      <c r="CH28" s="8">
        <v>3000</v>
      </c>
      <c r="CI28" s="8">
        <v>1032</v>
      </c>
      <c r="CJ28" s="193">
        <f t="shared" si="26"/>
        <v>0.34399999999999997</v>
      </c>
      <c r="CK28" s="8">
        <v>26040</v>
      </c>
      <c r="CL28" s="8">
        <v>10232</v>
      </c>
      <c r="CM28" s="326">
        <f t="shared" si="27"/>
        <v>0.39293394777265744</v>
      </c>
      <c r="CN28" s="8">
        <v>345</v>
      </c>
      <c r="CO28" s="8">
        <v>207</v>
      </c>
      <c r="CP28" s="326">
        <f t="shared" si="28"/>
        <v>0.6</v>
      </c>
      <c r="CQ28" s="8">
        <v>800</v>
      </c>
      <c r="CR28" s="8">
        <v>1515</v>
      </c>
      <c r="CS28" s="326">
        <f t="shared" si="29"/>
        <v>1.89375</v>
      </c>
      <c r="CT28" s="8">
        <v>133195</v>
      </c>
      <c r="CU28" s="8">
        <v>46729</v>
      </c>
      <c r="CV28" s="326">
        <f t="shared" si="30"/>
        <v>0.35083148766845601</v>
      </c>
      <c r="CW28" s="8">
        <v>150268</v>
      </c>
      <c r="CX28" s="8">
        <v>61577</v>
      </c>
      <c r="CY28" s="326">
        <f t="shared" si="31"/>
        <v>0.4097811909388559</v>
      </c>
      <c r="CZ28" s="8">
        <v>345</v>
      </c>
      <c r="DA28" s="8">
        <v>207</v>
      </c>
      <c r="DB28" s="188">
        <f t="shared" si="32"/>
        <v>0.6</v>
      </c>
      <c r="DC28" s="8">
        <v>815</v>
      </c>
      <c r="DD28" s="8">
        <v>1515</v>
      </c>
      <c r="DE28" s="188">
        <f t="shared" si="33"/>
        <v>1.8588957055214723</v>
      </c>
      <c r="DF28" s="8">
        <v>94802</v>
      </c>
      <c r="DG28" s="8">
        <v>35509</v>
      </c>
      <c r="DH28" s="326">
        <f t="shared" si="34"/>
        <v>0.3745596084470792</v>
      </c>
      <c r="DI28" s="63">
        <v>0.89</v>
      </c>
      <c r="DJ28" s="101">
        <v>0.96203165698256898</v>
      </c>
      <c r="DK28" s="101">
        <f t="shared" si="35"/>
        <v>1.0809344460478303</v>
      </c>
      <c r="DL28" s="63">
        <v>0.66</v>
      </c>
      <c r="DM28" s="101">
        <v>0.524752475247525</v>
      </c>
      <c r="DN28" s="101">
        <f t="shared" si="36"/>
        <v>0.79507950795079541</v>
      </c>
      <c r="DO28" s="63">
        <v>0.77500000000000002</v>
      </c>
      <c r="DP28" s="101">
        <v>0.95335820895522405</v>
      </c>
      <c r="DQ28" s="101">
        <f t="shared" si="37"/>
        <v>1.2301396244583536</v>
      </c>
      <c r="DR28" s="63">
        <v>0.87</v>
      </c>
      <c r="DS28" s="101">
        <v>0.92396847473342603</v>
      </c>
      <c r="DT28" s="101">
        <f t="shared" si="38"/>
        <v>1.0620327295786507</v>
      </c>
      <c r="DU28" s="63">
        <v>0.76</v>
      </c>
      <c r="DV28" s="101">
        <v>0.68927004387714397</v>
      </c>
      <c r="DW28" s="101">
        <f t="shared" si="39"/>
        <v>0.90693426825939993</v>
      </c>
      <c r="DX28" s="63">
        <v>0.81499999999999995</v>
      </c>
      <c r="DY28" s="101">
        <v>0.79781303602058296</v>
      </c>
      <c r="DZ28" s="101">
        <f t="shared" si="40"/>
        <v>0.9789117006387521</v>
      </c>
      <c r="EA28" s="63">
        <v>0.88</v>
      </c>
      <c r="EB28" s="101">
        <v>0.95526814399868198</v>
      </c>
      <c r="EC28" s="101">
        <f t="shared" si="41"/>
        <v>1.085531981816684</v>
      </c>
      <c r="ED28" s="63">
        <v>0.71</v>
      </c>
      <c r="EE28" s="101">
        <v>0.677002583979328</v>
      </c>
      <c r="EF28" s="101">
        <f t="shared" si="42"/>
        <v>0.95352476616806769</v>
      </c>
      <c r="EG28" s="63">
        <v>0.79499999999999993</v>
      </c>
      <c r="EH28" s="101">
        <v>0.90449892241379304</v>
      </c>
      <c r="EI28" s="101">
        <f t="shared" si="43"/>
        <v>1.1377344936022555</v>
      </c>
      <c r="EJ28" s="63">
        <v>0.89</v>
      </c>
      <c r="EK28" s="101">
        <v>0.92677148395433995</v>
      </c>
      <c r="EL28" s="101">
        <f t="shared" si="44"/>
        <v>1.041316274106</v>
      </c>
      <c r="EM28" s="63">
        <v>0.28999999999999998</v>
      </c>
      <c r="EN28" s="101">
        <v>0.35969512195122</v>
      </c>
      <c r="EO28" s="101">
        <f t="shared" si="45"/>
        <v>1.2403280067283449</v>
      </c>
      <c r="EP28" s="63">
        <v>0.59</v>
      </c>
      <c r="EQ28" s="101">
        <v>0.52872948276231002</v>
      </c>
      <c r="ER28" s="101">
        <f t="shared" si="46"/>
        <v>0.89615166569883065</v>
      </c>
      <c r="ES28" s="63">
        <v>0.88500000000000001</v>
      </c>
      <c r="ET28" s="101">
        <v>0.94004143010587704</v>
      </c>
      <c r="EU28" s="101">
        <f t="shared" si="47"/>
        <v>1.0621937063343243</v>
      </c>
      <c r="EV28" s="63">
        <v>0.5</v>
      </c>
      <c r="EW28" s="101">
        <v>0.38390267256188598</v>
      </c>
      <c r="EX28" s="101">
        <f t="shared" si="48"/>
        <v>0.76780534512377197</v>
      </c>
      <c r="EY28" s="63">
        <v>0.6925</v>
      </c>
      <c r="EZ28" s="101">
        <v>0.61933838933368002</v>
      </c>
      <c r="FA28" s="101">
        <f t="shared" si="49"/>
        <v>0.89435146474177618</v>
      </c>
      <c r="FB28" s="63">
        <v>0.85</v>
      </c>
      <c r="FC28" s="101">
        <v>0.862403100775194</v>
      </c>
      <c r="FD28" s="101">
        <f t="shared" si="50"/>
        <v>1.0145918832649341</v>
      </c>
      <c r="FE28" s="63">
        <v>0.35</v>
      </c>
      <c r="FF28" s="101">
        <v>0.47054347826087001</v>
      </c>
      <c r="FG28" s="101">
        <f t="shared" si="51"/>
        <v>1.3444099378882002</v>
      </c>
      <c r="FH28" s="63">
        <v>0.6</v>
      </c>
      <c r="FI28" s="101">
        <v>0.51006645817044605</v>
      </c>
      <c r="FJ28" s="101">
        <f t="shared" si="52"/>
        <v>0.85011076361741011</v>
      </c>
      <c r="FK28" s="54">
        <v>0.8</v>
      </c>
      <c r="FL28" s="101">
        <v>1</v>
      </c>
      <c r="FM28" s="101">
        <f t="shared" si="53"/>
        <v>1.25</v>
      </c>
      <c r="FN28" s="54">
        <v>0.61009999999999998</v>
      </c>
      <c r="FO28" s="101">
        <v>0.87656765676567705</v>
      </c>
      <c r="FP28" s="101">
        <f t="shared" si="54"/>
        <v>1.4367606241037159</v>
      </c>
      <c r="FQ28" s="64">
        <v>5324</v>
      </c>
      <c r="FR28" s="8">
        <v>505</v>
      </c>
      <c r="FS28" s="92">
        <f t="shared" si="55"/>
        <v>9.4853493613824197E-2</v>
      </c>
      <c r="FT28" s="64">
        <v>1043</v>
      </c>
      <c r="FU28" s="8">
        <v>164</v>
      </c>
      <c r="FV28" s="92">
        <f t="shared" si="56"/>
        <v>0.15723873441994246</v>
      </c>
      <c r="FW28" s="64">
        <v>6367</v>
      </c>
      <c r="FX28" s="8">
        <v>669</v>
      </c>
      <c r="FY28" s="92">
        <f t="shared" si="57"/>
        <v>0.10507303282550652</v>
      </c>
      <c r="FZ28" s="64">
        <v>63875</v>
      </c>
      <c r="GA28" s="8">
        <v>10620</v>
      </c>
      <c r="GB28" s="92">
        <f t="shared" si="58"/>
        <v>0.16626223091976516</v>
      </c>
      <c r="GC28" s="64">
        <v>70242</v>
      </c>
      <c r="GD28" s="8">
        <v>11289</v>
      </c>
      <c r="GE28" s="92">
        <f t="shared" si="59"/>
        <v>0.16071581105321603</v>
      </c>
      <c r="GF28" s="64">
        <v>2249</v>
      </c>
      <c r="GG28" s="8">
        <v>0</v>
      </c>
      <c r="GH28" s="101">
        <f t="shared" si="60"/>
        <v>0</v>
      </c>
      <c r="GI28" s="8">
        <v>248</v>
      </c>
      <c r="GJ28" s="8">
        <v>101</v>
      </c>
      <c r="GK28" s="101">
        <f t="shared" si="61"/>
        <v>0.40725806451612906</v>
      </c>
      <c r="GL28" s="8">
        <v>488</v>
      </c>
      <c r="GM28" s="8">
        <v>554</v>
      </c>
      <c r="GN28" s="101">
        <f t="shared" si="62"/>
        <v>1.1352459016393444</v>
      </c>
    </row>
    <row r="29" spans="1:196" s="1" customFormat="1" ht="15" customHeight="1" x14ac:dyDescent="0.55000000000000004">
      <c r="A29" s="16">
        <v>8</v>
      </c>
      <c r="B29" s="17" t="s">
        <v>38</v>
      </c>
      <c r="C29" s="18">
        <v>9208</v>
      </c>
      <c r="D29" s="17" t="s">
        <v>41</v>
      </c>
      <c r="E29" s="8">
        <v>5716</v>
      </c>
      <c r="F29" s="8">
        <v>4567</v>
      </c>
      <c r="G29" s="193">
        <f t="shared" si="63"/>
        <v>0.79898530440867743</v>
      </c>
      <c r="H29" s="8">
        <v>3580</v>
      </c>
      <c r="I29" s="8">
        <v>3477</v>
      </c>
      <c r="J29" s="193">
        <f t="shared" si="0"/>
        <v>0.9712290502793296</v>
      </c>
      <c r="K29" s="8">
        <v>0</v>
      </c>
      <c r="L29" s="8">
        <v>0</v>
      </c>
      <c r="M29" s="193" t="str">
        <f t="shared" si="1"/>
        <v>N/A</v>
      </c>
      <c r="N29" s="8">
        <v>0</v>
      </c>
      <c r="O29" s="8">
        <v>0</v>
      </c>
      <c r="P29" s="188" t="str">
        <f t="shared" si="2"/>
        <v>N/A</v>
      </c>
      <c r="Q29" s="8">
        <v>0</v>
      </c>
      <c r="R29" s="8">
        <v>0</v>
      </c>
      <c r="S29" s="188" t="str">
        <f t="shared" si="3"/>
        <v>N/A</v>
      </c>
      <c r="T29" s="8">
        <v>9296</v>
      </c>
      <c r="U29" s="8">
        <v>8044</v>
      </c>
      <c r="V29" s="193">
        <f t="shared" si="4"/>
        <v>0.86531841652323582</v>
      </c>
      <c r="W29" s="8">
        <v>9296</v>
      </c>
      <c r="X29" s="8">
        <v>8044</v>
      </c>
      <c r="Y29" s="193">
        <f t="shared" si="5"/>
        <v>0.86531841652323582</v>
      </c>
      <c r="Z29" s="8">
        <v>444</v>
      </c>
      <c r="AA29" s="8">
        <v>292</v>
      </c>
      <c r="AB29" s="193">
        <f t="shared" si="6"/>
        <v>0.65765765765765771</v>
      </c>
      <c r="AC29" s="8">
        <v>0</v>
      </c>
      <c r="AD29" s="8">
        <v>0</v>
      </c>
      <c r="AE29" s="188" t="str">
        <f t="shared" si="7"/>
        <v>N/A</v>
      </c>
      <c r="AF29" s="8">
        <v>116</v>
      </c>
      <c r="AG29" s="8">
        <v>138</v>
      </c>
      <c r="AH29" s="188">
        <f t="shared" si="8"/>
        <v>1.1896551724137931</v>
      </c>
      <c r="AI29" s="8">
        <v>560</v>
      </c>
      <c r="AJ29" s="8">
        <v>430</v>
      </c>
      <c r="AK29" s="193">
        <f t="shared" si="9"/>
        <v>0.7678571428571429</v>
      </c>
      <c r="AL29" s="8">
        <v>0</v>
      </c>
      <c r="AM29" s="8">
        <v>0</v>
      </c>
      <c r="AN29" s="193" t="str">
        <f t="shared" si="10"/>
        <v>N/A</v>
      </c>
      <c r="AO29" s="8">
        <v>0</v>
      </c>
      <c r="AP29" s="8">
        <v>0</v>
      </c>
      <c r="AQ29" s="188" t="str">
        <f t="shared" si="11"/>
        <v>N/A</v>
      </c>
      <c r="AR29" s="8">
        <v>0</v>
      </c>
      <c r="AS29" s="8">
        <v>0</v>
      </c>
      <c r="AT29" s="188" t="str">
        <f t="shared" si="12"/>
        <v>N/A</v>
      </c>
      <c r="AU29" s="8">
        <v>0</v>
      </c>
      <c r="AV29" s="8">
        <v>0</v>
      </c>
      <c r="AW29" s="193" t="str">
        <f t="shared" si="13"/>
        <v>N/A</v>
      </c>
      <c r="AX29" s="8">
        <v>5062</v>
      </c>
      <c r="AY29" s="8">
        <v>3887</v>
      </c>
      <c r="AZ29" s="193">
        <f t="shared" si="14"/>
        <v>0.76787830896878706</v>
      </c>
      <c r="BA29" s="8">
        <v>587</v>
      </c>
      <c r="BB29" s="8">
        <v>323</v>
      </c>
      <c r="BC29" s="193">
        <f t="shared" si="15"/>
        <v>0.55025553662691651</v>
      </c>
      <c r="BD29" s="8">
        <v>0</v>
      </c>
      <c r="BE29" s="8">
        <v>0</v>
      </c>
      <c r="BF29" s="188" t="str">
        <f t="shared" si="16"/>
        <v>N/A</v>
      </c>
      <c r="BG29" s="8">
        <v>0</v>
      </c>
      <c r="BH29" s="8">
        <v>0</v>
      </c>
      <c r="BI29" s="188" t="str">
        <f t="shared" si="17"/>
        <v>N/A</v>
      </c>
      <c r="BJ29" s="8">
        <v>4605</v>
      </c>
      <c r="BK29" s="8">
        <v>4752</v>
      </c>
      <c r="BL29" s="193">
        <f t="shared" si="18"/>
        <v>1.0319218241042345</v>
      </c>
      <c r="BM29" s="8">
        <v>10254</v>
      </c>
      <c r="BN29" s="8">
        <v>8962</v>
      </c>
      <c r="BO29" s="193">
        <f t="shared" si="19"/>
        <v>0.87400039009167152</v>
      </c>
      <c r="BP29" s="8">
        <v>60</v>
      </c>
      <c r="BQ29" s="8">
        <v>0</v>
      </c>
      <c r="BR29" s="193">
        <f t="shared" si="20"/>
        <v>0</v>
      </c>
      <c r="BS29" s="8">
        <v>10874</v>
      </c>
      <c r="BT29" s="8">
        <v>9392</v>
      </c>
      <c r="BU29" s="193">
        <f t="shared" si="21"/>
        <v>0.86371160566488869</v>
      </c>
      <c r="BV29" s="8">
        <v>20170</v>
      </c>
      <c r="BW29" s="8">
        <v>17436</v>
      </c>
      <c r="BX29" s="193">
        <f t="shared" si="22"/>
        <v>0.86445215666831932</v>
      </c>
      <c r="BY29" s="8">
        <v>44080</v>
      </c>
      <c r="BZ29" s="8">
        <v>14176</v>
      </c>
      <c r="CA29" s="326">
        <f t="shared" si="23"/>
        <v>0.32159709618874771</v>
      </c>
      <c r="CB29" s="8">
        <v>40380</v>
      </c>
      <c r="CC29" s="8">
        <v>10004</v>
      </c>
      <c r="CD29" s="326">
        <f t="shared" si="24"/>
        <v>0.24774640911342249</v>
      </c>
      <c r="CE29" s="8">
        <v>14080</v>
      </c>
      <c r="CF29" s="8">
        <v>3360</v>
      </c>
      <c r="CG29" s="326">
        <f t="shared" si="25"/>
        <v>0.23863636363636365</v>
      </c>
      <c r="CH29" s="8">
        <v>3000</v>
      </c>
      <c r="CI29" s="8">
        <v>1222</v>
      </c>
      <c r="CJ29" s="193">
        <f t="shared" si="26"/>
        <v>0.40733333333333333</v>
      </c>
      <c r="CK29" s="8">
        <v>17080</v>
      </c>
      <c r="CL29" s="8">
        <v>4582</v>
      </c>
      <c r="CM29" s="326">
        <f t="shared" si="27"/>
        <v>0.26826697892271661</v>
      </c>
      <c r="CN29" s="8">
        <v>3555</v>
      </c>
      <c r="CO29" s="8">
        <v>1606</v>
      </c>
      <c r="CP29" s="326">
        <f t="shared" si="28"/>
        <v>0.4517580872011252</v>
      </c>
      <c r="CQ29" s="8">
        <v>150</v>
      </c>
      <c r="CR29" s="8">
        <v>0</v>
      </c>
      <c r="CS29" s="326">
        <f t="shared" si="29"/>
        <v>0</v>
      </c>
      <c r="CT29" s="8">
        <v>105245</v>
      </c>
      <c r="CU29" s="8">
        <v>30368</v>
      </c>
      <c r="CV29" s="326">
        <f t="shared" si="30"/>
        <v>0.28854577414604021</v>
      </c>
      <c r="CW29" s="8">
        <v>125415</v>
      </c>
      <c r="CX29" s="8">
        <v>47804</v>
      </c>
      <c r="CY29" s="326">
        <f t="shared" si="31"/>
        <v>0.38116652712992866</v>
      </c>
      <c r="CZ29" s="8">
        <v>3555</v>
      </c>
      <c r="DA29" s="8">
        <v>1606</v>
      </c>
      <c r="DB29" s="188">
        <f t="shared" si="32"/>
        <v>0.4517580872011252</v>
      </c>
      <c r="DC29" s="8">
        <v>266</v>
      </c>
      <c r="DD29" s="8">
        <v>138</v>
      </c>
      <c r="DE29" s="188">
        <f t="shared" si="33"/>
        <v>0.51879699248120303</v>
      </c>
      <c r="DF29" s="8">
        <v>62327</v>
      </c>
      <c r="DG29" s="8">
        <v>21336</v>
      </c>
      <c r="DH29" s="326">
        <f t="shared" si="34"/>
        <v>0.34232355159080335</v>
      </c>
      <c r="DI29" s="63">
        <v>0.98</v>
      </c>
      <c r="DJ29" s="101">
        <v>0.97772632043224195</v>
      </c>
      <c r="DK29" s="101">
        <f t="shared" si="35"/>
        <v>0.99767991880841012</v>
      </c>
      <c r="DL29" s="63">
        <v>0.87</v>
      </c>
      <c r="DM29" s="101">
        <v>0.97832817337461297</v>
      </c>
      <c r="DN29" s="101">
        <f t="shared" si="36"/>
        <v>1.1245151418099</v>
      </c>
      <c r="DO29" s="63">
        <v>0.92500000000000004</v>
      </c>
      <c r="DP29" s="101">
        <v>0.97774701873935299</v>
      </c>
      <c r="DQ29" s="101">
        <f t="shared" si="37"/>
        <v>1.0570238040425437</v>
      </c>
      <c r="DR29" s="63">
        <v>0.91</v>
      </c>
      <c r="DS29" s="101">
        <v>0.97503831837092203</v>
      </c>
      <c r="DT29" s="101">
        <f t="shared" si="38"/>
        <v>1.0714706795284856</v>
      </c>
      <c r="DU29" s="63">
        <v>0.91</v>
      </c>
      <c r="DV29" s="101">
        <v>0.97756686798964598</v>
      </c>
      <c r="DW29" s="101">
        <f t="shared" si="39"/>
        <v>1.0742493054831275</v>
      </c>
      <c r="DX29" s="63">
        <v>0.91</v>
      </c>
      <c r="DY29" s="101">
        <v>0.97613127797115895</v>
      </c>
      <c r="DZ29" s="101">
        <f t="shared" si="40"/>
        <v>1.0726717340342407</v>
      </c>
      <c r="EA29" s="63">
        <v>0.94500000000000006</v>
      </c>
      <c r="EB29" s="101">
        <v>0.97682604869463197</v>
      </c>
      <c r="EC29" s="101">
        <f t="shared" si="41"/>
        <v>1.0336783584070179</v>
      </c>
      <c r="ED29" s="63">
        <v>0.89</v>
      </c>
      <c r="EE29" s="101">
        <v>0.97763157894736796</v>
      </c>
      <c r="EF29" s="101">
        <f t="shared" si="42"/>
        <v>1.0984624482554697</v>
      </c>
      <c r="EG29" s="63">
        <v>0.91749999999999998</v>
      </c>
      <c r="EH29" s="101">
        <v>0.97700160587290696</v>
      </c>
      <c r="EI29" s="101">
        <f t="shared" si="43"/>
        <v>1.0648518865099803</v>
      </c>
      <c r="EJ29" s="63">
        <v>0.92</v>
      </c>
      <c r="EK29" s="101">
        <v>0.93508416458852905</v>
      </c>
      <c r="EL29" s="101">
        <f t="shared" si="44"/>
        <v>1.0163958310744881</v>
      </c>
      <c r="EM29" s="63">
        <v>0.28999999999999998</v>
      </c>
      <c r="EN29" s="101">
        <v>0.38167198905109501</v>
      </c>
      <c r="EO29" s="101">
        <f t="shared" si="45"/>
        <v>1.3161103070727416</v>
      </c>
      <c r="EP29" s="63">
        <v>0.60499999999999998</v>
      </c>
      <c r="EQ29" s="101">
        <v>0.61551633298208697</v>
      </c>
      <c r="ER29" s="101">
        <f t="shared" si="46"/>
        <v>1.0173823685654331</v>
      </c>
      <c r="ES29" s="63">
        <v>0.93250000000000011</v>
      </c>
      <c r="ET29" s="101">
        <v>0.95658908871089599</v>
      </c>
      <c r="EU29" s="101">
        <f t="shared" si="47"/>
        <v>1.0258328029071269</v>
      </c>
      <c r="EV29" s="63">
        <v>0.59</v>
      </c>
      <c r="EW29" s="101">
        <v>0.487814023247094</v>
      </c>
      <c r="EX29" s="101">
        <f t="shared" si="48"/>
        <v>0.82680342923236272</v>
      </c>
      <c r="EY29" s="63">
        <v>0.76124999999999998</v>
      </c>
      <c r="EZ29" s="101">
        <v>0.74736423730231805</v>
      </c>
      <c r="FA29" s="101">
        <f t="shared" si="49"/>
        <v>0.98175926082406317</v>
      </c>
      <c r="FB29" s="63">
        <v>0.85</v>
      </c>
      <c r="FC29" s="101">
        <v>0.86088379705400997</v>
      </c>
      <c r="FD29" s="101">
        <f t="shared" si="50"/>
        <v>1.0128044671223646</v>
      </c>
      <c r="FE29" s="63">
        <v>0.28000000000000003</v>
      </c>
      <c r="FF29" s="101">
        <v>0.67291666666666705</v>
      </c>
      <c r="FG29" s="101">
        <f t="shared" si="51"/>
        <v>2.4032738095238106</v>
      </c>
      <c r="FH29" s="63">
        <v>0.56499999999999995</v>
      </c>
      <c r="FI29" s="101">
        <v>0.72304670449585295</v>
      </c>
      <c r="FJ29" s="101">
        <f t="shared" si="52"/>
        <v>1.2797286805236336</v>
      </c>
      <c r="FK29" s="54">
        <v>0.87509462528387583</v>
      </c>
      <c r="FL29" s="101">
        <v>0.98381070983810703</v>
      </c>
      <c r="FM29" s="101">
        <f t="shared" si="53"/>
        <v>1.1242335187682868</v>
      </c>
      <c r="FN29" s="54">
        <v>0.61009999999999998</v>
      </c>
      <c r="FO29" s="101">
        <v>0.97101449275362295</v>
      </c>
      <c r="FP29" s="101">
        <f t="shared" si="54"/>
        <v>1.5915661248215422</v>
      </c>
      <c r="FQ29" s="64">
        <v>5001</v>
      </c>
      <c r="FR29" s="8">
        <v>377</v>
      </c>
      <c r="FS29" s="92">
        <f t="shared" si="55"/>
        <v>7.5384923015396926E-2</v>
      </c>
      <c r="FT29" s="64">
        <v>2063</v>
      </c>
      <c r="FU29" s="8">
        <v>300</v>
      </c>
      <c r="FV29" s="92">
        <f t="shared" si="56"/>
        <v>0.1454192922927775</v>
      </c>
      <c r="FW29" s="64">
        <v>7064</v>
      </c>
      <c r="FX29" s="8">
        <v>677</v>
      </c>
      <c r="FY29" s="92">
        <f t="shared" si="57"/>
        <v>9.5838052095130244E-2</v>
      </c>
      <c r="FZ29" s="64">
        <v>56425</v>
      </c>
      <c r="GA29" s="8">
        <v>8242</v>
      </c>
      <c r="GB29" s="92">
        <f t="shared" si="58"/>
        <v>0.14607000443066018</v>
      </c>
      <c r="GC29" s="64">
        <v>63489</v>
      </c>
      <c r="GD29" s="8">
        <v>8919</v>
      </c>
      <c r="GE29" s="92">
        <f t="shared" si="59"/>
        <v>0.14048102820961111</v>
      </c>
      <c r="GF29" s="64">
        <v>1910</v>
      </c>
      <c r="GG29" s="8">
        <v>3</v>
      </c>
      <c r="GH29" s="101">
        <f t="shared" si="60"/>
        <v>1.5706806282722514E-3</v>
      </c>
      <c r="GI29" s="8">
        <v>2915</v>
      </c>
      <c r="GJ29" s="8">
        <v>97</v>
      </c>
      <c r="GK29" s="101">
        <f t="shared" si="61"/>
        <v>3.3276157804459694E-2</v>
      </c>
      <c r="GL29" s="8">
        <v>92</v>
      </c>
      <c r="GM29" s="8">
        <v>3</v>
      </c>
      <c r="GN29" s="101">
        <f t="shared" si="62"/>
        <v>3.2608695652173912E-2</v>
      </c>
    </row>
    <row r="30" spans="1:196" s="1" customFormat="1" ht="15" customHeight="1" x14ac:dyDescent="0.55000000000000004">
      <c r="A30" s="16">
        <v>8</v>
      </c>
      <c r="B30" s="17" t="s">
        <v>38</v>
      </c>
      <c r="C30" s="18">
        <v>9302</v>
      </c>
      <c r="D30" s="17" t="s">
        <v>42</v>
      </c>
      <c r="E30" s="8">
        <v>8400</v>
      </c>
      <c r="F30" s="8">
        <v>7187</v>
      </c>
      <c r="G30" s="193">
        <f t="shared" si="63"/>
        <v>0.85559523809523808</v>
      </c>
      <c r="H30" s="8">
        <v>3681</v>
      </c>
      <c r="I30" s="8">
        <v>3635</v>
      </c>
      <c r="J30" s="193">
        <f t="shared" si="0"/>
        <v>0.98750339581635427</v>
      </c>
      <c r="K30" s="8">
        <v>0</v>
      </c>
      <c r="L30" s="8">
        <v>0</v>
      </c>
      <c r="M30" s="193" t="str">
        <f t="shared" si="1"/>
        <v>N/A</v>
      </c>
      <c r="N30" s="8">
        <v>0</v>
      </c>
      <c r="O30" s="8">
        <v>0</v>
      </c>
      <c r="P30" s="188" t="str">
        <f t="shared" si="2"/>
        <v>N/A</v>
      </c>
      <c r="Q30" s="8">
        <v>0</v>
      </c>
      <c r="R30" s="8">
        <v>0</v>
      </c>
      <c r="S30" s="188" t="str">
        <f t="shared" si="3"/>
        <v>N/A</v>
      </c>
      <c r="T30" s="8">
        <v>12081</v>
      </c>
      <c r="U30" s="8">
        <v>10822</v>
      </c>
      <c r="V30" s="193">
        <f t="shared" si="4"/>
        <v>0.89578677261816075</v>
      </c>
      <c r="W30" s="8">
        <v>12081</v>
      </c>
      <c r="X30" s="8">
        <v>10822</v>
      </c>
      <c r="Y30" s="193">
        <f t="shared" si="5"/>
        <v>0.89578677261816075</v>
      </c>
      <c r="Z30" s="8">
        <v>172</v>
      </c>
      <c r="AA30" s="8">
        <v>52</v>
      </c>
      <c r="AB30" s="193">
        <f t="shared" si="6"/>
        <v>0.30232558139534882</v>
      </c>
      <c r="AC30" s="8">
        <v>24</v>
      </c>
      <c r="AD30" s="8">
        <v>24</v>
      </c>
      <c r="AE30" s="188">
        <f t="shared" si="7"/>
        <v>1</v>
      </c>
      <c r="AF30" s="8">
        <v>35</v>
      </c>
      <c r="AG30" s="8">
        <v>35</v>
      </c>
      <c r="AH30" s="188">
        <f t="shared" si="8"/>
        <v>1</v>
      </c>
      <c r="AI30" s="8">
        <v>231</v>
      </c>
      <c r="AJ30" s="8">
        <v>111</v>
      </c>
      <c r="AK30" s="193">
        <f t="shared" si="9"/>
        <v>0.48051948051948051</v>
      </c>
      <c r="AL30" s="8">
        <v>403</v>
      </c>
      <c r="AM30" s="8">
        <v>256</v>
      </c>
      <c r="AN30" s="193">
        <f t="shared" si="10"/>
        <v>0.63523573200992556</v>
      </c>
      <c r="AO30" s="8">
        <v>0</v>
      </c>
      <c r="AP30" s="8">
        <v>0</v>
      </c>
      <c r="AQ30" s="188" t="str">
        <f t="shared" si="11"/>
        <v>N/A</v>
      </c>
      <c r="AR30" s="8">
        <v>82</v>
      </c>
      <c r="AS30" s="8">
        <v>131</v>
      </c>
      <c r="AT30" s="188">
        <f t="shared" si="12"/>
        <v>1.5975609756097562</v>
      </c>
      <c r="AU30" s="8">
        <v>485</v>
      </c>
      <c r="AV30" s="8">
        <v>387</v>
      </c>
      <c r="AW30" s="193">
        <f t="shared" si="13"/>
        <v>0.79793814432989696</v>
      </c>
      <c r="AX30" s="8">
        <v>6827</v>
      </c>
      <c r="AY30" s="8">
        <v>6225</v>
      </c>
      <c r="AZ30" s="193">
        <f t="shared" si="14"/>
        <v>0.9118207118793028</v>
      </c>
      <c r="BA30" s="8">
        <v>1059</v>
      </c>
      <c r="BB30" s="8">
        <v>982</v>
      </c>
      <c r="BC30" s="193">
        <f t="shared" si="15"/>
        <v>0.92728989612842305</v>
      </c>
      <c r="BD30" s="8">
        <v>0</v>
      </c>
      <c r="BE30" s="8">
        <v>0</v>
      </c>
      <c r="BF30" s="188" t="str">
        <f t="shared" si="16"/>
        <v>N/A</v>
      </c>
      <c r="BG30" s="8">
        <v>57</v>
      </c>
      <c r="BH30" s="8">
        <v>42</v>
      </c>
      <c r="BI30" s="188">
        <f t="shared" si="17"/>
        <v>0.73684210526315785</v>
      </c>
      <c r="BJ30" s="8">
        <v>12636</v>
      </c>
      <c r="BK30" s="8">
        <v>13158</v>
      </c>
      <c r="BL30" s="193">
        <f t="shared" si="18"/>
        <v>1.0413105413105412</v>
      </c>
      <c r="BM30" s="8">
        <v>20579</v>
      </c>
      <c r="BN30" s="8">
        <v>20407</v>
      </c>
      <c r="BO30" s="193">
        <f t="shared" si="19"/>
        <v>0.99164196511006364</v>
      </c>
      <c r="BP30" s="8">
        <v>230</v>
      </c>
      <c r="BQ30" s="8">
        <v>28</v>
      </c>
      <c r="BR30" s="193">
        <f t="shared" si="20"/>
        <v>0.12173913043478261</v>
      </c>
      <c r="BS30" s="8">
        <v>21525</v>
      </c>
      <c r="BT30" s="8">
        <v>20933</v>
      </c>
      <c r="BU30" s="193">
        <f t="shared" si="21"/>
        <v>0.97249709639953541</v>
      </c>
      <c r="BV30" s="8">
        <v>33606</v>
      </c>
      <c r="BW30" s="8">
        <v>31755</v>
      </c>
      <c r="BX30" s="193">
        <f t="shared" si="22"/>
        <v>0.9449205499018033</v>
      </c>
      <c r="BY30" s="8">
        <v>64800</v>
      </c>
      <c r="BZ30" s="8">
        <v>28000</v>
      </c>
      <c r="CA30" s="326">
        <f t="shared" si="23"/>
        <v>0.43209876543209874</v>
      </c>
      <c r="CB30" s="8">
        <v>67740</v>
      </c>
      <c r="CC30" s="8">
        <v>13143</v>
      </c>
      <c r="CD30" s="326">
        <f t="shared" si="24"/>
        <v>0.19402125775022144</v>
      </c>
      <c r="CE30" s="8">
        <v>34560</v>
      </c>
      <c r="CF30" s="8">
        <v>15360</v>
      </c>
      <c r="CG30" s="326">
        <f t="shared" si="25"/>
        <v>0.44444444444444442</v>
      </c>
      <c r="CH30" s="8">
        <v>3000</v>
      </c>
      <c r="CI30" s="8">
        <v>1375</v>
      </c>
      <c r="CJ30" s="193">
        <f t="shared" si="26"/>
        <v>0.45833333333333331</v>
      </c>
      <c r="CK30" s="8">
        <v>37560</v>
      </c>
      <c r="CL30" s="8">
        <v>16735</v>
      </c>
      <c r="CM30" s="326">
        <f t="shared" si="27"/>
        <v>0.44555378061767836</v>
      </c>
      <c r="CN30" s="8">
        <v>1380</v>
      </c>
      <c r="CO30" s="8">
        <v>1344</v>
      </c>
      <c r="CP30" s="326">
        <f t="shared" si="28"/>
        <v>0.97391304347826091</v>
      </c>
      <c r="CQ30" s="8">
        <v>2000</v>
      </c>
      <c r="CR30" s="8">
        <v>985</v>
      </c>
      <c r="CS30" s="326">
        <f t="shared" si="29"/>
        <v>0.49249999999999999</v>
      </c>
      <c r="CT30" s="8">
        <v>173480</v>
      </c>
      <c r="CU30" s="8">
        <v>60207</v>
      </c>
      <c r="CV30" s="326">
        <f t="shared" si="30"/>
        <v>0.34705441549458149</v>
      </c>
      <c r="CW30" s="8">
        <v>207086</v>
      </c>
      <c r="CX30" s="8">
        <v>91962</v>
      </c>
      <c r="CY30" s="326">
        <f t="shared" si="31"/>
        <v>0.44407637406681283</v>
      </c>
      <c r="CZ30" s="8">
        <v>1404</v>
      </c>
      <c r="DA30" s="8">
        <v>1368</v>
      </c>
      <c r="DB30" s="188">
        <f t="shared" si="32"/>
        <v>0.97435897435897434</v>
      </c>
      <c r="DC30" s="8">
        <v>2174</v>
      </c>
      <c r="DD30" s="8">
        <v>1193</v>
      </c>
      <c r="DE30" s="188">
        <f t="shared" si="33"/>
        <v>0.54875804967801289</v>
      </c>
      <c r="DF30" s="8">
        <v>104100</v>
      </c>
      <c r="DG30" s="8">
        <v>47977</v>
      </c>
      <c r="DH30" s="326">
        <f t="shared" si="34"/>
        <v>0.46087415946205573</v>
      </c>
      <c r="DI30" s="63">
        <v>0.9</v>
      </c>
      <c r="DJ30" s="101">
        <v>0.98731893138188598</v>
      </c>
      <c r="DK30" s="101">
        <f t="shared" si="35"/>
        <v>1.0970210348687621</v>
      </c>
      <c r="DL30" s="63">
        <v>0.74</v>
      </c>
      <c r="DM30" s="101">
        <v>0.99694501018329895</v>
      </c>
      <c r="DN30" s="101">
        <f t="shared" si="36"/>
        <v>1.3472229867341878</v>
      </c>
      <c r="DO30" s="63">
        <v>0.82000000000000006</v>
      </c>
      <c r="DP30" s="101">
        <v>0.987770505899775</v>
      </c>
      <c r="DQ30" s="101">
        <f t="shared" si="37"/>
        <v>1.2045981779265549</v>
      </c>
      <c r="DR30" s="63">
        <v>0.88</v>
      </c>
      <c r="DS30" s="101">
        <v>0.97592876026158304</v>
      </c>
      <c r="DT30" s="101">
        <f t="shared" si="38"/>
        <v>1.1090099548427079</v>
      </c>
      <c r="DU30" s="63">
        <v>0.82</v>
      </c>
      <c r="DV30" s="101">
        <v>0.98624484181568095</v>
      </c>
      <c r="DW30" s="101">
        <f t="shared" si="39"/>
        <v>1.2027376119703428</v>
      </c>
      <c r="DX30" s="63">
        <v>0.85</v>
      </c>
      <c r="DY30" s="101">
        <v>0.97939382738865299</v>
      </c>
      <c r="DZ30" s="101">
        <f t="shared" si="40"/>
        <v>1.1522280322219447</v>
      </c>
      <c r="EA30" s="63">
        <v>0.89</v>
      </c>
      <c r="EB30" s="101">
        <v>0.98430245412337003</v>
      </c>
      <c r="EC30" s="101">
        <f t="shared" si="41"/>
        <v>1.105957813621764</v>
      </c>
      <c r="ED30" s="63">
        <v>0.78</v>
      </c>
      <c r="EE30" s="101">
        <v>0.98852068442711705</v>
      </c>
      <c r="EF30" s="101">
        <f t="shared" si="42"/>
        <v>1.2673342108039962</v>
      </c>
      <c r="EG30" s="63">
        <v>0.83499999999999996</v>
      </c>
      <c r="EH30" s="101">
        <v>0.98491576129743297</v>
      </c>
      <c r="EI30" s="101">
        <f t="shared" si="43"/>
        <v>1.1795398338891414</v>
      </c>
      <c r="EJ30" s="63">
        <v>0.89</v>
      </c>
      <c r="EK30" s="101">
        <v>0.90045705466848702</v>
      </c>
      <c r="EL30" s="101">
        <f t="shared" si="44"/>
        <v>1.0117494996275136</v>
      </c>
      <c r="EM30" s="63">
        <v>0.34</v>
      </c>
      <c r="EN30" s="101">
        <v>0.42880535055350599</v>
      </c>
      <c r="EO30" s="101">
        <f t="shared" si="45"/>
        <v>1.2611922075103117</v>
      </c>
      <c r="EP30" s="63">
        <v>0.61499999999999999</v>
      </c>
      <c r="EQ30" s="101">
        <v>0.56078196887405096</v>
      </c>
      <c r="ER30" s="101">
        <f t="shared" si="46"/>
        <v>0.91184059979520482</v>
      </c>
      <c r="ES30" s="63">
        <v>0.89</v>
      </c>
      <c r="ET30" s="101">
        <v>0.95218824599295204</v>
      </c>
      <c r="EU30" s="101">
        <f t="shared" si="47"/>
        <v>1.0698744336999462</v>
      </c>
      <c r="EV30" s="63">
        <v>0.56000000000000005</v>
      </c>
      <c r="EW30" s="101">
        <v>0.48266877878983699</v>
      </c>
      <c r="EX30" s="101">
        <f t="shared" si="48"/>
        <v>0.86190853355328023</v>
      </c>
      <c r="EY30" s="63">
        <v>0.72500000000000009</v>
      </c>
      <c r="EZ30" s="101">
        <v>0.70723777212326799</v>
      </c>
      <c r="FA30" s="101">
        <f t="shared" si="49"/>
        <v>0.9755003753424385</v>
      </c>
      <c r="FB30" s="63">
        <v>0.86</v>
      </c>
      <c r="FC30" s="101">
        <v>0.69236363636363596</v>
      </c>
      <c r="FD30" s="101">
        <f t="shared" si="50"/>
        <v>0.80507399577166971</v>
      </c>
      <c r="FE30" s="63">
        <v>0.31</v>
      </c>
      <c r="FF30" s="101">
        <v>0.44863281249999998</v>
      </c>
      <c r="FG30" s="101">
        <f t="shared" si="51"/>
        <v>1.4472026209677418</v>
      </c>
      <c r="FH30" s="63">
        <v>0.58499999999999996</v>
      </c>
      <c r="FI30" s="101">
        <v>0.46865850014938798</v>
      </c>
      <c r="FJ30" s="101">
        <f t="shared" si="52"/>
        <v>0.80112564128100516</v>
      </c>
      <c r="FK30" s="54">
        <v>0.86046511627906974</v>
      </c>
      <c r="FL30" s="101">
        <v>0.88230994152046804</v>
      </c>
      <c r="FM30" s="101">
        <f t="shared" si="53"/>
        <v>1.025387229334598</v>
      </c>
      <c r="FN30" s="54">
        <v>0.61009999999999998</v>
      </c>
      <c r="FO30" s="101">
        <v>0.84241408214585101</v>
      </c>
      <c r="FP30" s="101">
        <f t="shared" si="54"/>
        <v>1.3807803346104754</v>
      </c>
      <c r="FQ30" s="64">
        <v>10635</v>
      </c>
      <c r="FR30" s="8">
        <v>1245</v>
      </c>
      <c r="FS30" s="92">
        <f t="shared" si="55"/>
        <v>0.11706629055007052</v>
      </c>
      <c r="FT30" s="64">
        <v>2982</v>
      </c>
      <c r="FU30" s="8">
        <v>399</v>
      </c>
      <c r="FV30" s="92">
        <f t="shared" si="56"/>
        <v>0.13380281690140844</v>
      </c>
      <c r="FW30" s="64">
        <v>13617</v>
      </c>
      <c r="FX30" s="8">
        <v>1644</v>
      </c>
      <c r="FY30" s="92">
        <f t="shared" si="57"/>
        <v>0.12073143864287288</v>
      </c>
      <c r="FZ30" s="64">
        <v>95615</v>
      </c>
      <c r="GA30" s="8">
        <v>17532</v>
      </c>
      <c r="GB30" s="92">
        <f t="shared" si="58"/>
        <v>0.18336035140929771</v>
      </c>
      <c r="GC30" s="64">
        <v>109232</v>
      </c>
      <c r="GD30" s="8">
        <v>19176</v>
      </c>
      <c r="GE30" s="92">
        <f t="shared" si="59"/>
        <v>0.17555295151603925</v>
      </c>
      <c r="GF30" s="64">
        <v>5620</v>
      </c>
      <c r="GG30" s="8">
        <v>239</v>
      </c>
      <c r="GH30" s="101">
        <f t="shared" si="60"/>
        <v>4.2526690391459072E-2</v>
      </c>
      <c r="GI30" s="8">
        <v>1090</v>
      </c>
      <c r="GJ30" s="8">
        <v>519</v>
      </c>
      <c r="GK30" s="101">
        <f t="shared" si="61"/>
        <v>0.47614678899082569</v>
      </c>
      <c r="GL30" s="8">
        <v>1220</v>
      </c>
      <c r="GM30" s="8">
        <v>362</v>
      </c>
      <c r="GN30" s="101">
        <f t="shared" si="62"/>
        <v>0.29672131147540981</v>
      </c>
    </row>
    <row r="31" spans="1:196" s="1" customFormat="1" ht="15" customHeight="1" x14ac:dyDescent="0.55000000000000004">
      <c r="A31" s="16">
        <v>11</v>
      </c>
      <c r="B31" s="17" t="s">
        <v>43</v>
      </c>
      <c r="C31" s="18">
        <v>9209</v>
      </c>
      <c r="D31" s="17" t="s">
        <v>44</v>
      </c>
      <c r="E31" s="8">
        <v>2445</v>
      </c>
      <c r="F31" s="8">
        <v>1617</v>
      </c>
      <c r="G31" s="193">
        <f t="shared" si="63"/>
        <v>0.6613496932515337</v>
      </c>
      <c r="H31" s="8">
        <v>583</v>
      </c>
      <c r="I31" s="8">
        <v>451</v>
      </c>
      <c r="J31" s="193">
        <f t="shared" si="0"/>
        <v>0.77358490566037741</v>
      </c>
      <c r="K31" s="8">
        <v>0</v>
      </c>
      <c r="L31" s="8">
        <v>0</v>
      </c>
      <c r="M31" s="193" t="str">
        <f t="shared" si="1"/>
        <v>N/A</v>
      </c>
      <c r="N31" s="8">
        <v>0</v>
      </c>
      <c r="O31" s="8">
        <v>0</v>
      </c>
      <c r="P31" s="188" t="str">
        <f t="shared" si="2"/>
        <v>N/A</v>
      </c>
      <c r="Q31" s="8">
        <v>0</v>
      </c>
      <c r="R31" s="8">
        <v>0</v>
      </c>
      <c r="S31" s="188" t="str">
        <f t="shared" si="3"/>
        <v>N/A</v>
      </c>
      <c r="T31" s="8">
        <v>3028</v>
      </c>
      <c r="U31" s="8">
        <v>2068</v>
      </c>
      <c r="V31" s="193">
        <f t="shared" si="4"/>
        <v>0.68295904887714665</v>
      </c>
      <c r="W31" s="8">
        <v>3028</v>
      </c>
      <c r="X31" s="8">
        <v>2068</v>
      </c>
      <c r="Y31" s="193">
        <f t="shared" si="5"/>
        <v>0.68295904887714665</v>
      </c>
      <c r="Z31" s="8">
        <v>30</v>
      </c>
      <c r="AA31" s="8">
        <v>0</v>
      </c>
      <c r="AB31" s="193">
        <f t="shared" si="6"/>
        <v>0</v>
      </c>
      <c r="AC31" s="8">
        <v>0</v>
      </c>
      <c r="AD31" s="8">
        <v>0</v>
      </c>
      <c r="AE31" s="188" t="str">
        <f t="shared" si="7"/>
        <v>N/A</v>
      </c>
      <c r="AF31" s="8">
        <v>15</v>
      </c>
      <c r="AG31" s="8">
        <v>0</v>
      </c>
      <c r="AH31" s="188">
        <f t="shared" si="8"/>
        <v>0</v>
      </c>
      <c r="AI31" s="8">
        <v>45</v>
      </c>
      <c r="AJ31" s="8">
        <v>0</v>
      </c>
      <c r="AK31" s="193">
        <f t="shared" si="9"/>
        <v>0</v>
      </c>
      <c r="AL31" s="8">
        <v>50</v>
      </c>
      <c r="AM31" s="8">
        <v>77</v>
      </c>
      <c r="AN31" s="193">
        <f t="shared" si="10"/>
        <v>1.54</v>
      </c>
      <c r="AO31" s="8">
        <v>0</v>
      </c>
      <c r="AP31" s="8">
        <v>0</v>
      </c>
      <c r="AQ31" s="188" t="str">
        <f t="shared" si="11"/>
        <v>N/A</v>
      </c>
      <c r="AR31" s="8">
        <v>15</v>
      </c>
      <c r="AS31" s="8">
        <v>23</v>
      </c>
      <c r="AT31" s="188">
        <f t="shared" si="12"/>
        <v>1.5333333333333334</v>
      </c>
      <c r="AU31" s="8">
        <v>65</v>
      </c>
      <c r="AV31" s="8">
        <v>100</v>
      </c>
      <c r="AW31" s="193">
        <f t="shared" si="13"/>
        <v>1.5384615384615385</v>
      </c>
      <c r="AX31" s="8">
        <v>2096</v>
      </c>
      <c r="AY31" s="8">
        <v>1405</v>
      </c>
      <c r="AZ31" s="193">
        <f t="shared" si="14"/>
        <v>0.67032442748091603</v>
      </c>
      <c r="BA31" s="8">
        <v>286</v>
      </c>
      <c r="BB31" s="8">
        <v>195</v>
      </c>
      <c r="BC31" s="193">
        <f t="shared" si="15"/>
        <v>0.68181818181818177</v>
      </c>
      <c r="BD31" s="8">
        <v>0</v>
      </c>
      <c r="BE31" s="8">
        <v>0</v>
      </c>
      <c r="BF31" s="188" t="str">
        <f t="shared" si="16"/>
        <v>N/A</v>
      </c>
      <c r="BG31" s="8">
        <v>0</v>
      </c>
      <c r="BH31" s="8">
        <v>0</v>
      </c>
      <c r="BI31" s="188" t="str">
        <f t="shared" si="17"/>
        <v>N/A</v>
      </c>
      <c r="BJ31" s="8">
        <v>1705</v>
      </c>
      <c r="BK31" s="8">
        <v>1467</v>
      </c>
      <c r="BL31" s="193">
        <f t="shared" si="18"/>
        <v>0.86041055718475068</v>
      </c>
      <c r="BM31" s="8">
        <v>4087</v>
      </c>
      <c r="BN31" s="8">
        <v>3067</v>
      </c>
      <c r="BO31" s="193">
        <f t="shared" si="19"/>
        <v>0.75042818693418156</v>
      </c>
      <c r="BP31" s="8">
        <v>0</v>
      </c>
      <c r="BQ31" s="8">
        <v>0</v>
      </c>
      <c r="BR31" s="193" t="str">
        <f t="shared" si="20"/>
        <v>N/A</v>
      </c>
      <c r="BS31" s="8">
        <v>4197</v>
      </c>
      <c r="BT31" s="8">
        <v>3167</v>
      </c>
      <c r="BU31" s="193">
        <f t="shared" si="21"/>
        <v>0.75458660948296408</v>
      </c>
      <c r="BV31" s="8">
        <v>7225</v>
      </c>
      <c r="BW31" s="8">
        <v>5235</v>
      </c>
      <c r="BX31" s="193">
        <f t="shared" si="22"/>
        <v>0.72456747404844291</v>
      </c>
      <c r="BY31" s="8">
        <v>22720</v>
      </c>
      <c r="BZ31" s="8">
        <v>9120</v>
      </c>
      <c r="CA31" s="326">
        <f t="shared" si="23"/>
        <v>0.40140845070422537</v>
      </c>
      <c r="CB31" s="8">
        <v>29790</v>
      </c>
      <c r="CC31" s="8">
        <v>8774</v>
      </c>
      <c r="CD31" s="326">
        <f t="shared" si="24"/>
        <v>0.29452836522322928</v>
      </c>
      <c r="CE31" s="8">
        <v>3840</v>
      </c>
      <c r="CF31" s="8">
        <v>960</v>
      </c>
      <c r="CG31" s="326">
        <f t="shared" si="25"/>
        <v>0.25</v>
      </c>
      <c r="CH31" s="8">
        <v>1320</v>
      </c>
      <c r="CI31" s="8">
        <v>672</v>
      </c>
      <c r="CJ31" s="193">
        <f t="shared" si="26"/>
        <v>0.50909090909090904</v>
      </c>
      <c r="CK31" s="8">
        <v>5160</v>
      </c>
      <c r="CL31" s="8">
        <v>1632</v>
      </c>
      <c r="CM31" s="326">
        <f t="shared" si="27"/>
        <v>0.31627906976744186</v>
      </c>
      <c r="CN31" s="8">
        <v>225</v>
      </c>
      <c r="CO31" s="8">
        <v>62</v>
      </c>
      <c r="CP31" s="326">
        <f t="shared" si="28"/>
        <v>0.27555555555555555</v>
      </c>
      <c r="CQ31" s="8">
        <v>450</v>
      </c>
      <c r="CR31" s="8">
        <v>326</v>
      </c>
      <c r="CS31" s="326">
        <f t="shared" si="29"/>
        <v>0.72444444444444445</v>
      </c>
      <c r="CT31" s="8">
        <v>58345</v>
      </c>
      <c r="CU31" s="8">
        <v>19914</v>
      </c>
      <c r="CV31" s="326">
        <f t="shared" si="30"/>
        <v>0.34131459422401234</v>
      </c>
      <c r="CW31" s="8">
        <v>65570</v>
      </c>
      <c r="CX31" s="8">
        <v>25149</v>
      </c>
      <c r="CY31" s="326">
        <f t="shared" si="31"/>
        <v>0.38354430379746834</v>
      </c>
      <c r="CZ31" s="8">
        <v>225</v>
      </c>
      <c r="DA31" s="8">
        <v>62</v>
      </c>
      <c r="DB31" s="188">
        <f t="shared" si="32"/>
        <v>0.27555555555555555</v>
      </c>
      <c r="DC31" s="8">
        <v>480</v>
      </c>
      <c r="DD31" s="8">
        <v>349</v>
      </c>
      <c r="DE31" s="188">
        <f t="shared" si="33"/>
        <v>0.7270833333333333</v>
      </c>
      <c r="DF31" s="8">
        <v>27429</v>
      </c>
      <c r="DG31" s="8">
        <v>10726</v>
      </c>
      <c r="DH31" s="326">
        <f t="shared" si="34"/>
        <v>0.39104597324000145</v>
      </c>
      <c r="DI31" s="63">
        <v>0.9</v>
      </c>
      <c r="DJ31" s="101">
        <v>0.94078061911170896</v>
      </c>
      <c r="DK31" s="101">
        <f t="shared" si="35"/>
        <v>1.0453117990130099</v>
      </c>
      <c r="DL31" s="63">
        <v>0.77</v>
      </c>
      <c r="DM31" s="101">
        <v>0.67179487179487196</v>
      </c>
      <c r="DN31" s="101">
        <f t="shared" si="36"/>
        <v>0.87246087246087267</v>
      </c>
      <c r="DO31" s="63">
        <v>0.83499999999999996</v>
      </c>
      <c r="DP31" s="101">
        <v>0.92421850331544098</v>
      </c>
      <c r="DQ31" s="101">
        <f t="shared" si="37"/>
        <v>1.1068485069645999</v>
      </c>
      <c r="DR31" s="63">
        <v>0.85</v>
      </c>
      <c r="DS31" s="101">
        <v>0.92331478045763804</v>
      </c>
      <c r="DT31" s="101">
        <f t="shared" si="38"/>
        <v>1.0862526828913388</v>
      </c>
      <c r="DU31" s="63">
        <v>0.75</v>
      </c>
      <c r="DV31" s="101">
        <v>0.89135254988913504</v>
      </c>
      <c r="DW31" s="101">
        <f t="shared" si="39"/>
        <v>1.1884700665188468</v>
      </c>
      <c r="DX31" s="63">
        <v>0.8</v>
      </c>
      <c r="DY31" s="101">
        <v>0.91634429400386797</v>
      </c>
      <c r="DZ31" s="101">
        <f t="shared" si="40"/>
        <v>1.145430367504835</v>
      </c>
      <c r="EA31" s="63">
        <v>0.875</v>
      </c>
      <c r="EB31" s="101">
        <v>0.934626280235345</v>
      </c>
      <c r="EC31" s="101">
        <f t="shared" si="41"/>
        <v>1.0681443202689658</v>
      </c>
      <c r="ED31" s="63">
        <v>0.76</v>
      </c>
      <c r="EE31" s="101">
        <v>0.82507739938080504</v>
      </c>
      <c r="EF31" s="101">
        <f t="shared" si="42"/>
        <v>1.0856281570800066</v>
      </c>
      <c r="EG31" s="63">
        <v>0.8175</v>
      </c>
      <c r="EH31" s="101">
        <v>0.92110792741165204</v>
      </c>
      <c r="EI31" s="101">
        <f t="shared" si="43"/>
        <v>1.126737525885813</v>
      </c>
      <c r="EJ31" s="63">
        <v>0.82</v>
      </c>
      <c r="EK31" s="101">
        <v>0.88814317673378096</v>
      </c>
      <c r="EL31" s="101">
        <f t="shared" si="44"/>
        <v>1.0831014350411963</v>
      </c>
      <c r="EM31" s="63">
        <v>0.28999999999999998</v>
      </c>
      <c r="EN31" s="101">
        <v>0.35535714285714298</v>
      </c>
      <c r="EO31" s="101">
        <f t="shared" si="45"/>
        <v>1.2253694581280794</v>
      </c>
      <c r="EP31" s="63">
        <v>0.55499999999999994</v>
      </c>
      <c r="EQ31" s="101">
        <v>0.61845937531384898</v>
      </c>
      <c r="ER31" s="101">
        <f t="shared" si="46"/>
        <v>1.1143412167817099</v>
      </c>
      <c r="ES31" s="63">
        <v>0.84749999999999992</v>
      </c>
      <c r="ET31" s="101">
        <v>0.90293281564168404</v>
      </c>
      <c r="EU31" s="101">
        <f t="shared" si="47"/>
        <v>1.0654074520845831</v>
      </c>
      <c r="EV31" s="63">
        <v>0.52500000000000002</v>
      </c>
      <c r="EW31" s="101">
        <v>0.38364721238112998</v>
      </c>
      <c r="EX31" s="101">
        <f t="shared" si="48"/>
        <v>0.73075659501167611</v>
      </c>
      <c r="EY31" s="63">
        <v>0.68625000000000003</v>
      </c>
      <c r="EZ31" s="101">
        <v>0.68145850729651303</v>
      </c>
      <c r="FA31" s="101">
        <f t="shared" si="49"/>
        <v>0.99301786126996427</v>
      </c>
      <c r="FB31" s="63">
        <v>0.82</v>
      </c>
      <c r="FC31" s="101">
        <v>0.87053571428571397</v>
      </c>
      <c r="FD31" s="101">
        <f t="shared" si="50"/>
        <v>1.0616289198606268</v>
      </c>
      <c r="FE31" s="63">
        <v>0.28999999999999998</v>
      </c>
      <c r="FF31" s="101">
        <v>0.49479166666666702</v>
      </c>
      <c r="FG31" s="101">
        <f t="shared" si="51"/>
        <v>1.7061781609195417</v>
      </c>
      <c r="FH31" s="63">
        <v>0.55499999999999994</v>
      </c>
      <c r="FI31" s="101">
        <v>0.64950980392156898</v>
      </c>
      <c r="FJ31" s="101">
        <f t="shared" si="52"/>
        <v>1.1702879349938182</v>
      </c>
      <c r="FK31" s="54">
        <v>0.9</v>
      </c>
      <c r="FL31" s="101">
        <v>0.80645161290322598</v>
      </c>
      <c r="FM31" s="101">
        <f t="shared" si="53"/>
        <v>0.89605734767025103</v>
      </c>
      <c r="FN31" s="54">
        <v>0.61009999999999998</v>
      </c>
      <c r="FO31" s="101">
        <v>1</v>
      </c>
      <c r="FP31" s="101">
        <f t="shared" si="54"/>
        <v>1.6390755613833798</v>
      </c>
      <c r="FQ31" s="64">
        <v>1599</v>
      </c>
      <c r="FR31" s="8">
        <v>262</v>
      </c>
      <c r="FS31" s="92">
        <f t="shared" si="55"/>
        <v>0.16385240775484677</v>
      </c>
      <c r="FT31" s="64">
        <v>385</v>
      </c>
      <c r="FU31" s="8">
        <v>125</v>
      </c>
      <c r="FV31" s="92">
        <f t="shared" si="56"/>
        <v>0.32467532467532467</v>
      </c>
      <c r="FW31" s="64">
        <v>1984</v>
      </c>
      <c r="FX31" s="8">
        <v>387</v>
      </c>
      <c r="FY31" s="92">
        <f t="shared" si="57"/>
        <v>0.19506048387096775</v>
      </c>
      <c r="FZ31" s="64">
        <v>33213</v>
      </c>
      <c r="GA31" s="8">
        <v>6775</v>
      </c>
      <c r="GB31" s="92">
        <f t="shared" si="58"/>
        <v>0.20398639087104448</v>
      </c>
      <c r="GC31" s="64">
        <v>35197</v>
      </c>
      <c r="GD31" s="8">
        <v>7162</v>
      </c>
      <c r="GE31" s="92">
        <f t="shared" si="59"/>
        <v>0.20348325141347273</v>
      </c>
      <c r="GF31" s="64">
        <v>689</v>
      </c>
      <c r="GG31" s="8">
        <v>0</v>
      </c>
      <c r="GH31" s="101">
        <f t="shared" si="60"/>
        <v>0</v>
      </c>
      <c r="GI31" s="8">
        <v>188</v>
      </c>
      <c r="GJ31" s="8">
        <v>13</v>
      </c>
      <c r="GK31" s="101">
        <f t="shared" si="61"/>
        <v>6.9148936170212769E-2</v>
      </c>
      <c r="GL31" s="8">
        <v>275</v>
      </c>
      <c r="GM31" s="8">
        <v>131</v>
      </c>
      <c r="GN31" s="101">
        <f t="shared" si="62"/>
        <v>0.47636363636363638</v>
      </c>
    </row>
    <row r="32" spans="1:196" s="1" customFormat="1" ht="15" customHeight="1" x14ac:dyDescent="0.55000000000000004">
      <c r="A32" s="16">
        <v>11</v>
      </c>
      <c r="B32" s="17" t="s">
        <v>43</v>
      </c>
      <c r="C32" s="18">
        <v>9210</v>
      </c>
      <c r="D32" s="17" t="s">
        <v>45</v>
      </c>
      <c r="E32" s="8">
        <v>6215</v>
      </c>
      <c r="F32" s="8">
        <v>4315</v>
      </c>
      <c r="G32" s="193">
        <f t="shared" si="63"/>
        <v>0.69428801287208364</v>
      </c>
      <c r="H32" s="8">
        <v>1277</v>
      </c>
      <c r="I32" s="8">
        <v>1099</v>
      </c>
      <c r="J32" s="193">
        <f t="shared" si="0"/>
        <v>0.860610806577917</v>
      </c>
      <c r="K32" s="8">
        <v>0</v>
      </c>
      <c r="L32" s="8">
        <v>0</v>
      </c>
      <c r="M32" s="193" t="str">
        <f t="shared" si="1"/>
        <v>N/A</v>
      </c>
      <c r="N32" s="8">
        <v>0</v>
      </c>
      <c r="O32" s="8">
        <v>0</v>
      </c>
      <c r="P32" s="188" t="str">
        <f t="shared" si="2"/>
        <v>N/A</v>
      </c>
      <c r="Q32" s="8">
        <v>0</v>
      </c>
      <c r="R32" s="8">
        <v>0</v>
      </c>
      <c r="S32" s="188" t="str">
        <f t="shared" si="3"/>
        <v>N/A</v>
      </c>
      <c r="T32" s="8">
        <v>7492</v>
      </c>
      <c r="U32" s="8">
        <v>5414</v>
      </c>
      <c r="V32" s="193">
        <f t="shared" si="4"/>
        <v>0.72263747997864392</v>
      </c>
      <c r="W32" s="8">
        <v>7492</v>
      </c>
      <c r="X32" s="8">
        <v>5414</v>
      </c>
      <c r="Y32" s="193">
        <f t="shared" si="5"/>
        <v>0.72263747997864392</v>
      </c>
      <c r="Z32" s="8">
        <v>0</v>
      </c>
      <c r="AA32" s="8">
        <v>0</v>
      </c>
      <c r="AB32" s="193" t="str">
        <f t="shared" si="6"/>
        <v>N/A</v>
      </c>
      <c r="AC32" s="8">
        <v>0</v>
      </c>
      <c r="AD32" s="8">
        <v>0</v>
      </c>
      <c r="AE32" s="188" t="str">
        <f t="shared" si="7"/>
        <v>N/A</v>
      </c>
      <c r="AF32" s="8">
        <v>0</v>
      </c>
      <c r="AG32" s="8">
        <v>0</v>
      </c>
      <c r="AH32" s="188" t="str">
        <f t="shared" si="8"/>
        <v>N/A</v>
      </c>
      <c r="AI32" s="8">
        <v>0</v>
      </c>
      <c r="AJ32" s="8">
        <v>0</v>
      </c>
      <c r="AK32" s="193" t="str">
        <f t="shared" si="9"/>
        <v>N/A</v>
      </c>
      <c r="AL32" s="8">
        <v>0</v>
      </c>
      <c r="AM32" s="8">
        <v>0</v>
      </c>
      <c r="AN32" s="193" t="str">
        <f t="shared" si="10"/>
        <v>N/A</v>
      </c>
      <c r="AO32" s="8">
        <v>0</v>
      </c>
      <c r="AP32" s="8">
        <v>0</v>
      </c>
      <c r="AQ32" s="188" t="str">
        <f t="shared" si="11"/>
        <v>N/A</v>
      </c>
      <c r="AR32" s="8">
        <v>0</v>
      </c>
      <c r="AS32" s="8">
        <v>0</v>
      </c>
      <c r="AT32" s="188" t="str">
        <f t="shared" si="12"/>
        <v>N/A</v>
      </c>
      <c r="AU32" s="8">
        <v>0</v>
      </c>
      <c r="AV32" s="8">
        <v>0</v>
      </c>
      <c r="AW32" s="193" t="str">
        <f t="shared" si="13"/>
        <v>N/A</v>
      </c>
      <c r="AX32" s="8">
        <v>3376</v>
      </c>
      <c r="AY32" s="8">
        <v>1941</v>
      </c>
      <c r="AZ32" s="193">
        <f t="shared" si="14"/>
        <v>0.57494075829383884</v>
      </c>
      <c r="BA32" s="8">
        <v>439</v>
      </c>
      <c r="BB32" s="8">
        <v>248</v>
      </c>
      <c r="BC32" s="193">
        <f t="shared" si="15"/>
        <v>0.56492027334851935</v>
      </c>
      <c r="BD32" s="8">
        <v>0</v>
      </c>
      <c r="BE32" s="8">
        <v>0</v>
      </c>
      <c r="BF32" s="188" t="str">
        <f t="shared" si="16"/>
        <v>N/A</v>
      </c>
      <c r="BG32" s="8">
        <v>0</v>
      </c>
      <c r="BH32" s="8">
        <v>0</v>
      </c>
      <c r="BI32" s="188" t="str">
        <f t="shared" si="17"/>
        <v>N/A</v>
      </c>
      <c r="BJ32" s="8">
        <v>3059</v>
      </c>
      <c r="BK32" s="8">
        <v>3178</v>
      </c>
      <c r="BL32" s="193">
        <f t="shared" si="18"/>
        <v>1.0389016018306636</v>
      </c>
      <c r="BM32" s="8">
        <v>6874</v>
      </c>
      <c r="BN32" s="8">
        <v>5367</v>
      </c>
      <c r="BO32" s="193">
        <f t="shared" si="19"/>
        <v>0.78076811172534188</v>
      </c>
      <c r="BP32" s="8">
        <v>0</v>
      </c>
      <c r="BQ32" s="8">
        <v>0</v>
      </c>
      <c r="BR32" s="193" t="str">
        <f t="shared" si="20"/>
        <v>N/A</v>
      </c>
      <c r="BS32" s="8">
        <v>6874</v>
      </c>
      <c r="BT32" s="8">
        <v>5367</v>
      </c>
      <c r="BU32" s="193">
        <f t="shared" si="21"/>
        <v>0.78076811172534188</v>
      </c>
      <c r="BV32" s="8">
        <v>14366</v>
      </c>
      <c r="BW32" s="8">
        <v>10781</v>
      </c>
      <c r="BX32" s="193">
        <f t="shared" si="22"/>
        <v>0.75045245719058884</v>
      </c>
      <c r="BY32" s="8">
        <v>17280</v>
      </c>
      <c r="BZ32" s="8">
        <v>5440</v>
      </c>
      <c r="CA32" s="326">
        <f t="shared" si="23"/>
        <v>0.31481481481481483</v>
      </c>
      <c r="CB32" s="8">
        <v>8520</v>
      </c>
      <c r="CC32" s="8">
        <v>1993</v>
      </c>
      <c r="CD32" s="326">
        <f t="shared" si="24"/>
        <v>0.23392018779342724</v>
      </c>
      <c r="CE32" s="8">
        <v>8960</v>
      </c>
      <c r="CF32" s="8">
        <v>3360</v>
      </c>
      <c r="CG32" s="326">
        <f t="shared" si="25"/>
        <v>0.375</v>
      </c>
      <c r="CH32" s="8">
        <v>1320</v>
      </c>
      <c r="CI32" s="8">
        <v>315</v>
      </c>
      <c r="CJ32" s="193">
        <f t="shared" si="26"/>
        <v>0.23863636363636365</v>
      </c>
      <c r="CK32" s="8">
        <v>10280</v>
      </c>
      <c r="CL32" s="8">
        <v>3675</v>
      </c>
      <c r="CM32" s="326">
        <f t="shared" si="27"/>
        <v>0.35749027237354086</v>
      </c>
      <c r="CN32" s="8">
        <v>390</v>
      </c>
      <c r="CO32" s="8">
        <v>192</v>
      </c>
      <c r="CP32" s="326">
        <f t="shared" si="28"/>
        <v>0.49230769230769234</v>
      </c>
      <c r="CQ32" s="8">
        <v>240</v>
      </c>
      <c r="CR32" s="8">
        <v>153</v>
      </c>
      <c r="CS32" s="326">
        <f t="shared" si="29"/>
        <v>0.63749999999999996</v>
      </c>
      <c r="CT32" s="8">
        <v>36710</v>
      </c>
      <c r="CU32" s="8">
        <v>11453</v>
      </c>
      <c r="CV32" s="326">
        <f t="shared" si="30"/>
        <v>0.31198583492236448</v>
      </c>
      <c r="CW32" s="8">
        <v>51076</v>
      </c>
      <c r="CX32" s="8">
        <v>22234</v>
      </c>
      <c r="CY32" s="326">
        <f t="shared" si="31"/>
        <v>0.43531208395332444</v>
      </c>
      <c r="CZ32" s="8">
        <v>390</v>
      </c>
      <c r="DA32" s="8">
        <v>192</v>
      </c>
      <c r="DB32" s="188">
        <f t="shared" si="32"/>
        <v>0.49230769230769234</v>
      </c>
      <c r="DC32" s="8">
        <v>240</v>
      </c>
      <c r="DD32" s="8">
        <v>153</v>
      </c>
      <c r="DE32" s="188">
        <f t="shared" si="33"/>
        <v>0.63749999999999996</v>
      </c>
      <c r="DF32" s="8">
        <v>27956</v>
      </c>
      <c r="DG32" s="8">
        <v>10147</v>
      </c>
      <c r="DH32" s="326">
        <f t="shared" si="34"/>
        <v>0.36296322792960367</v>
      </c>
      <c r="DI32" s="63">
        <v>0.77</v>
      </c>
      <c r="DJ32" s="101">
        <v>0.96092986911506195</v>
      </c>
      <c r="DK32" s="101">
        <f t="shared" si="35"/>
        <v>1.2479608689805999</v>
      </c>
      <c r="DL32" s="63">
        <v>0.77</v>
      </c>
      <c r="DM32" s="101">
        <v>0.64516129032258096</v>
      </c>
      <c r="DN32" s="101">
        <f t="shared" si="36"/>
        <v>0.83787180561374153</v>
      </c>
      <c r="DO32" s="63">
        <v>0.77</v>
      </c>
      <c r="DP32" s="101">
        <v>0.94633873672442703</v>
      </c>
      <c r="DQ32" s="101">
        <f t="shared" si="37"/>
        <v>1.2290113463953598</v>
      </c>
      <c r="DR32" s="63">
        <v>0.8</v>
      </c>
      <c r="DS32" s="101">
        <v>0.92653534183082298</v>
      </c>
      <c r="DT32" s="101">
        <f t="shared" si="38"/>
        <v>1.1581691772885288</v>
      </c>
      <c r="DU32" s="63">
        <v>0.79</v>
      </c>
      <c r="DV32" s="101">
        <v>0.82347588717015496</v>
      </c>
      <c r="DW32" s="101">
        <f t="shared" si="39"/>
        <v>1.0423745407217151</v>
      </c>
      <c r="DX32" s="63">
        <v>0.79500000000000004</v>
      </c>
      <c r="DY32" s="101">
        <v>0.90561507203546299</v>
      </c>
      <c r="DZ32" s="101">
        <f t="shared" si="40"/>
        <v>1.1391384553905195</v>
      </c>
      <c r="EA32" s="63">
        <v>0.78500000000000003</v>
      </c>
      <c r="EB32" s="101">
        <v>0.94519821920712299</v>
      </c>
      <c r="EC32" s="101">
        <f t="shared" si="41"/>
        <v>1.204074164595061</v>
      </c>
      <c r="ED32" s="63">
        <v>0.78</v>
      </c>
      <c r="EE32" s="101">
        <v>0.79064587973273903</v>
      </c>
      <c r="EF32" s="101">
        <f t="shared" si="42"/>
        <v>1.0136485637599217</v>
      </c>
      <c r="EG32" s="63">
        <v>0.78249999999999997</v>
      </c>
      <c r="EH32" s="101">
        <v>0.92588813653649904</v>
      </c>
      <c r="EI32" s="101">
        <f t="shared" si="43"/>
        <v>1.1832436249667719</v>
      </c>
      <c r="EJ32" s="63">
        <v>0.96</v>
      </c>
      <c r="EK32" s="101">
        <v>0.93064455333584595</v>
      </c>
      <c r="EL32" s="101">
        <f t="shared" si="44"/>
        <v>0.96942140972483959</v>
      </c>
      <c r="EM32" s="63">
        <v>0.28999999999999998</v>
      </c>
      <c r="EN32" s="101">
        <v>0.352045454545454</v>
      </c>
      <c r="EO32" s="101">
        <f t="shared" si="45"/>
        <v>1.2139498432601863</v>
      </c>
      <c r="EP32" s="63">
        <v>0.625</v>
      </c>
      <c r="EQ32" s="101">
        <v>0.486073517855584</v>
      </c>
      <c r="ER32" s="101">
        <f t="shared" si="46"/>
        <v>0.77771762856893445</v>
      </c>
      <c r="ES32" s="63">
        <v>0.87250000000000005</v>
      </c>
      <c r="ET32" s="101">
        <v>0.94200380574170595</v>
      </c>
      <c r="EU32" s="101">
        <f t="shared" si="47"/>
        <v>1.0796605223400642</v>
      </c>
      <c r="EV32" s="63">
        <v>0.53500000000000003</v>
      </c>
      <c r="EW32" s="101">
        <v>0.41026904503794198</v>
      </c>
      <c r="EX32" s="101">
        <f t="shared" si="48"/>
        <v>0.76685802810830273</v>
      </c>
      <c r="EY32" s="63">
        <v>0.7037500000000001</v>
      </c>
      <c r="EZ32" s="101">
        <v>0.69933435279302003</v>
      </c>
      <c r="FA32" s="101">
        <f t="shared" si="49"/>
        <v>0.99372554570944216</v>
      </c>
      <c r="FB32" s="63">
        <v>0.93</v>
      </c>
      <c r="FC32" s="101">
        <v>0.86666666666666703</v>
      </c>
      <c r="FD32" s="101">
        <f t="shared" si="50"/>
        <v>0.93189964157706129</v>
      </c>
      <c r="FE32" s="63">
        <v>0.28999999999999998</v>
      </c>
      <c r="FF32" s="101">
        <v>0.44017857142857097</v>
      </c>
      <c r="FG32" s="101">
        <f t="shared" si="51"/>
        <v>1.5178571428571415</v>
      </c>
      <c r="FH32" s="63">
        <v>0.61</v>
      </c>
      <c r="FI32" s="101">
        <v>0.47673469387755102</v>
      </c>
      <c r="FJ32" s="101">
        <f t="shared" si="52"/>
        <v>0.78153228504516559</v>
      </c>
      <c r="FK32" s="54">
        <v>0.9</v>
      </c>
      <c r="FL32" s="101">
        <v>0.984375</v>
      </c>
      <c r="FM32" s="101">
        <f t="shared" si="53"/>
        <v>1.09375</v>
      </c>
      <c r="FN32" s="54">
        <v>0.61009999999999998</v>
      </c>
      <c r="FO32" s="101">
        <v>0.85620915032679701</v>
      </c>
      <c r="FP32" s="101">
        <f t="shared" si="54"/>
        <v>1.4033914937334815</v>
      </c>
      <c r="FQ32" s="64">
        <v>2492</v>
      </c>
      <c r="FR32" s="8">
        <v>645</v>
      </c>
      <c r="FS32" s="92">
        <f t="shared" si="55"/>
        <v>0.2588282504012841</v>
      </c>
      <c r="FT32" s="64">
        <v>1487</v>
      </c>
      <c r="FU32" s="8">
        <v>517</v>
      </c>
      <c r="FV32" s="92">
        <f t="shared" si="56"/>
        <v>0.34767989240080699</v>
      </c>
      <c r="FW32" s="64">
        <v>3979</v>
      </c>
      <c r="FX32" s="8">
        <v>1162</v>
      </c>
      <c r="FY32" s="92">
        <f t="shared" si="57"/>
        <v>0.29203317416436292</v>
      </c>
      <c r="FZ32" s="64">
        <v>17016</v>
      </c>
      <c r="GA32" s="8">
        <v>4095</v>
      </c>
      <c r="GB32" s="92">
        <f t="shared" si="58"/>
        <v>0.24065585331452749</v>
      </c>
      <c r="GC32" s="64">
        <v>20995</v>
      </c>
      <c r="GD32" s="8">
        <v>5257</v>
      </c>
      <c r="GE32" s="92">
        <f t="shared" si="59"/>
        <v>0.25039295070254824</v>
      </c>
      <c r="GF32" s="64">
        <v>1131</v>
      </c>
      <c r="GG32" s="8">
        <v>296</v>
      </c>
      <c r="GH32" s="101">
        <f t="shared" si="60"/>
        <v>0.26171529619805484</v>
      </c>
      <c r="GI32" s="8">
        <v>341</v>
      </c>
      <c r="GJ32" s="8">
        <v>110</v>
      </c>
      <c r="GK32" s="101">
        <f t="shared" si="61"/>
        <v>0.32258064516129031</v>
      </c>
      <c r="GL32" s="8">
        <v>146</v>
      </c>
      <c r="GM32" s="8">
        <v>81</v>
      </c>
      <c r="GN32" s="101">
        <f t="shared" si="62"/>
        <v>0.5547945205479452</v>
      </c>
    </row>
    <row r="33" spans="1:196" s="1" customFormat="1" ht="15" customHeight="1" x14ac:dyDescent="0.55000000000000004">
      <c r="A33" s="16">
        <v>11</v>
      </c>
      <c r="B33" s="17" t="s">
        <v>43</v>
      </c>
      <c r="C33" s="18">
        <v>9211</v>
      </c>
      <c r="D33" s="17" t="s">
        <v>46</v>
      </c>
      <c r="E33" s="8">
        <v>5226</v>
      </c>
      <c r="F33" s="8">
        <v>3632</v>
      </c>
      <c r="G33" s="193">
        <f t="shared" si="63"/>
        <v>0.69498660543436663</v>
      </c>
      <c r="H33" s="8">
        <v>1060</v>
      </c>
      <c r="I33" s="8">
        <v>753</v>
      </c>
      <c r="J33" s="193">
        <f t="shared" si="0"/>
        <v>0.71037735849056605</v>
      </c>
      <c r="K33" s="8">
        <v>1218</v>
      </c>
      <c r="L33" s="8">
        <v>538</v>
      </c>
      <c r="M33" s="193">
        <f t="shared" si="1"/>
        <v>0.44170771756978655</v>
      </c>
      <c r="N33" s="8">
        <v>37</v>
      </c>
      <c r="O33" s="8">
        <v>0</v>
      </c>
      <c r="P33" s="188">
        <f t="shared" si="2"/>
        <v>0</v>
      </c>
      <c r="Q33" s="8">
        <v>0</v>
      </c>
      <c r="R33" s="8">
        <v>0</v>
      </c>
      <c r="S33" s="188" t="str">
        <f t="shared" si="3"/>
        <v>N/A</v>
      </c>
      <c r="T33" s="8">
        <v>7541</v>
      </c>
      <c r="U33" s="8">
        <v>4923</v>
      </c>
      <c r="V33" s="193">
        <f t="shared" si="4"/>
        <v>0.65283118949741414</v>
      </c>
      <c r="W33" s="8">
        <v>7541</v>
      </c>
      <c r="X33" s="8">
        <v>4923</v>
      </c>
      <c r="Y33" s="193">
        <f t="shared" si="5"/>
        <v>0.65283118949741414</v>
      </c>
      <c r="Z33" s="8">
        <v>0</v>
      </c>
      <c r="AA33" s="8">
        <v>0</v>
      </c>
      <c r="AB33" s="193" t="str">
        <f t="shared" si="6"/>
        <v>N/A</v>
      </c>
      <c r="AC33" s="8">
        <v>0</v>
      </c>
      <c r="AD33" s="8">
        <v>0</v>
      </c>
      <c r="AE33" s="188" t="str">
        <f t="shared" si="7"/>
        <v>N/A</v>
      </c>
      <c r="AF33" s="8">
        <v>30</v>
      </c>
      <c r="AG33" s="8">
        <v>0</v>
      </c>
      <c r="AH33" s="188">
        <f t="shared" si="8"/>
        <v>0</v>
      </c>
      <c r="AI33" s="8">
        <v>30</v>
      </c>
      <c r="AJ33" s="8">
        <v>0</v>
      </c>
      <c r="AK33" s="193">
        <f t="shared" si="9"/>
        <v>0</v>
      </c>
      <c r="AL33" s="8">
        <v>0</v>
      </c>
      <c r="AM33" s="8">
        <v>0</v>
      </c>
      <c r="AN33" s="193" t="str">
        <f t="shared" si="10"/>
        <v>N/A</v>
      </c>
      <c r="AO33" s="8">
        <v>15</v>
      </c>
      <c r="AP33" s="8">
        <v>0</v>
      </c>
      <c r="AQ33" s="188">
        <f t="shared" si="11"/>
        <v>0</v>
      </c>
      <c r="AR33" s="8">
        <v>30</v>
      </c>
      <c r="AS33" s="8">
        <v>0</v>
      </c>
      <c r="AT33" s="188">
        <f t="shared" si="12"/>
        <v>0</v>
      </c>
      <c r="AU33" s="8">
        <v>45</v>
      </c>
      <c r="AV33" s="8">
        <v>0</v>
      </c>
      <c r="AW33" s="193">
        <f t="shared" si="13"/>
        <v>0</v>
      </c>
      <c r="AX33" s="8">
        <v>176</v>
      </c>
      <c r="AY33" s="8">
        <v>23</v>
      </c>
      <c r="AZ33" s="193">
        <f t="shared" si="14"/>
        <v>0.13068181818181818</v>
      </c>
      <c r="BA33" s="8">
        <v>196</v>
      </c>
      <c r="BB33" s="8">
        <v>241</v>
      </c>
      <c r="BC33" s="193">
        <f t="shared" si="15"/>
        <v>1.2295918367346939</v>
      </c>
      <c r="BD33" s="8">
        <v>61</v>
      </c>
      <c r="BE33" s="8">
        <v>39</v>
      </c>
      <c r="BF33" s="188">
        <f t="shared" si="16"/>
        <v>0.63934426229508201</v>
      </c>
      <c r="BG33" s="8">
        <v>108</v>
      </c>
      <c r="BH33" s="8">
        <v>0</v>
      </c>
      <c r="BI33" s="188">
        <f t="shared" si="17"/>
        <v>0</v>
      </c>
      <c r="BJ33" s="8">
        <v>758</v>
      </c>
      <c r="BK33" s="8">
        <v>796</v>
      </c>
      <c r="BL33" s="193">
        <f t="shared" si="18"/>
        <v>1.050131926121372</v>
      </c>
      <c r="BM33" s="8">
        <v>1299</v>
      </c>
      <c r="BN33" s="8">
        <v>1099</v>
      </c>
      <c r="BO33" s="193">
        <f t="shared" si="19"/>
        <v>0.84603541185527331</v>
      </c>
      <c r="BP33" s="8">
        <v>0</v>
      </c>
      <c r="BQ33" s="8">
        <v>0</v>
      </c>
      <c r="BR33" s="193" t="str">
        <f t="shared" si="20"/>
        <v>N/A</v>
      </c>
      <c r="BS33" s="8">
        <v>1374</v>
      </c>
      <c r="BT33" s="8">
        <v>1099</v>
      </c>
      <c r="BU33" s="193">
        <f t="shared" si="21"/>
        <v>0.79985443959243085</v>
      </c>
      <c r="BV33" s="8">
        <v>8915</v>
      </c>
      <c r="BW33" s="8">
        <v>6022</v>
      </c>
      <c r="BX33" s="193">
        <f t="shared" si="22"/>
        <v>0.67549074593381941</v>
      </c>
      <c r="BY33" s="8">
        <v>8960</v>
      </c>
      <c r="BZ33" s="8">
        <v>4080</v>
      </c>
      <c r="CA33" s="326">
        <f t="shared" si="23"/>
        <v>0.45535714285714285</v>
      </c>
      <c r="CB33" s="8">
        <v>20190</v>
      </c>
      <c r="CC33" s="8">
        <v>7241</v>
      </c>
      <c r="CD33" s="326">
        <f t="shared" si="24"/>
        <v>0.35864289252105003</v>
      </c>
      <c r="CE33" s="8">
        <v>3840</v>
      </c>
      <c r="CF33" s="8">
        <v>1840</v>
      </c>
      <c r="CG33" s="326">
        <f t="shared" si="25"/>
        <v>0.47916666666666669</v>
      </c>
      <c r="CH33" s="8">
        <v>720</v>
      </c>
      <c r="CI33" s="8">
        <v>453</v>
      </c>
      <c r="CJ33" s="193">
        <f t="shared" si="26"/>
        <v>0.62916666666666665</v>
      </c>
      <c r="CK33" s="8">
        <v>4560</v>
      </c>
      <c r="CL33" s="8">
        <v>2293</v>
      </c>
      <c r="CM33" s="326">
        <f t="shared" si="27"/>
        <v>0.50285087719298249</v>
      </c>
      <c r="CN33" s="8">
        <v>150</v>
      </c>
      <c r="CO33" s="8">
        <v>98</v>
      </c>
      <c r="CP33" s="326">
        <f t="shared" si="28"/>
        <v>0.65333333333333332</v>
      </c>
      <c r="CQ33" s="8">
        <v>330</v>
      </c>
      <c r="CR33" s="8">
        <v>157</v>
      </c>
      <c r="CS33" s="326">
        <f t="shared" si="29"/>
        <v>0.47575757575757577</v>
      </c>
      <c r="CT33" s="8">
        <v>34190</v>
      </c>
      <c r="CU33" s="8">
        <v>13869</v>
      </c>
      <c r="CV33" s="326">
        <f t="shared" si="30"/>
        <v>0.40564492541678854</v>
      </c>
      <c r="CW33" s="8">
        <v>43105</v>
      </c>
      <c r="CX33" s="8">
        <v>19891</v>
      </c>
      <c r="CY33" s="326">
        <f t="shared" si="31"/>
        <v>0.46145458763484515</v>
      </c>
      <c r="CZ33" s="8">
        <v>263</v>
      </c>
      <c r="DA33" s="8">
        <v>137</v>
      </c>
      <c r="DB33" s="188">
        <f t="shared" si="32"/>
        <v>0.52091254752851712</v>
      </c>
      <c r="DC33" s="8">
        <v>498</v>
      </c>
      <c r="DD33" s="8">
        <v>157</v>
      </c>
      <c r="DE33" s="188">
        <f t="shared" si="33"/>
        <v>0.31526104417670681</v>
      </c>
      <c r="DF33" s="8">
        <v>14056</v>
      </c>
      <c r="DG33" s="8">
        <v>6914</v>
      </c>
      <c r="DH33" s="326">
        <f t="shared" si="34"/>
        <v>0.49188958451906661</v>
      </c>
      <c r="DI33" s="63">
        <v>0.81</v>
      </c>
      <c r="DJ33" s="101">
        <v>0.96853146853146799</v>
      </c>
      <c r="DK33" s="101">
        <f t="shared" si="35"/>
        <v>1.1957178623845284</v>
      </c>
      <c r="DL33" s="63">
        <v>0.7</v>
      </c>
      <c r="DM33" s="101">
        <v>0.82572614107883802</v>
      </c>
      <c r="DN33" s="101">
        <f t="shared" si="36"/>
        <v>1.1796087729697686</v>
      </c>
      <c r="DO33" s="63">
        <v>0.755</v>
      </c>
      <c r="DP33" s="101">
        <v>0.93721565059144696</v>
      </c>
      <c r="DQ33" s="101">
        <f t="shared" si="37"/>
        <v>1.2413452325714529</v>
      </c>
      <c r="DR33" s="63">
        <v>0.87</v>
      </c>
      <c r="DS33" s="101">
        <v>0.94772182254196602</v>
      </c>
      <c r="DT33" s="101">
        <f t="shared" si="38"/>
        <v>1.0893354282091563</v>
      </c>
      <c r="DU33" s="63">
        <v>0.65</v>
      </c>
      <c r="DV33" s="101">
        <v>0.88711819389110202</v>
      </c>
      <c r="DW33" s="101">
        <f t="shared" si="39"/>
        <v>1.3647972213709261</v>
      </c>
      <c r="DX33" s="63">
        <v>0.76</v>
      </c>
      <c r="DY33" s="101">
        <v>0.93845216331505199</v>
      </c>
      <c r="DZ33" s="101">
        <f t="shared" si="40"/>
        <v>1.2348054780461211</v>
      </c>
      <c r="EA33" s="63">
        <v>0.84000000000000008</v>
      </c>
      <c r="EB33" s="101">
        <v>0.95127287191726295</v>
      </c>
      <c r="EC33" s="101">
        <f t="shared" si="41"/>
        <v>1.1324677046634082</v>
      </c>
      <c r="ED33" s="63">
        <v>0.67500000000000004</v>
      </c>
      <c r="EE33" s="101">
        <v>0.87223340040241404</v>
      </c>
      <c r="EF33" s="101">
        <f t="shared" si="42"/>
        <v>1.2921976302257985</v>
      </c>
      <c r="EG33" s="63">
        <v>0.75750000000000006</v>
      </c>
      <c r="EH33" s="101">
        <v>0.93822650282298203</v>
      </c>
      <c r="EI33" s="101">
        <f t="shared" si="43"/>
        <v>1.2385828420105371</v>
      </c>
      <c r="EJ33" s="63">
        <v>0.72</v>
      </c>
      <c r="EK33" s="101">
        <v>0.80098125550383703</v>
      </c>
      <c r="EL33" s="101">
        <f t="shared" si="44"/>
        <v>1.1124739659775515</v>
      </c>
      <c r="EM33" s="63">
        <v>0.31</v>
      </c>
      <c r="EN33" s="101">
        <v>0.369763513513513</v>
      </c>
      <c r="EO33" s="101">
        <f t="shared" si="45"/>
        <v>1.1927855274629451</v>
      </c>
      <c r="EP33" s="63">
        <v>0.51500000000000001</v>
      </c>
      <c r="EQ33" s="101">
        <v>0.616915422885572</v>
      </c>
      <c r="ER33" s="101">
        <f t="shared" si="46"/>
        <v>1.1978940250205281</v>
      </c>
      <c r="ES33" s="63">
        <v>0.78</v>
      </c>
      <c r="ET33" s="101">
        <v>0.85921245280111003</v>
      </c>
      <c r="EU33" s="101">
        <f t="shared" si="47"/>
        <v>1.1015544266680897</v>
      </c>
      <c r="EV33" s="63">
        <v>0.49250000000000005</v>
      </c>
      <c r="EW33" s="101">
        <v>0.44200173560890899</v>
      </c>
      <c r="EX33" s="101">
        <f t="shared" si="48"/>
        <v>0.89746545301301306</v>
      </c>
      <c r="EY33" s="63">
        <v>0.63624999999999998</v>
      </c>
      <c r="EZ33" s="101">
        <v>0.71419234829822498</v>
      </c>
      <c r="FA33" s="101">
        <f t="shared" si="49"/>
        <v>1.1225027085237329</v>
      </c>
      <c r="FB33" s="63">
        <v>0.75</v>
      </c>
      <c r="FC33" s="101">
        <v>0.87858719646799099</v>
      </c>
      <c r="FD33" s="101">
        <f t="shared" si="50"/>
        <v>1.1714495952906547</v>
      </c>
      <c r="FE33" s="63">
        <v>0.28000000000000003</v>
      </c>
      <c r="FF33" s="101">
        <v>0.356521739130435</v>
      </c>
      <c r="FG33" s="101">
        <f t="shared" si="51"/>
        <v>1.2732919254658392</v>
      </c>
      <c r="FH33" s="63">
        <v>0.51500000000000001</v>
      </c>
      <c r="FI33" s="101">
        <v>0.45965983427823798</v>
      </c>
      <c r="FJ33" s="101">
        <f t="shared" si="52"/>
        <v>0.89254336753055918</v>
      </c>
      <c r="FK33" s="54">
        <v>0.9</v>
      </c>
      <c r="FL33" s="101">
        <v>1</v>
      </c>
      <c r="FM33" s="101">
        <f t="shared" si="53"/>
        <v>1.1111111111111112</v>
      </c>
      <c r="FN33" s="54">
        <v>0.61009999999999998</v>
      </c>
      <c r="FO33" s="101">
        <v>1</v>
      </c>
      <c r="FP33" s="101">
        <f t="shared" si="54"/>
        <v>1.6390755613833798</v>
      </c>
      <c r="FQ33" s="64">
        <v>460</v>
      </c>
      <c r="FR33" s="8">
        <v>59</v>
      </c>
      <c r="FS33" s="92">
        <f t="shared" si="55"/>
        <v>0.1282608695652174</v>
      </c>
      <c r="FT33" s="64">
        <v>980</v>
      </c>
      <c r="FU33" s="8">
        <v>314</v>
      </c>
      <c r="FV33" s="92">
        <f t="shared" si="56"/>
        <v>0.32040816326530613</v>
      </c>
      <c r="FW33" s="64">
        <v>1440</v>
      </c>
      <c r="FX33" s="8">
        <v>373</v>
      </c>
      <c r="FY33" s="92">
        <f t="shared" si="57"/>
        <v>0.2590277777777778</v>
      </c>
      <c r="FZ33" s="64">
        <v>18930</v>
      </c>
      <c r="GA33" s="8">
        <v>4713</v>
      </c>
      <c r="GB33" s="92">
        <f t="shared" si="58"/>
        <v>0.24896988906497622</v>
      </c>
      <c r="GC33" s="64">
        <v>20370</v>
      </c>
      <c r="GD33" s="8">
        <v>5086</v>
      </c>
      <c r="GE33" s="92">
        <f t="shared" si="59"/>
        <v>0.24968090328915071</v>
      </c>
      <c r="GF33" s="64">
        <v>288</v>
      </c>
      <c r="GG33" s="8">
        <v>9</v>
      </c>
      <c r="GH33" s="101">
        <f t="shared" si="60"/>
        <v>3.125E-2</v>
      </c>
      <c r="GI33" s="8">
        <v>127</v>
      </c>
      <c r="GJ33" s="8">
        <v>55</v>
      </c>
      <c r="GK33" s="101">
        <f t="shared" si="61"/>
        <v>0.43307086614173229</v>
      </c>
      <c r="GL33" s="8">
        <v>201</v>
      </c>
      <c r="GM33" s="8">
        <v>31</v>
      </c>
      <c r="GN33" s="101">
        <f t="shared" si="62"/>
        <v>0.15422885572139303</v>
      </c>
    </row>
    <row r="34" spans="1:196" s="1" customFormat="1" ht="15" customHeight="1" x14ac:dyDescent="0.55000000000000004">
      <c r="A34" s="16">
        <v>11</v>
      </c>
      <c r="B34" s="17" t="s">
        <v>43</v>
      </c>
      <c r="C34" s="18">
        <v>9212</v>
      </c>
      <c r="D34" s="17" t="s">
        <v>47</v>
      </c>
      <c r="E34" s="8">
        <v>797</v>
      </c>
      <c r="F34" s="8">
        <v>644</v>
      </c>
      <c r="G34" s="193">
        <f t="shared" si="63"/>
        <v>0.80803011292346294</v>
      </c>
      <c r="H34" s="8">
        <v>768</v>
      </c>
      <c r="I34" s="8">
        <v>666</v>
      </c>
      <c r="J34" s="193">
        <f t="shared" si="0"/>
        <v>0.8671875</v>
      </c>
      <c r="K34" s="8">
        <v>0</v>
      </c>
      <c r="L34" s="8">
        <v>0</v>
      </c>
      <c r="M34" s="193" t="str">
        <f t="shared" si="1"/>
        <v>N/A</v>
      </c>
      <c r="N34" s="8">
        <v>0</v>
      </c>
      <c r="O34" s="8">
        <v>0</v>
      </c>
      <c r="P34" s="188" t="str">
        <f t="shared" si="2"/>
        <v>N/A</v>
      </c>
      <c r="Q34" s="8">
        <v>0</v>
      </c>
      <c r="R34" s="8">
        <v>0</v>
      </c>
      <c r="S34" s="188" t="str">
        <f t="shared" si="3"/>
        <v>N/A</v>
      </c>
      <c r="T34" s="8">
        <v>1565</v>
      </c>
      <c r="U34" s="8">
        <v>1310</v>
      </c>
      <c r="V34" s="193">
        <f t="shared" si="4"/>
        <v>0.83706070287539935</v>
      </c>
      <c r="W34" s="8">
        <v>1565</v>
      </c>
      <c r="X34" s="8">
        <v>1310</v>
      </c>
      <c r="Y34" s="193">
        <f t="shared" si="5"/>
        <v>0.83706070287539935</v>
      </c>
      <c r="Z34" s="8">
        <v>1854</v>
      </c>
      <c r="AA34" s="8">
        <v>1228</v>
      </c>
      <c r="AB34" s="193">
        <f t="shared" si="6"/>
        <v>0.6623516720604099</v>
      </c>
      <c r="AC34" s="8">
        <v>0</v>
      </c>
      <c r="AD34" s="8">
        <v>0</v>
      </c>
      <c r="AE34" s="188" t="str">
        <f t="shared" si="7"/>
        <v>N/A</v>
      </c>
      <c r="AF34" s="8">
        <v>15</v>
      </c>
      <c r="AG34" s="8">
        <v>15</v>
      </c>
      <c r="AH34" s="188">
        <f t="shared" si="8"/>
        <v>1</v>
      </c>
      <c r="AI34" s="8">
        <v>1869</v>
      </c>
      <c r="AJ34" s="8">
        <v>1243</v>
      </c>
      <c r="AK34" s="193">
        <f t="shared" si="9"/>
        <v>0.66506153023006953</v>
      </c>
      <c r="AL34" s="8">
        <v>90</v>
      </c>
      <c r="AM34" s="8">
        <v>55</v>
      </c>
      <c r="AN34" s="193">
        <f t="shared" si="10"/>
        <v>0.61111111111111116</v>
      </c>
      <c r="AO34" s="8">
        <v>0</v>
      </c>
      <c r="AP34" s="8">
        <v>0</v>
      </c>
      <c r="AQ34" s="188" t="str">
        <f t="shared" si="11"/>
        <v>N/A</v>
      </c>
      <c r="AR34" s="8">
        <v>0</v>
      </c>
      <c r="AS34" s="8">
        <v>0</v>
      </c>
      <c r="AT34" s="188" t="str">
        <f t="shared" si="12"/>
        <v>N/A</v>
      </c>
      <c r="AU34" s="8">
        <v>90</v>
      </c>
      <c r="AV34" s="8">
        <v>55</v>
      </c>
      <c r="AW34" s="193">
        <f t="shared" si="13"/>
        <v>0.61111111111111116</v>
      </c>
      <c r="AX34" s="8">
        <v>1177</v>
      </c>
      <c r="AY34" s="8">
        <v>967</v>
      </c>
      <c r="AZ34" s="193">
        <f t="shared" si="14"/>
        <v>0.82158028887000845</v>
      </c>
      <c r="BA34" s="8">
        <v>304</v>
      </c>
      <c r="BB34" s="8">
        <v>156</v>
      </c>
      <c r="BC34" s="193">
        <f t="shared" si="15"/>
        <v>0.51315789473684215</v>
      </c>
      <c r="BD34" s="8">
        <v>15</v>
      </c>
      <c r="BE34" s="8">
        <v>0</v>
      </c>
      <c r="BF34" s="188">
        <f t="shared" si="16"/>
        <v>0</v>
      </c>
      <c r="BG34" s="8">
        <v>15</v>
      </c>
      <c r="BH34" s="8">
        <v>0</v>
      </c>
      <c r="BI34" s="188">
        <f t="shared" si="17"/>
        <v>0</v>
      </c>
      <c r="BJ34" s="8">
        <v>514</v>
      </c>
      <c r="BK34" s="8">
        <v>501</v>
      </c>
      <c r="BL34" s="193">
        <f t="shared" si="18"/>
        <v>0.97470817120622566</v>
      </c>
      <c r="BM34" s="8">
        <v>2025</v>
      </c>
      <c r="BN34" s="8">
        <v>1624</v>
      </c>
      <c r="BO34" s="193">
        <f t="shared" si="19"/>
        <v>0.8019753086419753</v>
      </c>
      <c r="BP34" s="8">
        <v>0</v>
      </c>
      <c r="BQ34" s="8">
        <v>0</v>
      </c>
      <c r="BR34" s="193" t="str">
        <f t="shared" si="20"/>
        <v>N/A</v>
      </c>
      <c r="BS34" s="8">
        <v>3984</v>
      </c>
      <c r="BT34" s="8">
        <v>2922</v>
      </c>
      <c r="BU34" s="193">
        <f t="shared" si="21"/>
        <v>0.73343373493975905</v>
      </c>
      <c r="BV34" s="8">
        <v>5549</v>
      </c>
      <c r="BW34" s="8">
        <v>4232</v>
      </c>
      <c r="BX34" s="193">
        <f t="shared" si="22"/>
        <v>0.76265993872769866</v>
      </c>
      <c r="BY34" s="8">
        <v>32320</v>
      </c>
      <c r="BZ34" s="8">
        <v>7280</v>
      </c>
      <c r="CA34" s="326">
        <f t="shared" si="23"/>
        <v>0.22524752475247525</v>
      </c>
      <c r="CB34" s="8">
        <v>17010</v>
      </c>
      <c r="CC34" s="8">
        <v>7767</v>
      </c>
      <c r="CD34" s="326">
        <f t="shared" si="24"/>
        <v>0.45661375661375664</v>
      </c>
      <c r="CE34" s="8">
        <v>5120</v>
      </c>
      <c r="CF34" s="8">
        <v>1920</v>
      </c>
      <c r="CG34" s="326">
        <f t="shared" si="25"/>
        <v>0.375</v>
      </c>
      <c r="CH34" s="8">
        <v>900</v>
      </c>
      <c r="CI34" s="8">
        <v>491</v>
      </c>
      <c r="CJ34" s="193">
        <f t="shared" si="26"/>
        <v>0.54555555555555557</v>
      </c>
      <c r="CK34" s="8">
        <v>6020</v>
      </c>
      <c r="CL34" s="8">
        <v>2411</v>
      </c>
      <c r="CM34" s="326">
        <f t="shared" si="27"/>
        <v>0.4004983388704319</v>
      </c>
      <c r="CN34" s="8">
        <v>285</v>
      </c>
      <c r="CO34" s="8">
        <v>217</v>
      </c>
      <c r="CP34" s="326">
        <f t="shared" si="28"/>
        <v>0.76140350877192986</v>
      </c>
      <c r="CQ34" s="8">
        <v>450</v>
      </c>
      <c r="CR34" s="8">
        <v>566</v>
      </c>
      <c r="CS34" s="326">
        <f t="shared" si="29"/>
        <v>1.2577777777777779</v>
      </c>
      <c r="CT34" s="8">
        <v>56085</v>
      </c>
      <c r="CU34" s="8">
        <v>18241</v>
      </c>
      <c r="CV34" s="326">
        <f t="shared" si="30"/>
        <v>0.32523847731122402</v>
      </c>
      <c r="CW34" s="8">
        <v>61634</v>
      </c>
      <c r="CX34" s="8">
        <v>22473</v>
      </c>
      <c r="CY34" s="326">
        <f t="shared" si="31"/>
        <v>0.36462017717493589</v>
      </c>
      <c r="CZ34" s="8">
        <v>300</v>
      </c>
      <c r="DA34" s="8">
        <v>217</v>
      </c>
      <c r="DB34" s="188">
        <f t="shared" si="32"/>
        <v>0.72333333333333338</v>
      </c>
      <c r="DC34" s="8">
        <v>480</v>
      </c>
      <c r="DD34" s="8">
        <v>581</v>
      </c>
      <c r="DE34" s="188">
        <f t="shared" si="33"/>
        <v>1.2104166666666667</v>
      </c>
      <c r="DF34" s="8">
        <v>38512</v>
      </c>
      <c r="DG34" s="8">
        <v>10022</v>
      </c>
      <c r="DH34" s="326">
        <f t="shared" si="34"/>
        <v>0.26023057748234318</v>
      </c>
      <c r="DI34" s="63">
        <v>0.71</v>
      </c>
      <c r="DJ34" s="101">
        <v>0.88105567606652202</v>
      </c>
      <c r="DK34" s="101">
        <f t="shared" si="35"/>
        <v>1.2409234874176367</v>
      </c>
      <c r="DL34" s="63">
        <v>0.62</v>
      </c>
      <c r="DM34" s="101">
        <v>0.987179487179487</v>
      </c>
      <c r="DN34" s="101">
        <f t="shared" si="36"/>
        <v>1.5922249793217533</v>
      </c>
      <c r="DO34" s="63">
        <v>0.66500000000000004</v>
      </c>
      <c r="DP34" s="101">
        <v>0.88672142368240903</v>
      </c>
      <c r="DQ34" s="101">
        <f t="shared" si="37"/>
        <v>1.3334156747103894</v>
      </c>
      <c r="DR34" s="63">
        <v>0.9</v>
      </c>
      <c r="DS34" s="101">
        <v>0.947204968944099</v>
      </c>
      <c r="DT34" s="101">
        <f t="shared" si="38"/>
        <v>1.0524499654934434</v>
      </c>
      <c r="DU34" s="63">
        <v>0.78</v>
      </c>
      <c r="DV34" s="101">
        <v>0.87987987987988003</v>
      </c>
      <c r="DW34" s="101">
        <f t="shared" si="39"/>
        <v>1.1280511280511283</v>
      </c>
      <c r="DX34" s="63">
        <v>0.84000000000000008</v>
      </c>
      <c r="DY34" s="101">
        <v>0.91297709923664105</v>
      </c>
      <c r="DZ34" s="101">
        <f t="shared" si="40"/>
        <v>1.0868774990912393</v>
      </c>
      <c r="EA34" s="63">
        <v>0.80499999999999994</v>
      </c>
      <c r="EB34" s="101">
        <v>0.89354838709677398</v>
      </c>
      <c r="EC34" s="101">
        <f t="shared" si="41"/>
        <v>1.109997996393508</v>
      </c>
      <c r="ED34" s="63">
        <v>0.7</v>
      </c>
      <c r="EE34" s="101">
        <v>0.90024330900243299</v>
      </c>
      <c r="EF34" s="101">
        <f t="shared" si="42"/>
        <v>1.2860618700034758</v>
      </c>
      <c r="EG34" s="63">
        <v>0.75249999999999995</v>
      </c>
      <c r="EH34" s="101">
        <v>0.89484877126654105</v>
      </c>
      <c r="EI34" s="101">
        <f t="shared" si="43"/>
        <v>1.1891678023475629</v>
      </c>
      <c r="EJ34" s="63">
        <v>0.72</v>
      </c>
      <c r="EK34" s="101">
        <v>0.84293772812741996</v>
      </c>
      <c r="EL34" s="101">
        <f t="shared" si="44"/>
        <v>1.1707468446214166</v>
      </c>
      <c r="EM34" s="63">
        <v>0.21</v>
      </c>
      <c r="EN34" s="101">
        <v>0.35782608695652202</v>
      </c>
      <c r="EO34" s="101">
        <f t="shared" si="45"/>
        <v>1.7039337474120098</v>
      </c>
      <c r="EP34" s="63">
        <v>0.46499999999999997</v>
      </c>
      <c r="EQ34" s="101">
        <v>0.59826763883558998</v>
      </c>
      <c r="ER34" s="101">
        <f t="shared" si="46"/>
        <v>1.2865970727647098</v>
      </c>
      <c r="ES34" s="63">
        <v>0.76249999999999996</v>
      </c>
      <c r="ET34" s="101">
        <v>0.85679865071078598</v>
      </c>
      <c r="EU34" s="101">
        <f t="shared" si="47"/>
        <v>1.123670361587916</v>
      </c>
      <c r="EV34" s="63">
        <v>0.45499999999999996</v>
      </c>
      <c r="EW34" s="101">
        <v>0.40231490720415097</v>
      </c>
      <c r="EX34" s="101">
        <f t="shared" si="48"/>
        <v>0.88420858726187035</v>
      </c>
      <c r="EY34" s="63">
        <v>0.6087499999999999</v>
      </c>
      <c r="EZ34" s="101">
        <v>0.65411827526364996</v>
      </c>
      <c r="FA34" s="101">
        <f t="shared" si="49"/>
        <v>1.0745269408848461</v>
      </c>
      <c r="FB34" s="63">
        <v>0.75</v>
      </c>
      <c r="FC34" s="101">
        <v>0.84928716904277002</v>
      </c>
      <c r="FD34" s="101">
        <f t="shared" si="50"/>
        <v>1.1323828920570267</v>
      </c>
      <c r="FE34" s="63">
        <v>0.32</v>
      </c>
      <c r="FF34" s="101">
        <v>0.65364583333333304</v>
      </c>
      <c r="FG34" s="101">
        <f t="shared" si="51"/>
        <v>2.0426432291666656</v>
      </c>
      <c r="FH34" s="63">
        <v>0.53500000000000003</v>
      </c>
      <c r="FI34" s="101">
        <v>0.69348817917876404</v>
      </c>
      <c r="FJ34" s="101">
        <f t="shared" si="52"/>
        <v>1.2962395872500261</v>
      </c>
      <c r="FK34" s="54">
        <v>0.72413793103448276</v>
      </c>
      <c r="FL34" s="101">
        <v>0.82488479262672798</v>
      </c>
      <c r="FM34" s="101">
        <f t="shared" si="53"/>
        <v>1.139126618389291</v>
      </c>
      <c r="FN34" s="54">
        <v>0.61009999999999998</v>
      </c>
      <c r="FO34" s="101">
        <v>0.58175559380378605</v>
      </c>
      <c r="FP34" s="101">
        <f t="shared" si="54"/>
        <v>0.9535413765018621</v>
      </c>
      <c r="FQ34" s="64">
        <v>2011</v>
      </c>
      <c r="FR34" s="8">
        <v>450</v>
      </c>
      <c r="FS34" s="92">
        <f t="shared" si="55"/>
        <v>0.22376926902038788</v>
      </c>
      <c r="FT34" s="64">
        <v>339</v>
      </c>
      <c r="FU34" s="8">
        <v>54</v>
      </c>
      <c r="FV34" s="92">
        <f t="shared" si="56"/>
        <v>0.15929203539823009</v>
      </c>
      <c r="FW34" s="64">
        <v>2350</v>
      </c>
      <c r="FX34" s="8">
        <v>504</v>
      </c>
      <c r="FY34" s="92">
        <f t="shared" si="57"/>
        <v>0.21446808510638299</v>
      </c>
      <c r="FZ34" s="64">
        <v>21347</v>
      </c>
      <c r="GA34" s="8">
        <v>5311</v>
      </c>
      <c r="GB34" s="92">
        <f t="shared" si="58"/>
        <v>0.24879374150934558</v>
      </c>
      <c r="GC34" s="64">
        <v>23697</v>
      </c>
      <c r="GD34" s="8">
        <v>5815</v>
      </c>
      <c r="GE34" s="92">
        <f t="shared" si="59"/>
        <v>0.24538971177786217</v>
      </c>
      <c r="GF34" s="64">
        <v>194</v>
      </c>
      <c r="GG34" s="8">
        <v>0</v>
      </c>
      <c r="GH34" s="101">
        <f t="shared" si="60"/>
        <v>0</v>
      </c>
      <c r="GI34" s="8">
        <v>186</v>
      </c>
      <c r="GJ34" s="8">
        <v>102</v>
      </c>
      <c r="GK34" s="101">
        <f t="shared" si="61"/>
        <v>0.54838709677419351</v>
      </c>
      <c r="GL34" s="8">
        <v>275</v>
      </c>
      <c r="GM34" s="8">
        <v>377</v>
      </c>
      <c r="GN34" s="101">
        <f t="shared" si="62"/>
        <v>1.3709090909090909</v>
      </c>
    </row>
    <row r="35" spans="1:196" s="1" customFormat="1" ht="15" customHeight="1" x14ac:dyDescent="0.55000000000000004">
      <c r="A35" s="16">
        <v>11</v>
      </c>
      <c r="B35" s="17" t="s">
        <v>43</v>
      </c>
      <c r="C35" s="18">
        <v>9213</v>
      </c>
      <c r="D35" s="17" t="s">
        <v>48</v>
      </c>
      <c r="E35" s="8">
        <v>2476</v>
      </c>
      <c r="F35" s="8">
        <v>1409</v>
      </c>
      <c r="G35" s="193">
        <f t="shared" si="63"/>
        <v>0.56906300484652661</v>
      </c>
      <c r="H35" s="8">
        <v>1221</v>
      </c>
      <c r="I35" s="8">
        <v>1230</v>
      </c>
      <c r="J35" s="193">
        <f t="shared" si="0"/>
        <v>1.0073710073710074</v>
      </c>
      <c r="K35" s="8">
        <v>0</v>
      </c>
      <c r="L35" s="8">
        <v>0</v>
      </c>
      <c r="M35" s="193" t="str">
        <f t="shared" si="1"/>
        <v>N/A</v>
      </c>
      <c r="N35" s="8">
        <v>0</v>
      </c>
      <c r="O35" s="8">
        <v>0</v>
      </c>
      <c r="P35" s="188" t="str">
        <f t="shared" si="2"/>
        <v>N/A</v>
      </c>
      <c r="Q35" s="8">
        <v>0</v>
      </c>
      <c r="R35" s="8">
        <v>0</v>
      </c>
      <c r="S35" s="188" t="str">
        <f t="shared" si="3"/>
        <v>N/A</v>
      </c>
      <c r="T35" s="8">
        <v>3697</v>
      </c>
      <c r="U35" s="8">
        <v>2639</v>
      </c>
      <c r="V35" s="193">
        <f t="shared" si="4"/>
        <v>0.7138220178523127</v>
      </c>
      <c r="W35" s="8">
        <v>3697</v>
      </c>
      <c r="X35" s="8">
        <v>2639</v>
      </c>
      <c r="Y35" s="193">
        <f t="shared" si="5"/>
        <v>0.7138220178523127</v>
      </c>
      <c r="Z35" s="8">
        <v>30</v>
      </c>
      <c r="AA35" s="8">
        <v>0</v>
      </c>
      <c r="AB35" s="193">
        <f t="shared" si="6"/>
        <v>0</v>
      </c>
      <c r="AC35" s="8">
        <v>0</v>
      </c>
      <c r="AD35" s="8">
        <v>0</v>
      </c>
      <c r="AE35" s="188" t="str">
        <f t="shared" si="7"/>
        <v>N/A</v>
      </c>
      <c r="AF35" s="8">
        <v>0</v>
      </c>
      <c r="AG35" s="8">
        <v>0</v>
      </c>
      <c r="AH35" s="188" t="str">
        <f t="shared" si="8"/>
        <v>N/A</v>
      </c>
      <c r="AI35" s="8">
        <v>30</v>
      </c>
      <c r="AJ35" s="8">
        <v>0</v>
      </c>
      <c r="AK35" s="193">
        <f t="shared" si="9"/>
        <v>0</v>
      </c>
      <c r="AL35" s="8">
        <v>0</v>
      </c>
      <c r="AM35" s="8">
        <v>0</v>
      </c>
      <c r="AN35" s="193" t="str">
        <f t="shared" si="10"/>
        <v>N/A</v>
      </c>
      <c r="AO35" s="8">
        <v>0</v>
      </c>
      <c r="AP35" s="8">
        <v>0</v>
      </c>
      <c r="AQ35" s="188" t="str">
        <f t="shared" si="11"/>
        <v>N/A</v>
      </c>
      <c r="AR35" s="8">
        <v>0</v>
      </c>
      <c r="AS35" s="8">
        <v>0</v>
      </c>
      <c r="AT35" s="188" t="str">
        <f t="shared" si="12"/>
        <v>N/A</v>
      </c>
      <c r="AU35" s="8">
        <v>0</v>
      </c>
      <c r="AV35" s="8">
        <v>0</v>
      </c>
      <c r="AW35" s="193" t="str">
        <f t="shared" si="13"/>
        <v>N/A</v>
      </c>
      <c r="AX35" s="8">
        <v>3693</v>
      </c>
      <c r="AY35" s="8">
        <v>1640</v>
      </c>
      <c r="AZ35" s="193">
        <f t="shared" si="14"/>
        <v>0.44408340102897376</v>
      </c>
      <c r="BA35" s="8">
        <v>237</v>
      </c>
      <c r="BB35" s="8">
        <v>140</v>
      </c>
      <c r="BC35" s="193">
        <f t="shared" si="15"/>
        <v>0.59071729957805907</v>
      </c>
      <c r="BD35" s="8">
        <v>60</v>
      </c>
      <c r="BE35" s="8">
        <v>0</v>
      </c>
      <c r="BF35" s="188">
        <f t="shared" si="16"/>
        <v>0</v>
      </c>
      <c r="BG35" s="8">
        <v>15</v>
      </c>
      <c r="BH35" s="8">
        <v>24</v>
      </c>
      <c r="BI35" s="188">
        <f t="shared" si="17"/>
        <v>1.6</v>
      </c>
      <c r="BJ35" s="8">
        <v>927</v>
      </c>
      <c r="BK35" s="8">
        <v>899</v>
      </c>
      <c r="BL35" s="193">
        <f t="shared" si="18"/>
        <v>0.96979503775620279</v>
      </c>
      <c r="BM35" s="8">
        <v>4932</v>
      </c>
      <c r="BN35" s="8">
        <v>2703</v>
      </c>
      <c r="BO35" s="193">
        <f t="shared" si="19"/>
        <v>0.5480535279805353</v>
      </c>
      <c r="BP35" s="8">
        <v>30</v>
      </c>
      <c r="BQ35" s="8">
        <v>0</v>
      </c>
      <c r="BR35" s="193">
        <f t="shared" si="20"/>
        <v>0</v>
      </c>
      <c r="BS35" s="8">
        <v>4992</v>
      </c>
      <c r="BT35" s="8">
        <v>2703</v>
      </c>
      <c r="BU35" s="193">
        <f t="shared" si="21"/>
        <v>0.54146634615384615</v>
      </c>
      <c r="BV35" s="8">
        <v>8689</v>
      </c>
      <c r="BW35" s="8">
        <v>5342</v>
      </c>
      <c r="BX35" s="193">
        <f t="shared" si="22"/>
        <v>0.61480032224651859</v>
      </c>
      <c r="BY35" s="8">
        <v>16880</v>
      </c>
      <c r="BZ35" s="8">
        <v>4480</v>
      </c>
      <c r="CA35" s="326">
        <f t="shared" si="23"/>
        <v>0.26540284360189575</v>
      </c>
      <c r="CB35" s="8">
        <v>23790</v>
      </c>
      <c r="CC35" s="8">
        <v>4461</v>
      </c>
      <c r="CD35" s="326">
        <f t="shared" si="24"/>
        <v>0.18751576292559899</v>
      </c>
      <c r="CE35" s="8">
        <v>5120</v>
      </c>
      <c r="CF35" s="8">
        <v>1680</v>
      </c>
      <c r="CG35" s="326">
        <f t="shared" si="25"/>
        <v>0.328125</v>
      </c>
      <c r="CH35" s="8">
        <v>840</v>
      </c>
      <c r="CI35" s="8">
        <v>489</v>
      </c>
      <c r="CJ35" s="193">
        <f t="shared" si="26"/>
        <v>0.58214285714285718</v>
      </c>
      <c r="CK35" s="8">
        <v>5960</v>
      </c>
      <c r="CL35" s="8">
        <v>2169</v>
      </c>
      <c r="CM35" s="326">
        <f t="shared" si="27"/>
        <v>0.36392617449664427</v>
      </c>
      <c r="CN35" s="8">
        <v>240</v>
      </c>
      <c r="CO35" s="8">
        <v>0</v>
      </c>
      <c r="CP35" s="326">
        <f t="shared" si="28"/>
        <v>0</v>
      </c>
      <c r="CQ35" s="8">
        <v>450</v>
      </c>
      <c r="CR35" s="8">
        <v>649</v>
      </c>
      <c r="CS35" s="326">
        <f t="shared" si="29"/>
        <v>1.4422222222222223</v>
      </c>
      <c r="CT35" s="8">
        <v>47320</v>
      </c>
      <c r="CU35" s="8">
        <v>11759</v>
      </c>
      <c r="CV35" s="326">
        <f t="shared" si="30"/>
        <v>0.24849957734573119</v>
      </c>
      <c r="CW35" s="8">
        <v>56009</v>
      </c>
      <c r="CX35" s="8">
        <v>17101</v>
      </c>
      <c r="CY35" s="326">
        <f t="shared" si="31"/>
        <v>0.30532592976128836</v>
      </c>
      <c r="CZ35" s="8">
        <v>300</v>
      </c>
      <c r="DA35" s="8">
        <v>0</v>
      </c>
      <c r="DB35" s="188">
        <f t="shared" si="32"/>
        <v>0</v>
      </c>
      <c r="DC35" s="8">
        <v>465</v>
      </c>
      <c r="DD35" s="8">
        <v>673</v>
      </c>
      <c r="DE35" s="188">
        <f t="shared" si="33"/>
        <v>1.4473118279569892</v>
      </c>
      <c r="DF35" s="8">
        <v>23458</v>
      </c>
      <c r="DG35" s="8">
        <v>7530</v>
      </c>
      <c r="DH35" s="326">
        <f t="shared" si="34"/>
        <v>0.32099923267115699</v>
      </c>
      <c r="DI35" s="63">
        <v>0.92</v>
      </c>
      <c r="DJ35" s="101">
        <v>0.99531798673429595</v>
      </c>
      <c r="DK35" s="101">
        <f t="shared" si="35"/>
        <v>1.0818673768851041</v>
      </c>
      <c r="DL35" s="63">
        <v>0.92</v>
      </c>
      <c r="DM35" s="101">
        <v>0.99285714285714299</v>
      </c>
      <c r="DN35" s="101">
        <f t="shared" si="36"/>
        <v>1.079192546583851</v>
      </c>
      <c r="DO35" s="63">
        <v>0.92</v>
      </c>
      <c r="DP35" s="101">
        <v>0.99519052904180505</v>
      </c>
      <c r="DQ35" s="101">
        <f t="shared" si="37"/>
        <v>1.0817288359150055</v>
      </c>
      <c r="DR35" s="63">
        <v>0.9</v>
      </c>
      <c r="DS35" s="101">
        <v>0.99574166075230697</v>
      </c>
      <c r="DT35" s="101">
        <f t="shared" si="38"/>
        <v>1.1063796230581189</v>
      </c>
      <c r="DU35" s="63">
        <v>0.94</v>
      </c>
      <c r="DV35" s="101">
        <v>0.99512195121951197</v>
      </c>
      <c r="DW35" s="101">
        <f t="shared" si="39"/>
        <v>1.0586403736377787</v>
      </c>
      <c r="DX35" s="63">
        <v>0.91999999999999993</v>
      </c>
      <c r="DY35" s="101">
        <v>0.99545282303903004</v>
      </c>
      <c r="DZ35" s="101">
        <f t="shared" si="40"/>
        <v>1.0820139380859024</v>
      </c>
      <c r="EA35" s="63">
        <v>0.91</v>
      </c>
      <c r="EB35" s="101">
        <v>0.99546827794561898</v>
      </c>
      <c r="EC35" s="101">
        <f t="shared" si="41"/>
        <v>1.0939211845556251</v>
      </c>
      <c r="ED35" s="63">
        <v>0.92999999999999994</v>
      </c>
      <c r="EE35" s="101">
        <v>0.99489051094890502</v>
      </c>
      <c r="EF35" s="101">
        <f t="shared" si="42"/>
        <v>1.069774742955812</v>
      </c>
      <c r="EG35" s="63">
        <v>0.91999999999999993</v>
      </c>
      <c r="EH35" s="101">
        <v>0.99532010482965205</v>
      </c>
      <c r="EI35" s="101">
        <f t="shared" si="43"/>
        <v>1.0818696791626654</v>
      </c>
      <c r="EJ35" s="63">
        <v>0.94</v>
      </c>
      <c r="EK35" s="101">
        <v>0.92909448115735005</v>
      </c>
      <c r="EL35" s="101">
        <f t="shared" si="44"/>
        <v>0.98839838420994697</v>
      </c>
      <c r="EM35" s="63">
        <v>0.28999999999999998</v>
      </c>
      <c r="EN35" s="101">
        <v>0.33879870129870099</v>
      </c>
      <c r="EO35" s="101">
        <f t="shared" si="45"/>
        <v>1.1682713837886243</v>
      </c>
      <c r="EP35" s="63">
        <v>0.61499999999999999</v>
      </c>
      <c r="EQ35" s="101">
        <v>0.61986563483289403</v>
      </c>
      <c r="ER35" s="101">
        <f t="shared" si="46"/>
        <v>1.0079116013542992</v>
      </c>
      <c r="ES35" s="63">
        <v>0.92500000000000004</v>
      </c>
      <c r="ET35" s="101">
        <v>0.95663984954550196</v>
      </c>
      <c r="EU35" s="101">
        <f t="shared" si="47"/>
        <v>1.034205242751894</v>
      </c>
      <c r="EV35" s="63">
        <v>0.61</v>
      </c>
      <c r="EW35" s="101">
        <v>0.45816733067729098</v>
      </c>
      <c r="EX35" s="101">
        <f t="shared" si="48"/>
        <v>0.7510939847168705</v>
      </c>
      <c r="EY35" s="63">
        <v>0.76750000000000007</v>
      </c>
      <c r="EZ35" s="101">
        <v>0.73714987427635803</v>
      </c>
      <c r="FA35" s="101">
        <f t="shared" si="49"/>
        <v>0.96045586224932633</v>
      </c>
      <c r="FB35" s="63">
        <v>0.77</v>
      </c>
      <c r="FC35" s="101">
        <v>0.71779141104294497</v>
      </c>
      <c r="FD35" s="101">
        <f t="shared" si="50"/>
        <v>0.93219663771811034</v>
      </c>
      <c r="FE35" s="63">
        <v>0.27</v>
      </c>
      <c r="FF35" s="101">
        <v>0.442857142857143</v>
      </c>
      <c r="FG35" s="101">
        <f t="shared" si="51"/>
        <v>1.6402116402116407</v>
      </c>
      <c r="FH35" s="63">
        <v>0.52</v>
      </c>
      <c r="FI35" s="101">
        <v>0.50484094052558803</v>
      </c>
      <c r="FJ35" s="101">
        <f t="shared" si="52"/>
        <v>0.97084796254920769</v>
      </c>
      <c r="FK35" s="54">
        <v>0.8721804511278195</v>
      </c>
      <c r="FL35" s="101">
        <v>0</v>
      </c>
      <c r="FM35" s="101">
        <f t="shared" si="53"/>
        <v>0</v>
      </c>
      <c r="FN35" s="54">
        <v>0.61009999999999998</v>
      </c>
      <c r="FO35" s="101">
        <v>0.95988112927191704</v>
      </c>
      <c r="FP35" s="101">
        <f t="shared" si="54"/>
        <v>1.57331770082268</v>
      </c>
      <c r="FQ35" s="64">
        <v>2409</v>
      </c>
      <c r="FR35" s="8">
        <v>279</v>
      </c>
      <c r="FS35" s="92">
        <f t="shared" si="55"/>
        <v>0.11581569115815692</v>
      </c>
      <c r="FT35" s="64">
        <v>1084</v>
      </c>
      <c r="FU35" s="8">
        <v>112</v>
      </c>
      <c r="FV35" s="92">
        <f t="shared" si="56"/>
        <v>0.10332103321033211</v>
      </c>
      <c r="FW35" s="64">
        <v>3493</v>
      </c>
      <c r="FX35" s="8">
        <v>391</v>
      </c>
      <c r="FY35" s="92">
        <f t="shared" si="57"/>
        <v>0.11193816203836245</v>
      </c>
      <c r="FZ35" s="64">
        <v>29287</v>
      </c>
      <c r="GA35" s="8">
        <v>4428</v>
      </c>
      <c r="GB35" s="92">
        <f t="shared" si="58"/>
        <v>0.15119336224263324</v>
      </c>
      <c r="GC35" s="64">
        <v>32780</v>
      </c>
      <c r="GD35" s="8">
        <v>4819</v>
      </c>
      <c r="GE35" s="92">
        <f t="shared" si="59"/>
        <v>0.14701037217815741</v>
      </c>
      <c r="GF35" s="64">
        <v>354</v>
      </c>
      <c r="GG35" s="8">
        <v>0</v>
      </c>
      <c r="GH35" s="101">
        <f t="shared" si="60"/>
        <v>0</v>
      </c>
      <c r="GI35" s="8">
        <v>188</v>
      </c>
      <c r="GJ35" s="8">
        <v>0</v>
      </c>
      <c r="GK35" s="101">
        <f t="shared" si="61"/>
        <v>0</v>
      </c>
      <c r="GL35" s="8">
        <v>275</v>
      </c>
      <c r="GM35" s="8">
        <v>358</v>
      </c>
      <c r="GN35" s="101">
        <f t="shared" si="62"/>
        <v>1.3018181818181818</v>
      </c>
    </row>
    <row r="36" spans="1:196" s="1" customFormat="1" ht="15" customHeight="1" x14ac:dyDescent="0.55000000000000004">
      <c r="A36" s="16">
        <v>11</v>
      </c>
      <c r="B36" s="17" t="s">
        <v>43</v>
      </c>
      <c r="C36" s="18">
        <v>9214</v>
      </c>
      <c r="D36" s="17" t="s">
        <v>49</v>
      </c>
      <c r="E36" s="8">
        <v>2932</v>
      </c>
      <c r="F36" s="8">
        <v>2039</v>
      </c>
      <c r="G36" s="193">
        <f t="shared" si="63"/>
        <v>0.69542974079126874</v>
      </c>
      <c r="H36" s="8">
        <v>538</v>
      </c>
      <c r="I36" s="8">
        <v>448</v>
      </c>
      <c r="J36" s="193">
        <f t="shared" si="0"/>
        <v>0.83271375464684017</v>
      </c>
      <c r="K36" s="8">
        <v>0</v>
      </c>
      <c r="L36" s="8">
        <v>0</v>
      </c>
      <c r="M36" s="193" t="str">
        <f t="shared" si="1"/>
        <v>N/A</v>
      </c>
      <c r="N36" s="8">
        <v>0</v>
      </c>
      <c r="O36" s="8">
        <v>0</v>
      </c>
      <c r="P36" s="188" t="str">
        <f t="shared" si="2"/>
        <v>N/A</v>
      </c>
      <c r="Q36" s="8">
        <v>0</v>
      </c>
      <c r="R36" s="8">
        <v>0</v>
      </c>
      <c r="S36" s="188" t="str">
        <f t="shared" si="3"/>
        <v>N/A</v>
      </c>
      <c r="T36" s="8">
        <v>3470</v>
      </c>
      <c r="U36" s="8">
        <v>2487</v>
      </c>
      <c r="V36" s="193">
        <f t="shared" si="4"/>
        <v>0.71671469740634008</v>
      </c>
      <c r="W36" s="8">
        <v>3470</v>
      </c>
      <c r="X36" s="8">
        <v>2487</v>
      </c>
      <c r="Y36" s="193">
        <f t="shared" si="5"/>
        <v>0.71671469740634008</v>
      </c>
      <c r="Z36" s="8">
        <v>0</v>
      </c>
      <c r="AA36" s="8">
        <v>0</v>
      </c>
      <c r="AB36" s="193" t="str">
        <f t="shared" si="6"/>
        <v>N/A</v>
      </c>
      <c r="AC36" s="8">
        <v>0</v>
      </c>
      <c r="AD36" s="8">
        <v>0</v>
      </c>
      <c r="AE36" s="188" t="str">
        <f t="shared" si="7"/>
        <v>N/A</v>
      </c>
      <c r="AF36" s="8">
        <v>0</v>
      </c>
      <c r="AG36" s="8">
        <v>0</v>
      </c>
      <c r="AH36" s="188" t="str">
        <f t="shared" si="8"/>
        <v>N/A</v>
      </c>
      <c r="AI36" s="8">
        <v>0</v>
      </c>
      <c r="AJ36" s="8">
        <v>0</v>
      </c>
      <c r="AK36" s="193" t="str">
        <f t="shared" si="9"/>
        <v>N/A</v>
      </c>
      <c r="AL36" s="8">
        <v>90</v>
      </c>
      <c r="AM36" s="8">
        <v>70</v>
      </c>
      <c r="AN36" s="193">
        <f t="shared" si="10"/>
        <v>0.77777777777777779</v>
      </c>
      <c r="AO36" s="8">
        <v>0</v>
      </c>
      <c r="AP36" s="8">
        <v>0</v>
      </c>
      <c r="AQ36" s="188" t="str">
        <f t="shared" si="11"/>
        <v>N/A</v>
      </c>
      <c r="AR36" s="8">
        <v>0</v>
      </c>
      <c r="AS36" s="8">
        <v>0</v>
      </c>
      <c r="AT36" s="188" t="str">
        <f t="shared" si="12"/>
        <v>N/A</v>
      </c>
      <c r="AU36" s="8">
        <v>90</v>
      </c>
      <c r="AV36" s="8">
        <v>70</v>
      </c>
      <c r="AW36" s="193">
        <f t="shared" si="13"/>
        <v>0.77777777777777779</v>
      </c>
      <c r="AX36" s="8">
        <v>1140</v>
      </c>
      <c r="AY36" s="8">
        <v>741</v>
      </c>
      <c r="AZ36" s="193">
        <f t="shared" si="14"/>
        <v>0.65</v>
      </c>
      <c r="BA36" s="8">
        <v>193</v>
      </c>
      <c r="BB36" s="8">
        <v>114</v>
      </c>
      <c r="BC36" s="193">
        <f t="shared" si="15"/>
        <v>0.59067357512953367</v>
      </c>
      <c r="BD36" s="8">
        <v>15</v>
      </c>
      <c r="BE36" s="8">
        <v>0</v>
      </c>
      <c r="BF36" s="188">
        <f t="shared" si="16"/>
        <v>0</v>
      </c>
      <c r="BG36" s="8">
        <v>0</v>
      </c>
      <c r="BH36" s="8">
        <v>0</v>
      </c>
      <c r="BI36" s="188" t="str">
        <f t="shared" si="17"/>
        <v>N/A</v>
      </c>
      <c r="BJ36" s="8">
        <v>1108</v>
      </c>
      <c r="BK36" s="8">
        <v>1283</v>
      </c>
      <c r="BL36" s="193">
        <f t="shared" si="18"/>
        <v>1.157942238267148</v>
      </c>
      <c r="BM36" s="8">
        <v>2456</v>
      </c>
      <c r="BN36" s="8">
        <v>2138</v>
      </c>
      <c r="BO36" s="193">
        <f t="shared" si="19"/>
        <v>0.87052117263843654</v>
      </c>
      <c r="BP36" s="8">
        <v>0</v>
      </c>
      <c r="BQ36" s="8">
        <v>0</v>
      </c>
      <c r="BR36" s="193" t="str">
        <f t="shared" si="20"/>
        <v>N/A</v>
      </c>
      <c r="BS36" s="8">
        <v>2546</v>
      </c>
      <c r="BT36" s="8">
        <v>2208</v>
      </c>
      <c r="BU36" s="193">
        <f t="shared" si="21"/>
        <v>0.86724273369992144</v>
      </c>
      <c r="BV36" s="8">
        <v>6016</v>
      </c>
      <c r="BW36" s="8">
        <v>4695</v>
      </c>
      <c r="BX36" s="193">
        <f t="shared" si="22"/>
        <v>0.78041888297872342</v>
      </c>
      <c r="BY36" s="8">
        <v>14720</v>
      </c>
      <c r="BZ36" s="8">
        <v>4755</v>
      </c>
      <c r="CA36" s="326">
        <f t="shared" si="23"/>
        <v>0.32302989130434784</v>
      </c>
      <c r="CB36" s="8">
        <v>9000</v>
      </c>
      <c r="CC36" s="8">
        <v>3317</v>
      </c>
      <c r="CD36" s="326">
        <f t="shared" si="24"/>
        <v>0.36855555555555558</v>
      </c>
      <c r="CE36" s="8">
        <v>5120</v>
      </c>
      <c r="CF36" s="8">
        <v>1921</v>
      </c>
      <c r="CG36" s="326">
        <f t="shared" si="25"/>
        <v>0.37519531249999999</v>
      </c>
      <c r="CH36" s="8">
        <v>600</v>
      </c>
      <c r="CI36" s="8">
        <v>426</v>
      </c>
      <c r="CJ36" s="193">
        <f t="shared" si="26"/>
        <v>0.71</v>
      </c>
      <c r="CK36" s="8">
        <v>5720</v>
      </c>
      <c r="CL36" s="8">
        <v>2347</v>
      </c>
      <c r="CM36" s="326">
        <f t="shared" si="27"/>
        <v>0.41031468531468529</v>
      </c>
      <c r="CN36" s="8">
        <v>90</v>
      </c>
      <c r="CO36" s="8">
        <v>59</v>
      </c>
      <c r="CP36" s="326">
        <f t="shared" si="28"/>
        <v>0.65555555555555556</v>
      </c>
      <c r="CQ36" s="8">
        <v>120</v>
      </c>
      <c r="CR36" s="8">
        <v>352</v>
      </c>
      <c r="CS36" s="326">
        <f t="shared" si="29"/>
        <v>2.9333333333333331</v>
      </c>
      <c r="CT36" s="8">
        <v>29650</v>
      </c>
      <c r="CU36" s="8">
        <v>10830</v>
      </c>
      <c r="CV36" s="326">
        <f t="shared" si="30"/>
        <v>0.36526138279932546</v>
      </c>
      <c r="CW36" s="8">
        <v>35666</v>
      </c>
      <c r="CX36" s="8">
        <v>15525</v>
      </c>
      <c r="CY36" s="326">
        <f t="shared" si="31"/>
        <v>0.4352885100656087</v>
      </c>
      <c r="CZ36" s="8">
        <v>105</v>
      </c>
      <c r="DA36" s="8">
        <v>59</v>
      </c>
      <c r="DB36" s="188">
        <f t="shared" si="32"/>
        <v>0.56190476190476191</v>
      </c>
      <c r="DC36" s="8">
        <v>120</v>
      </c>
      <c r="DD36" s="8">
        <v>352</v>
      </c>
      <c r="DE36" s="188">
        <f t="shared" si="33"/>
        <v>2.9333333333333331</v>
      </c>
      <c r="DF36" s="8">
        <v>20571</v>
      </c>
      <c r="DG36" s="8">
        <v>7238</v>
      </c>
      <c r="DH36" s="326">
        <f t="shared" si="34"/>
        <v>0.35185455252539982</v>
      </c>
      <c r="DI36" s="63">
        <v>0.8</v>
      </c>
      <c r="DJ36" s="101">
        <v>0.96131805157593098</v>
      </c>
      <c r="DK36" s="101">
        <f t="shared" si="35"/>
        <v>1.2016475644699136</v>
      </c>
      <c r="DL36" s="63">
        <v>0.83</v>
      </c>
      <c r="DM36" s="101">
        <v>0.80701754385964897</v>
      </c>
      <c r="DN36" s="101">
        <f t="shared" si="36"/>
        <v>0.972310293806806</v>
      </c>
      <c r="DO36" s="63">
        <v>0.81499999999999995</v>
      </c>
      <c r="DP36" s="101">
        <v>0.95335144927536197</v>
      </c>
      <c r="DQ36" s="101">
        <f t="shared" si="37"/>
        <v>1.1697563794789718</v>
      </c>
      <c r="DR36" s="63">
        <v>0.81</v>
      </c>
      <c r="DS36" s="101">
        <v>0.95389897008337399</v>
      </c>
      <c r="DT36" s="101">
        <f t="shared" si="38"/>
        <v>1.1776530494856468</v>
      </c>
      <c r="DU36" s="63">
        <v>0.79</v>
      </c>
      <c r="DV36" s="101">
        <v>0.80357142857142905</v>
      </c>
      <c r="DW36" s="101">
        <f t="shared" si="39"/>
        <v>1.0171790235081379</v>
      </c>
      <c r="DX36" s="63">
        <v>0.8</v>
      </c>
      <c r="DY36" s="101">
        <v>0.926819461198231</v>
      </c>
      <c r="DZ36" s="101">
        <f t="shared" si="40"/>
        <v>1.1585243264977887</v>
      </c>
      <c r="EA36" s="63">
        <v>0.80500000000000005</v>
      </c>
      <c r="EB36" s="101">
        <v>0.95765787563513205</v>
      </c>
      <c r="EC36" s="101">
        <f t="shared" si="41"/>
        <v>1.1896371125902261</v>
      </c>
      <c r="ED36" s="63">
        <v>0.81</v>
      </c>
      <c r="EE36" s="101">
        <v>0.80427046263345203</v>
      </c>
      <c r="EF36" s="101">
        <f t="shared" si="42"/>
        <v>0.9929264970783358</v>
      </c>
      <c r="EG36" s="63">
        <v>0.80750000000000011</v>
      </c>
      <c r="EH36" s="101">
        <v>0.93929712460063897</v>
      </c>
      <c r="EI36" s="101">
        <f t="shared" si="43"/>
        <v>1.1632162533754042</v>
      </c>
      <c r="EJ36" s="63">
        <v>0.74</v>
      </c>
      <c r="EK36" s="101">
        <v>0.69451131439576297</v>
      </c>
      <c r="EL36" s="101">
        <f t="shared" si="44"/>
        <v>0.93852880323751753</v>
      </c>
      <c r="EM36" s="63">
        <v>0.24</v>
      </c>
      <c r="EN36" s="101">
        <v>0.28565008987417601</v>
      </c>
      <c r="EO36" s="101">
        <f t="shared" si="45"/>
        <v>1.1902087078090666</v>
      </c>
      <c r="EP36" s="63">
        <v>0.49</v>
      </c>
      <c r="EQ36" s="101">
        <v>0.44247460757155999</v>
      </c>
      <c r="ER36" s="101">
        <f t="shared" si="46"/>
        <v>0.9030094032072653</v>
      </c>
      <c r="ES36" s="63">
        <v>0.77249999999999996</v>
      </c>
      <c r="ET36" s="101">
        <v>0.82575117654157104</v>
      </c>
      <c r="EU36" s="101">
        <f t="shared" si="47"/>
        <v>1.0689335618661113</v>
      </c>
      <c r="EV36" s="63">
        <v>0.52500000000000002</v>
      </c>
      <c r="EW36" s="101">
        <v>0.32591876208897502</v>
      </c>
      <c r="EX36" s="101">
        <f t="shared" si="48"/>
        <v>0.62079764207423815</v>
      </c>
      <c r="EY36" s="63">
        <v>0.64874999999999994</v>
      </c>
      <c r="EZ36" s="101">
        <v>0.59272141706924297</v>
      </c>
      <c r="FA36" s="101">
        <f t="shared" si="49"/>
        <v>0.91363609567513382</v>
      </c>
      <c r="FB36" s="63">
        <v>0.79</v>
      </c>
      <c r="FC36" s="101">
        <v>0.80751173708920199</v>
      </c>
      <c r="FD36" s="101">
        <f t="shared" si="50"/>
        <v>1.0221667558091163</v>
      </c>
      <c r="FE36" s="63">
        <v>0.2</v>
      </c>
      <c r="FF36" s="101">
        <v>0.26340447683498203</v>
      </c>
      <c r="FG36" s="101">
        <f t="shared" si="51"/>
        <v>1.31702238417491</v>
      </c>
      <c r="FH36" s="63">
        <v>0.495</v>
      </c>
      <c r="FI36" s="101">
        <v>0.36216446527481899</v>
      </c>
      <c r="FJ36" s="101">
        <f t="shared" si="52"/>
        <v>0.73164538439357374</v>
      </c>
      <c r="FK36" s="54">
        <v>0.9</v>
      </c>
      <c r="FL36" s="101">
        <v>1</v>
      </c>
      <c r="FM36" s="101">
        <f t="shared" si="53"/>
        <v>1.1111111111111112</v>
      </c>
      <c r="FN36" s="54">
        <v>0.61009999999999998</v>
      </c>
      <c r="FO36" s="101">
        <v>0.41761363636363602</v>
      </c>
      <c r="FP36" s="101">
        <f t="shared" si="54"/>
        <v>0.68450030546408136</v>
      </c>
      <c r="FQ36" s="64">
        <v>981</v>
      </c>
      <c r="FR36" s="8">
        <v>166</v>
      </c>
      <c r="FS36" s="92">
        <f t="shared" si="55"/>
        <v>0.16921508664627929</v>
      </c>
      <c r="FT36" s="64">
        <v>536</v>
      </c>
      <c r="FU36" s="8">
        <v>193</v>
      </c>
      <c r="FV36" s="92">
        <f t="shared" si="56"/>
        <v>0.36007462686567165</v>
      </c>
      <c r="FW36" s="64">
        <v>1517</v>
      </c>
      <c r="FX36" s="8">
        <v>359</v>
      </c>
      <c r="FY36" s="92">
        <f t="shared" si="57"/>
        <v>0.23665128543177325</v>
      </c>
      <c r="FZ36" s="64">
        <v>11691</v>
      </c>
      <c r="GA36" s="8">
        <v>2041</v>
      </c>
      <c r="GB36" s="92">
        <f t="shared" si="58"/>
        <v>0.17457873577965957</v>
      </c>
      <c r="GC36" s="64">
        <v>13208</v>
      </c>
      <c r="GD36" s="8">
        <v>2400</v>
      </c>
      <c r="GE36" s="92">
        <f t="shared" si="59"/>
        <v>0.18170805572380375</v>
      </c>
      <c r="GF36" s="64">
        <v>546</v>
      </c>
      <c r="GG36" s="8">
        <v>0</v>
      </c>
      <c r="GH36" s="101">
        <f t="shared" si="60"/>
        <v>0</v>
      </c>
      <c r="GI36" s="8">
        <v>73</v>
      </c>
      <c r="GJ36" s="8">
        <v>0</v>
      </c>
      <c r="GK36" s="101">
        <f t="shared" si="61"/>
        <v>0</v>
      </c>
      <c r="GL36" s="8">
        <v>73</v>
      </c>
      <c r="GM36" s="8">
        <v>147</v>
      </c>
      <c r="GN36" s="101">
        <f t="shared" si="62"/>
        <v>2.0136986301369864</v>
      </c>
    </row>
    <row r="37" spans="1:196" s="1" customFormat="1" ht="15" customHeight="1" x14ac:dyDescent="0.55000000000000004">
      <c r="A37" s="16">
        <v>11</v>
      </c>
      <c r="B37" s="17" t="s">
        <v>43</v>
      </c>
      <c r="C37" s="18">
        <v>9215</v>
      </c>
      <c r="D37" s="17" t="s">
        <v>50</v>
      </c>
      <c r="E37" s="8">
        <v>186</v>
      </c>
      <c r="F37" s="8">
        <v>125</v>
      </c>
      <c r="G37" s="193">
        <f t="shared" si="63"/>
        <v>0.67204301075268813</v>
      </c>
      <c r="H37" s="8">
        <v>3627</v>
      </c>
      <c r="I37" s="8">
        <v>2728</v>
      </c>
      <c r="J37" s="193">
        <f t="shared" si="0"/>
        <v>0.75213675213675213</v>
      </c>
      <c r="K37" s="8">
        <v>0</v>
      </c>
      <c r="L37" s="8">
        <v>0</v>
      </c>
      <c r="M37" s="193" t="str">
        <f t="shared" si="1"/>
        <v>N/A</v>
      </c>
      <c r="N37" s="8">
        <v>0</v>
      </c>
      <c r="O37" s="8">
        <v>0</v>
      </c>
      <c r="P37" s="188" t="str">
        <f t="shared" si="2"/>
        <v>N/A</v>
      </c>
      <c r="Q37" s="8">
        <v>0</v>
      </c>
      <c r="R37" s="8">
        <v>0</v>
      </c>
      <c r="S37" s="188" t="str">
        <f t="shared" si="3"/>
        <v>N/A</v>
      </c>
      <c r="T37" s="8">
        <v>3813</v>
      </c>
      <c r="U37" s="8">
        <v>2853</v>
      </c>
      <c r="V37" s="193">
        <f t="shared" si="4"/>
        <v>0.74822974036191969</v>
      </c>
      <c r="W37" s="8">
        <v>3813</v>
      </c>
      <c r="X37" s="8">
        <v>2853</v>
      </c>
      <c r="Y37" s="193">
        <f t="shared" si="5"/>
        <v>0.74822974036191969</v>
      </c>
      <c r="Z37" s="8">
        <v>99</v>
      </c>
      <c r="AA37" s="8">
        <v>24</v>
      </c>
      <c r="AB37" s="193">
        <f t="shared" si="6"/>
        <v>0.24242424242424243</v>
      </c>
      <c r="AC37" s="8">
        <v>15</v>
      </c>
      <c r="AD37" s="8">
        <v>15</v>
      </c>
      <c r="AE37" s="188">
        <f t="shared" si="7"/>
        <v>1</v>
      </c>
      <c r="AF37" s="8">
        <v>15</v>
      </c>
      <c r="AG37" s="8">
        <v>17</v>
      </c>
      <c r="AH37" s="188">
        <f t="shared" si="8"/>
        <v>1.1333333333333333</v>
      </c>
      <c r="AI37" s="8">
        <v>129</v>
      </c>
      <c r="AJ37" s="8">
        <v>56</v>
      </c>
      <c r="AK37" s="193">
        <f t="shared" si="9"/>
        <v>0.43410852713178294</v>
      </c>
      <c r="AL37" s="8">
        <v>0</v>
      </c>
      <c r="AM37" s="8">
        <v>0</v>
      </c>
      <c r="AN37" s="193" t="str">
        <f t="shared" si="10"/>
        <v>N/A</v>
      </c>
      <c r="AO37" s="8">
        <v>0</v>
      </c>
      <c r="AP37" s="8">
        <v>0</v>
      </c>
      <c r="AQ37" s="188" t="str">
        <f t="shared" si="11"/>
        <v>N/A</v>
      </c>
      <c r="AR37" s="8">
        <v>15</v>
      </c>
      <c r="AS37" s="8">
        <v>0</v>
      </c>
      <c r="AT37" s="188">
        <f t="shared" si="12"/>
        <v>0</v>
      </c>
      <c r="AU37" s="8">
        <v>15</v>
      </c>
      <c r="AV37" s="8">
        <v>0</v>
      </c>
      <c r="AW37" s="193">
        <f t="shared" si="13"/>
        <v>0</v>
      </c>
      <c r="AX37" s="8">
        <v>1843</v>
      </c>
      <c r="AY37" s="8">
        <v>1296</v>
      </c>
      <c r="AZ37" s="193">
        <f t="shared" si="14"/>
        <v>0.70320130222463373</v>
      </c>
      <c r="BA37" s="8">
        <v>551</v>
      </c>
      <c r="BB37" s="8">
        <v>343</v>
      </c>
      <c r="BC37" s="193">
        <f t="shared" si="15"/>
        <v>0.6225045372050817</v>
      </c>
      <c r="BD37" s="8">
        <v>47</v>
      </c>
      <c r="BE37" s="8">
        <v>76</v>
      </c>
      <c r="BF37" s="188">
        <f t="shared" si="16"/>
        <v>1.6170212765957446</v>
      </c>
      <c r="BG37" s="8">
        <v>15</v>
      </c>
      <c r="BH37" s="8">
        <v>0</v>
      </c>
      <c r="BI37" s="188">
        <f t="shared" si="17"/>
        <v>0</v>
      </c>
      <c r="BJ37" s="8">
        <v>1033</v>
      </c>
      <c r="BK37" s="8">
        <v>938</v>
      </c>
      <c r="BL37" s="193">
        <f t="shared" si="18"/>
        <v>0.90803484995159733</v>
      </c>
      <c r="BM37" s="8">
        <v>3489</v>
      </c>
      <c r="BN37" s="8">
        <v>2653</v>
      </c>
      <c r="BO37" s="193">
        <f t="shared" si="19"/>
        <v>0.76038979650329608</v>
      </c>
      <c r="BP37" s="8">
        <v>100</v>
      </c>
      <c r="BQ37" s="8">
        <v>38</v>
      </c>
      <c r="BR37" s="193">
        <f t="shared" si="20"/>
        <v>0.38</v>
      </c>
      <c r="BS37" s="8">
        <v>3733</v>
      </c>
      <c r="BT37" s="8">
        <v>2747</v>
      </c>
      <c r="BU37" s="193">
        <f t="shared" si="21"/>
        <v>0.73586927404232516</v>
      </c>
      <c r="BV37" s="8">
        <v>7546</v>
      </c>
      <c r="BW37" s="8">
        <v>5600</v>
      </c>
      <c r="BX37" s="193">
        <f t="shared" si="22"/>
        <v>0.74211502782931349</v>
      </c>
      <c r="BY37" s="8">
        <v>34800</v>
      </c>
      <c r="BZ37" s="8">
        <v>15760</v>
      </c>
      <c r="CA37" s="326">
        <f t="shared" si="23"/>
        <v>0.45287356321839078</v>
      </c>
      <c r="CB37" s="8">
        <v>6000</v>
      </c>
      <c r="CC37" s="8">
        <v>2919</v>
      </c>
      <c r="CD37" s="326">
        <f t="shared" si="24"/>
        <v>0.48649999999999999</v>
      </c>
      <c r="CE37" s="8">
        <v>5120</v>
      </c>
      <c r="CF37" s="8">
        <v>1920</v>
      </c>
      <c r="CG37" s="326">
        <f t="shared" si="25"/>
        <v>0.375</v>
      </c>
      <c r="CH37" s="8">
        <v>660</v>
      </c>
      <c r="CI37" s="8">
        <v>533</v>
      </c>
      <c r="CJ37" s="193">
        <f t="shared" si="26"/>
        <v>0.80757575757575761</v>
      </c>
      <c r="CK37" s="8">
        <v>5780</v>
      </c>
      <c r="CL37" s="8">
        <v>2453</v>
      </c>
      <c r="CM37" s="326">
        <f t="shared" si="27"/>
        <v>0.42439446366782008</v>
      </c>
      <c r="CN37" s="8">
        <v>90</v>
      </c>
      <c r="CO37" s="8">
        <v>81</v>
      </c>
      <c r="CP37" s="326">
        <f t="shared" si="28"/>
        <v>0.9</v>
      </c>
      <c r="CQ37" s="8">
        <v>240</v>
      </c>
      <c r="CR37" s="8">
        <v>204</v>
      </c>
      <c r="CS37" s="326">
        <f t="shared" si="29"/>
        <v>0.85</v>
      </c>
      <c r="CT37" s="8">
        <v>46910</v>
      </c>
      <c r="CU37" s="8">
        <v>21417</v>
      </c>
      <c r="CV37" s="326">
        <f t="shared" si="30"/>
        <v>0.45655510552121081</v>
      </c>
      <c r="CW37" s="8">
        <v>54456</v>
      </c>
      <c r="CX37" s="8">
        <v>27017</v>
      </c>
      <c r="CY37" s="326">
        <f t="shared" si="31"/>
        <v>0.49612531217863964</v>
      </c>
      <c r="CZ37" s="8">
        <v>152</v>
      </c>
      <c r="DA37" s="8">
        <v>172</v>
      </c>
      <c r="DB37" s="188">
        <f t="shared" si="32"/>
        <v>1.131578947368421</v>
      </c>
      <c r="DC37" s="8">
        <v>285</v>
      </c>
      <c r="DD37" s="8">
        <v>221</v>
      </c>
      <c r="DE37" s="188">
        <f t="shared" si="33"/>
        <v>0.77543859649122804</v>
      </c>
      <c r="DF37" s="8">
        <v>44098</v>
      </c>
      <c r="DG37" s="8">
        <v>20751</v>
      </c>
      <c r="DH37" s="326">
        <f t="shared" si="34"/>
        <v>0.47056555852873144</v>
      </c>
      <c r="DI37" s="63">
        <v>0.82</v>
      </c>
      <c r="DJ37" s="101">
        <v>0.96297836938435899</v>
      </c>
      <c r="DK37" s="101">
        <f t="shared" si="35"/>
        <v>1.1743638651028769</v>
      </c>
      <c r="DL37" s="63">
        <v>0.68</v>
      </c>
      <c r="DM37" s="101">
        <v>0.839650145772595</v>
      </c>
      <c r="DN37" s="101">
        <f t="shared" si="36"/>
        <v>1.234779626136169</v>
      </c>
      <c r="DO37" s="63">
        <v>0.75</v>
      </c>
      <c r="DP37" s="101">
        <v>0.94757917728430996</v>
      </c>
      <c r="DQ37" s="101">
        <f t="shared" si="37"/>
        <v>1.2634389030457467</v>
      </c>
      <c r="DR37" s="63">
        <v>0.95</v>
      </c>
      <c r="DS37" s="101">
        <v>0.84</v>
      </c>
      <c r="DT37" s="101">
        <f t="shared" si="38"/>
        <v>0.88421052631578945</v>
      </c>
      <c r="DU37" s="63">
        <v>0.86</v>
      </c>
      <c r="DV37" s="101">
        <v>0.91532258064516103</v>
      </c>
      <c r="DW37" s="101">
        <f t="shared" si="39"/>
        <v>1.0643285821455362</v>
      </c>
      <c r="DX37" s="63">
        <v>0.90500000000000003</v>
      </c>
      <c r="DY37" s="101">
        <v>0.91202243252716397</v>
      </c>
      <c r="DZ37" s="101">
        <f t="shared" si="40"/>
        <v>1.0077595939526673</v>
      </c>
      <c r="EA37" s="63">
        <v>0.88500000000000001</v>
      </c>
      <c r="EB37" s="101">
        <v>0.95689996045867898</v>
      </c>
      <c r="EC37" s="101">
        <f t="shared" si="41"/>
        <v>1.0812428931736486</v>
      </c>
      <c r="ED37" s="63">
        <v>0.77</v>
      </c>
      <c r="EE37" s="101">
        <v>0.90687072614783404</v>
      </c>
      <c r="EF37" s="101">
        <f t="shared" si="42"/>
        <v>1.1777541898023818</v>
      </c>
      <c r="EG37" s="63">
        <v>0.82750000000000001</v>
      </c>
      <c r="EH37" s="101">
        <v>0.92946428571428596</v>
      </c>
      <c r="EI37" s="101">
        <f t="shared" si="43"/>
        <v>1.1232196806214936</v>
      </c>
      <c r="EJ37" s="63">
        <v>0.85</v>
      </c>
      <c r="EK37" s="101">
        <v>0.89001873160289002</v>
      </c>
      <c r="EL37" s="101">
        <f t="shared" si="44"/>
        <v>1.0470808607092823</v>
      </c>
      <c r="EM37" s="63">
        <v>0.24</v>
      </c>
      <c r="EN37" s="101">
        <v>0.26210407239819</v>
      </c>
      <c r="EO37" s="101">
        <f t="shared" si="45"/>
        <v>1.0921003016591251</v>
      </c>
      <c r="EP37" s="63">
        <v>0.54499999999999993</v>
      </c>
      <c r="EQ37" s="101">
        <v>0.37166736704487102</v>
      </c>
      <c r="ER37" s="101">
        <f t="shared" si="46"/>
        <v>0.68195847164196521</v>
      </c>
      <c r="ES37" s="63">
        <v>0.86749999999999994</v>
      </c>
      <c r="ET37" s="101">
        <v>0.91701244813278004</v>
      </c>
      <c r="EU37" s="101">
        <f t="shared" si="47"/>
        <v>1.0570748681645881</v>
      </c>
      <c r="EV37" s="63">
        <v>0.505</v>
      </c>
      <c r="EW37" s="101">
        <v>0.35752493855717798</v>
      </c>
      <c r="EX37" s="101">
        <f t="shared" si="48"/>
        <v>0.70797017536074847</v>
      </c>
      <c r="EY37" s="63">
        <v>0.68625000000000003</v>
      </c>
      <c r="EZ37" s="101">
        <v>0.48728578302550202</v>
      </c>
      <c r="FA37" s="101">
        <f t="shared" si="49"/>
        <v>0.71007035777850924</v>
      </c>
      <c r="FB37" s="63">
        <v>0.88</v>
      </c>
      <c r="FC37" s="101">
        <v>0.95872420262664204</v>
      </c>
      <c r="FD37" s="101">
        <f t="shared" si="50"/>
        <v>1.0894593211666386</v>
      </c>
      <c r="FE37" s="63">
        <v>0.3</v>
      </c>
      <c r="FF37" s="101">
        <v>0.48906250000000001</v>
      </c>
      <c r="FG37" s="101">
        <f t="shared" si="51"/>
        <v>1.6302083333333335</v>
      </c>
      <c r="FH37" s="63">
        <v>0.59</v>
      </c>
      <c r="FI37" s="101">
        <v>0.59111292295148798</v>
      </c>
      <c r="FJ37" s="101">
        <f t="shared" si="52"/>
        <v>1.0018863100872679</v>
      </c>
      <c r="FK37" s="54">
        <v>0.84705882352941175</v>
      </c>
      <c r="FL37" s="101">
        <v>0.97093023255813904</v>
      </c>
      <c r="FM37" s="101">
        <f t="shared" si="53"/>
        <v>1.1462370801033586</v>
      </c>
      <c r="FN37" s="54">
        <v>0.61009999999999998</v>
      </c>
      <c r="FO37" s="101">
        <v>0.90045248868778305</v>
      </c>
      <c r="FP37" s="101">
        <f t="shared" si="54"/>
        <v>1.4759096683949895</v>
      </c>
      <c r="FQ37" s="64">
        <v>1431</v>
      </c>
      <c r="FR37" s="8">
        <v>144</v>
      </c>
      <c r="FS37" s="92">
        <f t="shared" si="55"/>
        <v>0.10062893081761007</v>
      </c>
      <c r="FT37" s="64">
        <v>810</v>
      </c>
      <c r="FU37" s="8">
        <v>14</v>
      </c>
      <c r="FV37" s="92">
        <f t="shared" si="56"/>
        <v>1.7283950617283949E-2</v>
      </c>
      <c r="FW37" s="64">
        <v>2241</v>
      </c>
      <c r="FX37" s="8">
        <v>158</v>
      </c>
      <c r="FY37" s="92">
        <f t="shared" si="57"/>
        <v>7.0504239178937972E-2</v>
      </c>
      <c r="FZ37" s="64">
        <v>15569</v>
      </c>
      <c r="GA37" s="8">
        <v>3454</v>
      </c>
      <c r="GB37" s="92">
        <f t="shared" si="58"/>
        <v>0.22185111439398805</v>
      </c>
      <c r="GC37" s="64">
        <v>17810</v>
      </c>
      <c r="GD37" s="8">
        <v>3612</v>
      </c>
      <c r="GE37" s="92">
        <f t="shared" si="59"/>
        <v>0.20280741156653564</v>
      </c>
      <c r="GF37" s="64">
        <v>362</v>
      </c>
      <c r="GG37" s="8">
        <v>5</v>
      </c>
      <c r="GH37" s="101">
        <f t="shared" si="60"/>
        <v>1.3812154696132596E-2</v>
      </c>
      <c r="GI37" s="8">
        <v>69</v>
      </c>
      <c r="GJ37" s="8">
        <v>39</v>
      </c>
      <c r="GK37" s="101">
        <f t="shared" si="61"/>
        <v>0.56521739130434778</v>
      </c>
      <c r="GL37" s="8">
        <v>146</v>
      </c>
      <c r="GM37" s="8">
        <v>142</v>
      </c>
      <c r="GN37" s="101">
        <f t="shared" si="62"/>
        <v>0.9726027397260274</v>
      </c>
    </row>
    <row r="38" spans="1:196" s="1" customFormat="1" ht="15" customHeight="1" x14ac:dyDescent="0.55000000000000004">
      <c r="A38" s="16">
        <v>11</v>
      </c>
      <c r="B38" s="17" t="s">
        <v>43</v>
      </c>
      <c r="C38" s="18">
        <v>9216</v>
      </c>
      <c r="D38" s="17" t="s">
        <v>51</v>
      </c>
      <c r="E38" s="8">
        <v>2404</v>
      </c>
      <c r="F38" s="8">
        <v>1894</v>
      </c>
      <c r="G38" s="193">
        <f t="shared" si="63"/>
        <v>0.78785357737104822</v>
      </c>
      <c r="H38" s="8">
        <v>1393</v>
      </c>
      <c r="I38" s="8">
        <v>1374</v>
      </c>
      <c r="J38" s="193">
        <f t="shared" si="0"/>
        <v>0.98636037329504667</v>
      </c>
      <c r="K38" s="8">
        <v>0</v>
      </c>
      <c r="L38" s="8">
        <v>0</v>
      </c>
      <c r="M38" s="193" t="str">
        <f t="shared" si="1"/>
        <v>N/A</v>
      </c>
      <c r="N38" s="8">
        <v>0</v>
      </c>
      <c r="O38" s="8">
        <v>0</v>
      </c>
      <c r="P38" s="188" t="str">
        <f t="shared" si="2"/>
        <v>N/A</v>
      </c>
      <c r="Q38" s="8">
        <v>0</v>
      </c>
      <c r="R38" s="8">
        <v>0</v>
      </c>
      <c r="S38" s="188" t="str">
        <f t="shared" si="3"/>
        <v>N/A</v>
      </c>
      <c r="T38" s="8">
        <v>3797</v>
      </c>
      <c r="U38" s="8">
        <v>3268</v>
      </c>
      <c r="V38" s="193">
        <f t="shared" si="4"/>
        <v>0.86067948380300241</v>
      </c>
      <c r="W38" s="8">
        <v>3797</v>
      </c>
      <c r="X38" s="8">
        <v>3268</v>
      </c>
      <c r="Y38" s="193">
        <f t="shared" si="5"/>
        <v>0.86067948380300241</v>
      </c>
      <c r="Z38" s="8">
        <v>0</v>
      </c>
      <c r="AA38" s="8">
        <v>0</v>
      </c>
      <c r="AB38" s="193" t="str">
        <f t="shared" si="6"/>
        <v>N/A</v>
      </c>
      <c r="AC38" s="8">
        <v>0</v>
      </c>
      <c r="AD38" s="8">
        <v>0</v>
      </c>
      <c r="AE38" s="188" t="str">
        <f t="shared" si="7"/>
        <v>N/A</v>
      </c>
      <c r="AF38" s="8">
        <v>0</v>
      </c>
      <c r="AG38" s="8">
        <v>0</v>
      </c>
      <c r="AH38" s="188" t="str">
        <f t="shared" si="8"/>
        <v>N/A</v>
      </c>
      <c r="AI38" s="8">
        <v>0</v>
      </c>
      <c r="AJ38" s="8">
        <v>0</v>
      </c>
      <c r="AK38" s="193" t="str">
        <f t="shared" si="9"/>
        <v>N/A</v>
      </c>
      <c r="AL38" s="8">
        <v>0</v>
      </c>
      <c r="AM38" s="8">
        <v>0</v>
      </c>
      <c r="AN38" s="193" t="str">
        <f t="shared" si="10"/>
        <v>N/A</v>
      </c>
      <c r="AO38" s="8">
        <v>0</v>
      </c>
      <c r="AP38" s="8">
        <v>0</v>
      </c>
      <c r="AQ38" s="188" t="str">
        <f t="shared" si="11"/>
        <v>N/A</v>
      </c>
      <c r="AR38" s="8">
        <v>0</v>
      </c>
      <c r="AS38" s="8">
        <v>0</v>
      </c>
      <c r="AT38" s="188" t="str">
        <f t="shared" si="12"/>
        <v>N/A</v>
      </c>
      <c r="AU38" s="8">
        <v>0</v>
      </c>
      <c r="AV38" s="8">
        <v>0</v>
      </c>
      <c r="AW38" s="193" t="str">
        <f t="shared" si="13"/>
        <v>N/A</v>
      </c>
      <c r="AX38" s="8">
        <v>601</v>
      </c>
      <c r="AY38" s="8">
        <v>501</v>
      </c>
      <c r="AZ38" s="193">
        <f t="shared" si="14"/>
        <v>0.83361064891846925</v>
      </c>
      <c r="BA38" s="8">
        <v>549</v>
      </c>
      <c r="BB38" s="8">
        <v>295</v>
      </c>
      <c r="BC38" s="193">
        <f t="shared" si="15"/>
        <v>0.53734061930783239</v>
      </c>
      <c r="BD38" s="8">
        <v>15</v>
      </c>
      <c r="BE38" s="8">
        <v>0</v>
      </c>
      <c r="BF38" s="188">
        <f t="shared" si="16"/>
        <v>0</v>
      </c>
      <c r="BG38" s="8">
        <v>0</v>
      </c>
      <c r="BH38" s="8">
        <v>0</v>
      </c>
      <c r="BI38" s="188" t="str">
        <f t="shared" si="17"/>
        <v>N/A</v>
      </c>
      <c r="BJ38" s="8">
        <v>839</v>
      </c>
      <c r="BK38" s="8">
        <v>826</v>
      </c>
      <c r="BL38" s="193">
        <f t="shared" si="18"/>
        <v>0.98450536352800955</v>
      </c>
      <c r="BM38" s="8">
        <v>2004</v>
      </c>
      <c r="BN38" s="8">
        <v>1622</v>
      </c>
      <c r="BO38" s="193">
        <f t="shared" si="19"/>
        <v>0.80938123752495006</v>
      </c>
      <c r="BP38" s="8">
        <v>0</v>
      </c>
      <c r="BQ38" s="8">
        <v>0</v>
      </c>
      <c r="BR38" s="193" t="str">
        <f t="shared" si="20"/>
        <v>N/A</v>
      </c>
      <c r="BS38" s="8">
        <v>2004</v>
      </c>
      <c r="BT38" s="8">
        <v>1622</v>
      </c>
      <c r="BU38" s="193">
        <f t="shared" si="21"/>
        <v>0.80938123752495006</v>
      </c>
      <c r="BV38" s="8">
        <v>5801</v>
      </c>
      <c r="BW38" s="8">
        <v>4890</v>
      </c>
      <c r="BX38" s="193">
        <f t="shared" si="22"/>
        <v>0.84295811067057402</v>
      </c>
      <c r="BY38" s="8">
        <v>18400</v>
      </c>
      <c r="BZ38" s="8">
        <v>2560</v>
      </c>
      <c r="CA38" s="326">
        <f t="shared" si="23"/>
        <v>0.1391304347826087</v>
      </c>
      <c r="CB38" s="8">
        <v>4200</v>
      </c>
      <c r="CC38" s="8">
        <v>814</v>
      </c>
      <c r="CD38" s="326">
        <f t="shared" si="24"/>
        <v>0.19380952380952382</v>
      </c>
      <c r="CE38" s="8">
        <v>3840</v>
      </c>
      <c r="CF38" s="8">
        <v>960</v>
      </c>
      <c r="CG38" s="326">
        <f t="shared" si="25"/>
        <v>0.25</v>
      </c>
      <c r="CH38" s="8">
        <v>660</v>
      </c>
      <c r="CI38" s="8">
        <v>62</v>
      </c>
      <c r="CJ38" s="193">
        <f t="shared" si="26"/>
        <v>9.3939393939393934E-2</v>
      </c>
      <c r="CK38" s="8">
        <v>4500</v>
      </c>
      <c r="CL38" s="8">
        <v>1022</v>
      </c>
      <c r="CM38" s="326">
        <f t="shared" si="27"/>
        <v>0.22711111111111112</v>
      </c>
      <c r="CN38" s="8">
        <v>90</v>
      </c>
      <c r="CO38" s="8">
        <v>0</v>
      </c>
      <c r="CP38" s="326">
        <f t="shared" si="28"/>
        <v>0</v>
      </c>
      <c r="CQ38" s="8">
        <v>300</v>
      </c>
      <c r="CR38" s="8">
        <v>28</v>
      </c>
      <c r="CS38" s="326">
        <f t="shared" si="29"/>
        <v>9.3333333333333338E-2</v>
      </c>
      <c r="CT38" s="8">
        <v>27490</v>
      </c>
      <c r="CU38" s="8">
        <v>4424</v>
      </c>
      <c r="CV38" s="326">
        <f t="shared" si="30"/>
        <v>0.16093124772644599</v>
      </c>
      <c r="CW38" s="8">
        <v>33291</v>
      </c>
      <c r="CX38" s="8">
        <v>9314</v>
      </c>
      <c r="CY38" s="326">
        <f t="shared" si="31"/>
        <v>0.27977531464960498</v>
      </c>
      <c r="CZ38" s="8">
        <v>105</v>
      </c>
      <c r="DA38" s="8">
        <v>0</v>
      </c>
      <c r="DB38" s="188">
        <f t="shared" si="32"/>
        <v>0</v>
      </c>
      <c r="DC38" s="8">
        <v>300</v>
      </c>
      <c r="DD38" s="8">
        <v>28</v>
      </c>
      <c r="DE38" s="188">
        <f t="shared" si="33"/>
        <v>9.3333333333333338E-2</v>
      </c>
      <c r="DF38" s="8">
        <v>24182</v>
      </c>
      <c r="DG38" s="8">
        <v>5189</v>
      </c>
      <c r="DH38" s="326">
        <f t="shared" si="34"/>
        <v>0.21458109337523779</v>
      </c>
      <c r="DI38" s="63">
        <v>0.91</v>
      </c>
      <c r="DJ38" s="101">
        <v>0.99472494348153695</v>
      </c>
      <c r="DK38" s="101">
        <f t="shared" si="35"/>
        <v>1.0931043334961945</v>
      </c>
      <c r="DL38" s="63">
        <v>0.61</v>
      </c>
      <c r="DM38" s="101">
        <v>0.97288135593220304</v>
      </c>
      <c r="DN38" s="101">
        <f t="shared" si="36"/>
        <v>1.5948874687413166</v>
      </c>
      <c r="DO38" s="63">
        <v>0.76</v>
      </c>
      <c r="DP38" s="101">
        <v>0.99075215782984005</v>
      </c>
      <c r="DQ38" s="101">
        <f t="shared" si="37"/>
        <v>1.3036212603024211</v>
      </c>
      <c r="DR38" s="63">
        <v>0.86</v>
      </c>
      <c r="DS38" s="101">
        <v>0.98521647307286198</v>
      </c>
      <c r="DT38" s="101">
        <f t="shared" si="38"/>
        <v>1.1456005500847233</v>
      </c>
      <c r="DU38" s="63">
        <v>0.78</v>
      </c>
      <c r="DV38" s="101">
        <v>0.98180494905385696</v>
      </c>
      <c r="DW38" s="101">
        <f t="shared" si="39"/>
        <v>1.258724293658791</v>
      </c>
      <c r="DX38" s="63">
        <v>0.82000000000000006</v>
      </c>
      <c r="DY38" s="101">
        <v>0.98378212974296197</v>
      </c>
      <c r="DZ38" s="101">
        <f t="shared" si="40"/>
        <v>1.1997343045645876</v>
      </c>
      <c r="EA38" s="63">
        <v>0.88500000000000001</v>
      </c>
      <c r="EB38" s="101">
        <v>0.98913380937596995</v>
      </c>
      <c r="EC38" s="101">
        <f t="shared" si="41"/>
        <v>1.1176653213287795</v>
      </c>
      <c r="ED38" s="63">
        <v>0.69500000000000006</v>
      </c>
      <c r="EE38" s="101">
        <v>0.98022768124625503</v>
      </c>
      <c r="EF38" s="101">
        <f t="shared" si="42"/>
        <v>1.410399541361518</v>
      </c>
      <c r="EG38" s="63">
        <v>0.79</v>
      </c>
      <c r="EH38" s="101">
        <v>0.98609406952965195</v>
      </c>
      <c r="EI38" s="101">
        <f t="shared" si="43"/>
        <v>1.2482203411767745</v>
      </c>
      <c r="EJ38" s="63">
        <v>0.85</v>
      </c>
      <c r="EK38" s="101">
        <v>0.93141592920353999</v>
      </c>
      <c r="EL38" s="101">
        <f t="shared" si="44"/>
        <v>1.0957834461218119</v>
      </c>
      <c r="EM38" s="63">
        <v>0.3</v>
      </c>
      <c r="EN38" s="101">
        <v>0.34403409090909098</v>
      </c>
      <c r="EO38" s="101">
        <f t="shared" si="45"/>
        <v>1.1467803030303034</v>
      </c>
      <c r="EP38" s="63">
        <v>0.57499999999999996</v>
      </c>
      <c r="EQ38" s="101">
        <v>0.46405967450271202</v>
      </c>
      <c r="ER38" s="101">
        <f t="shared" si="46"/>
        <v>0.80706030348297753</v>
      </c>
      <c r="ES38" s="63">
        <v>0.86749999999999994</v>
      </c>
      <c r="ET38" s="101">
        <v>0.97648484848484796</v>
      </c>
      <c r="EU38" s="101">
        <f t="shared" si="47"/>
        <v>1.1256309492620726</v>
      </c>
      <c r="EV38" s="63">
        <v>0.49750000000000005</v>
      </c>
      <c r="EW38" s="101">
        <v>0.54866062825207196</v>
      </c>
      <c r="EX38" s="101">
        <f t="shared" si="48"/>
        <v>1.1028354336725064</v>
      </c>
      <c r="EY38" s="63">
        <v>0.6825</v>
      </c>
      <c r="EZ38" s="101">
        <v>0.73813613914537302</v>
      </c>
      <c r="FA38" s="101">
        <f t="shared" si="49"/>
        <v>1.0815181525939532</v>
      </c>
      <c r="FB38" s="63">
        <v>0.94</v>
      </c>
      <c r="FC38" s="101">
        <v>1</v>
      </c>
      <c r="FD38" s="101">
        <f t="shared" si="50"/>
        <v>1.0638297872340425</v>
      </c>
      <c r="FE38" s="63">
        <v>0.28999999999999998</v>
      </c>
      <c r="FF38" s="101">
        <v>0.42916666666666697</v>
      </c>
      <c r="FG38" s="101">
        <f t="shared" si="51"/>
        <v>1.4798850574712654</v>
      </c>
      <c r="FH38" s="63">
        <v>0.61499999999999999</v>
      </c>
      <c r="FI38" s="101">
        <v>0.46379647749510799</v>
      </c>
      <c r="FJ38" s="101">
        <f t="shared" si="52"/>
        <v>0.75414061381318376</v>
      </c>
      <c r="FK38" s="54">
        <v>0.9</v>
      </c>
      <c r="FL38" s="101">
        <v>0</v>
      </c>
      <c r="FM38" s="101">
        <f t="shared" si="53"/>
        <v>0</v>
      </c>
      <c r="FN38" s="54">
        <v>0.61009999999999998</v>
      </c>
      <c r="FO38" s="101">
        <v>1</v>
      </c>
      <c r="FP38" s="101">
        <f t="shared" si="54"/>
        <v>1.6390755613833798</v>
      </c>
      <c r="FQ38" s="64">
        <v>799</v>
      </c>
      <c r="FR38" s="8">
        <v>76</v>
      </c>
      <c r="FS38" s="92">
        <f t="shared" si="55"/>
        <v>9.5118898623279102E-2</v>
      </c>
      <c r="FT38" s="64">
        <v>761</v>
      </c>
      <c r="FU38" s="8">
        <v>143</v>
      </c>
      <c r="FV38" s="92">
        <f t="shared" si="56"/>
        <v>0.18791064388961892</v>
      </c>
      <c r="FW38" s="64">
        <v>1560</v>
      </c>
      <c r="FX38" s="8">
        <v>219</v>
      </c>
      <c r="FY38" s="92">
        <f t="shared" si="57"/>
        <v>0.14038461538461539</v>
      </c>
      <c r="FZ38" s="64">
        <v>10824</v>
      </c>
      <c r="GA38" s="8">
        <v>1446</v>
      </c>
      <c r="GB38" s="92">
        <f t="shared" si="58"/>
        <v>0.13359201773835921</v>
      </c>
      <c r="GC38" s="64">
        <v>12384</v>
      </c>
      <c r="GD38" s="8">
        <v>1665</v>
      </c>
      <c r="GE38" s="92">
        <f t="shared" si="59"/>
        <v>0.13444767441860464</v>
      </c>
      <c r="GF38" s="64">
        <v>267</v>
      </c>
      <c r="GG38" s="8">
        <v>3</v>
      </c>
      <c r="GH38" s="101">
        <f t="shared" si="60"/>
        <v>1.1235955056179775E-2</v>
      </c>
      <c r="GI38" s="8">
        <v>73</v>
      </c>
      <c r="GJ38" s="8">
        <v>0</v>
      </c>
      <c r="GK38" s="101">
        <f t="shared" si="61"/>
        <v>0</v>
      </c>
      <c r="GL38" s="8">
        <v>183</v>
      </c>
      <c r="GM38" s="8">
        <v>28</v>
      </c>
      <c r="GN38" s="101">
        <f t="shared" si="62"/>
        <v>0.15300546448087432</v>
      </c>
    </row>
    <row r="39" spans="1:196" s="1" customFormat="1" ht="15" customHeight="1" x14ac:dyDescent="0.55000000000000004">
      <c r="A39" s="16">
        <v>11</v>
      </c>
      <c r="B39" s="17" t="s">
        <v>43</v>
      </c>
      <c r="C39" s="18">
        <v>9217</v>
      </c>
      <c r="D39" s="17" t="s">
        <v>52</v>
      </c>
      <c r="E39" s="8">
        <v>1560</v>
      </c>
      <c r="F39" s="8">
        <v>1015</v>
      </c>
      <c r="G39" s="193">
        <f t="shared" si="63"/>
        <v>0.65064102564102566</v>
      </c>
      <c r="H39" s="8">
        <v>2602</v>
      </c>
      <c r="I39" s="8">
        <v>1659</v>
      </c>
      <c r="J39" s="193">
        <f t="shared" si="0"/>
        <v>0.63758647194465801</v>
      </c>
      <c r="K39" s="8">
        <v>0</v>
      </c>
      <c r="L39" s="8">
        <v>0</v>
      </c>
      <c r="M39" s="193" t="str">
        <f t="shared" si="1"/>
        <v>N/A</v>
      </c>
      <c r="N39" s="8">
        <v>0</v>
      </c>
      <c r="O39" s="8">
        <v>0</v>
      </c>
      <c r="P39" s="188" t="str">
        <f t="shared" si="2"/>
        <v>N/A</v>
      </c>
      <c r="Q39" s="8">
        <v>0</v>
      </c>
      <c r="R39" s="8">
        <v>0</v>
      </c>
      <c r="S39" s="188" t="str">
        <f t="shared" si="3"/>
        <v>N/A</v>
      </c>
      <c r="T39" s="8">
        <v>4162</v>
      </c>
      <c r="U39" s="8">
        <v>2674</v>
      </c>
      <c r="V39" s="193">
        <f t="shared" si="4"/>
        <v>0.6424795771263816</v>
      </c>
      <c r="W39" s="8">
        <v>4162</v>
      </c>
      <c r="X39" s="8">
        <v>2674</v>
      </c>
      <c r="Y39" s="193">
        <f t="shared" si="5"/>
        <v>0.6424795771263816</v>
      </c>
      <c r="Z39" s="8">
        <v>0</v>
      </c>
      <c r="AA39" s="8">
        <v>0</v>
      </c>
      <c r="AB39" s="193" t="str">
        <f t="shared" si="6"/>
        <v>N/A</v>
      </c>
      <c r="AC39" s="8">
        <v>0</v>
      </c>
      <c r="AD39" s="8">
        <v>0</v>
      </c>
      <c r="AE39" s="188" t="str">
        <f t="shared" si="7"/>
        <v>N/A</v>
      </c>
      <c r="AF39" s="8">
        <v>0</v>
      </c>
      <c r="AG39" s="8">
        <v>0</v>
      </c>
      <c r="AH39" s="188" t="str">
        <f t="shared" si="8"/>
        <v>N/A</v>
      </c>
      <c r="AI39" s="8">
        <v>0</v>
      </c>
      <c r="AJ39" s="8">
        <v>0</v>
      </c>
      <c r="AK39" s="193" t="str">
        <f t="shared" si="9"/>
        <v>N/A</v>
      </c>
      <c r="AL39" s="8">
        <v>74</v>
      </c>
      <c r="AM39" s="8">
        <v>41</v>
      </c>
      <c r="AN39" s="193">
        <f t="shared" si="10"/>
        <v>0.55405405405405406</v>
      </c>
      <c r="AO39" s="8">
        <v>32</v>
      </c>
      <c r="AP39" s="8">
        <v>32</v>
      </c>
      <c r="AQ39" s="188">
        <f t="shared" si="11"/>
        <v>1</v>
      </c>
      <c r="AR39" s="8">
        <v>31</v>
      </c>
      <c r="AS39" s="8">
        <v>31</v>
      </c>
      <c r="AT39" s="188">
        <f t="shared" si="12"/>
        <v>1</v>
      </c>
      <c r="AU39" s="8">
        <v>137</v>
      </c>
      <c r="AV39" s="8">
        <v>104</v>
      </c>
      <c r="AW39" s="193">
        <f t="shared" si="13"/>
        <v>0.75912408759124084</v>
      </c>
      <c r="AX39" s="8">
        <v>897</v>
      </c>
      <c r="AY39" s="8">
        <v>634</v>
      </c>
      <c r="AZ39" s="193">
        <f t="shared" si="14"/>
        <v>0.70680044593088076</v>
      </c>
      <c r="BA39" s="8">
        <v>273</v>
      </c>
      <c r="BB39" s="8">
        <v>161</v>
      </c>
      <c r="BC39" s="193">
        <f t="shared" si="15"/>
        <v>0.58974358974358976</v>
      </c>
      <c r="BD39" s="8">
        <v>0</v>
      </c>
      <c r="BE39" s="8">
        <v>0</v>
      </c>
      <c r="BF39" s="188" t="str">
        <f t="shared" si="16"/>
        <v>N/A</v>
      </c>
      <c r="BG39" s="8">
        <v>0</v>
      </c>
      <c r="BH39" s="8">
        <v>0</v>
      </c>
      <c r="BI39" s="188" t="str">
        <f t="shared" si="17"/>
        <v>N/A</v>
      </c>
      <c r="BJ39" s="8">
        <v>3059</v>
      </c>
      <c r="BK39" s="8">
        <v>3548</v>
      </c>
      <c r="BL39" s="193">
        <f t="shared" si="18"/>
        <v>1.1598561621444916</v>
      </c>
      <c r="BM39" s="8">
        <v>4229</v>
      </c>
      <c r="BN39" s="8">
        <v>4343</v>
      </c>
      <c r="BO39" s="193">
        <f t="shared" si="19"/>
        <v>1.0269567273587137</v>
      </c>
      <c r="BP39" s="8">
        <v>0</v>
      </c>
      <c r="BQ39" s="8">
        <v>0</v>
      </c>
      <c r="BR39" s="193" t="str">
        <f t="shared" si="20"/>
        <v>N/A</v>
      </c>
      <c r="BS39" s="8">
        <v>4366</v>
      </c>
      <c r="BT39" s="8">
        <v>4447</v>
      </c>
      <c r="BU39" s="193">
        <f t="shared" si="21"/>
        <v>1.0185524507558406</v>
      </c>
      <c r="BV39" s="8">
        <v>8528</v>
      </c>
      <c r="BW39" s="8">
        <v>7121</v>
      </c>
      <c r="BX39" s="193">
        <f t="shared" si="22"/>
        <v>0.83501407129455907</v>
      </c>
      <c r="BY39" s="8">
        <v>14080</v>
      </c>
      <c r="BZ39" s="8">
        <v>5120</v>
      </c>
      <c r="CA39" s="326">
        <f t="shared" si="23"/>
        <v>0.36363636363636365</v>
      </c>
      <c r="CB39" s="8">
        <v>8520</v>
      </c>
      <c r="CC39" s="8">
        <v>2821</v>
      </c>
      <c r="CD39" s="326">
        <f t="shared" si="24"/>
        <v>0.33110328638497655</v>
      </c>
      <c r="CE39" s="8">
        <v>3840</v>
      </c>
      <c r="CF39" s="8">
        <v>2080</v>
      </c>
      <c r="CG39" s="326">
        <f t="shared" si="25"/>
        <v>0.54166666666666663</v>
      </c>
      <c r="CH39" s="8">
        <v>2640</v>
      </c>
      <c r="CI39" s="8">
        <v>946</v>
      </c>
      <c r="CJ39" s="193">
        <f t="shared" si="26"/>
        <v>0.35833333333333334</v>
      </c>
      <c r="CK39" s="8">
        <v>6480</v>
      </c>
      <c r="CL39" s="8">
        <v>3026</v>
      </c>
      <c r="CM39" s="326">
        <f t="shared" si="27"/>
        <v>0.46697530864197528</v>
      </c>
      <c r="CN39" s="8">
        <v>135</v>
      </c>
      <c r="CO39" s="8">
        <v>0</v>
      </c>
      <c r="CP39" s="326">
        <f t="shared" si="28"/>
        <v>0</v>
      </c>
      <c r="CQ39" s="8">
        <v>240</v>
      </c>
      <c r="CR39" s="8">
        <v>31</v>
      </c>
      <c r="CS39" s="326">
        <f t="shared" si="29"/>
        <v>0.12916666666666668</v>
      </c>
      <c r="CT39" s="8">
        <v>29455</v>
      </c>
      <c r="CU39" s="8">
        <v>10998</v>
      </c>
      <c r="CV39" s="326">
        <f t="shared" si="30"/>
        <v>0.3733831268035987</v>
      </c>
      <c r="CW39" s="8">
        <v>37983</v>
      </c>
      <c r="CX39" s="8">
        <v>18119</v>
      </c>
      <c r="CY39" s="326">
        <f t="shared" si="31"/>
        <v>0.47702919727246401</v>
      </c>
      <c r="CZ39" s="8">
        <v>167</v>
      </c>
      <c r="DA39" s="8">
        <v>32</v>
      </c>
      <c r="DB39" s="188">
        <f t="shared" si="32"/>
        <v>0.19161676646706588</v>
      </c>
      <c r="DC39" s="8">
        <v>271</v>
      </c>
      <c r="DD39" s="8">
        <v>62</v>
      </c>
      <c r="DE39" s="188">
        <f t="shared" si="33"/>
        <v>0.22878228782287824</v>
      </c>
      <c r="DF39" s="8">
        <v>20795</v>
      </c>
      <c r="DG39" s="8">
        <v>9020</v>
      </c>
      <c r="DH39" s="326">
        <f t="shared" si="34"/>
        <v>0.43375811493147393</v>
      </c>
      <c r="DI39" s="63">
        <v>0.8</v>
      </c>
      <c r="DJ39" s="101">
        <v>0.95660289314045699</v>
      </c>
      <c r="DK39" s="101">
        <f t="shared" si="35"/>
        <v>1.1957536164255711</v>
      </c>
      <c r="DL39" s="63">
        <v>0.68</v>
      </c>
      <c r="DM39" s="101">
        <v>0.93788819875776397</v>
      </c>
      <c r="DN39" s="101">
        <f t="shared" si="36"/>
        <v>1.3792473511143586</v>
      </c>
      <c r="DO39" s="63">
        <v>0.74</v>
      </c>
      <c r="DP39" s="101">
        <v>0.95592534292781695</v>
      </c>
      <c r="DQ39" s="101">
        <f t="shared" si="37"/>
        <v>1.2917910039565095</v>
      </c>
      <c r="DR39" s="63">
        <v>0.91</v>
      </c>
      <c r="DS39" s="101">
        <v>0.91231527093596099</v>
      </c>
      <c r="DT39" s="101">
        <f t="shared" si="38"/>
        <v>1.0025442537757814</v>
      </c>
      <c r="DU39" s="63">
        <v>0.68</v>
      </c>
      <c r="DV39" s="101">
        <v>0.80289330922242297</v>
      </c>
      <c r="DW39" s="101">
        <f t="shared" si="39"/>
        <v>1.1807254547388573</v>
      </c>
      <c r="DX39" s="63">
        <v>0.79500000000000004</v>
      </c>
      <c r="DY39" s="101">
        <v>0.84442782348541501</v>
      </c>
      <c r="DZ39" s="101">
        <f t="shared" si="40"/>
        <v>1.0621733628747358</v>
      </c>
      <c r="EA39" s="63">
        <v>0.85499999999999998</v>
      </c>
      <c r="EB39" s="101">
        <v>0.94812299566119596</v>
      </c>
      <c r="EC39" s="101">
        <f t="shared" si="41"/>
        <v>1.1089157843990596</v>
      </c>
      <c r="ED39" s="63">
        <v>0.68</v>
      </c>
      <c r="EE39" s="101">
        <v>0.81483516483516505</v>
      </c>
      <c r="EF39" s="101">
        <f t="shared" si="42"/>
        <v>1.1982870071105367</v>
      </c>
      <c r="EG39" s="63">
        <v>0.76750000000000007</v>
      </c>
      <c r="EH39" s="101">
        <v>0.91405701446426102</v>
      </c>
      <c r="EI39" s="101">
        <f t="shared" si="43"/>
        <v>1.1909537647742814</v>
      </c>
      <c r="EJ39" s="63">
        <v>0.68</v>
      </c>
      <c r="EK39" s="101">
        <v>0.69852553975776699</v>
      </c>
      <c r="EL39" s="101">
        <f t="shared" si="44"/>
        <v>1.0272434408202455</v>
      </c>
      <c r="EM39" s="63">
        <v>0.28000000000000003</v>
      </c>
      <c r="EN39" s="101">
        <v>0.41888888888888898</v>
      </c>
      <c r="EO39" s="101">
        <f t="shared" si="45"/>
        <v>1.4960317460317463</v>
      </c>
      <c r="EP39" s="63">
        <v>0.48000000000000004</v>
      </c>
      <c r="EQ39" s="101">
        <v>0.51545735588288799</v>
      </c>
      <c r="ER39" s="101">
        <f t="shared" si="46"/>
        <v>1.0738694914226832</v>
      </c>
      <c r="ES39" s="63">
        <v>0.76750000000000007</v>
      </c>
      <c r="ET39" s="101">
        <v>0.84393889438399805</v>
      </c>
      <c r="EU39" s="101">
        <f t="shared" si="47"/>
        <v>1.0995946506631895</v>
      </c>
      <c r="EV39" s="63">
        <v>0.48000000000000004</v>
      </c>
      <c r="EW39" s="101">
        <v>0.49878048780487799</v>
      </c>
      <c r="EX39" s="101">
        <f t="shared" si="48"/>
        <v>1.0391260162601623</v>
      </c>
      <c r="EY39" s="63">
        <v>0.62375000000000003</v>
      </c>
      <c r="EZ39" s="101">
        <v>0.67211214746950698</v>
      </c>
      <c r="FA39" s="101">
        <f t="shared" si="49"/>
        <v>1.0775345049611333</v>
      </c>
      <c r="FB39" s="63">
        <v>0.59</v>
      </c>
      <c r="FC39" s="101">
        <v>0.63213530655391104</v>
      </c>
      <c r="FD39" s="101">
        <f t="shared" si="50"/>
        <v>1.0714157738201882</v>
      </c>
      <c r="FE39" s="63">
        <v>0.36</v>
      </c>
      <c r="FF39" s="101">
        <v>0.55576923076923102</v>
      </c>
      <c r="FG39" s="101">
        <f t="shared" si="51"/>
        <v>1.5438034188034195</v>
      </c>
      <c r="FH39" s="63">
        <v>0.47499999999999998</v>
      </c>
      <c r="FI39" s="101">
        <v>0.57964309319233298</v>
      </c>
      <c r="FJ39" s="101">
        <f t="shared" si="52"/>
        <v>1.2203012488259641</v>
      </c>
      <c r="FK39" s="54">
        <v>0.89056603773584908</v>
      </c>
      <c r="FL39" s="101">
        <v>1</v>
      </c>
      <c r="FM39" s="101">
        <f t="shared" si="53"/>
        <v>1.1228813559322033</v>
      </c>
      <c r="FN39" s="54">
        <v>0.61009999999999998</v>
      </c>
      <c r="FO39" s="101">
        <v>0.41935483870967699</v>
      </c>
      <c r="FP39" s="101">
        <f t="shared" si="54"/>
        <v>0.68735426767690055</v>
      </c>
      <c r="FQ39" s="64">
        <v>1848</v>
      </c>
      <c r="FR39" s="8">
        <v>138</v>
      </c>
      <c r="FS39" s="92">
        <f t="shared" si="55"/>
        <v>7.4675324675324672E-2</v>
      </c>
      <c r="FT39" s="64">
        <v>784</v>
      </c>
      <c r="FU39" s="8">
        <v>87</v>
      </c>
      <c r="FV39" s="92">
        <f t="shared" si="56"/>
        <v>0.11096938775510204</v>
      </c>
      <c r="FW39" s="64">
        <v>2632</v>
      </c>
      <c r="FX39" s="8">
        <v>225</v>
      </c>
      <c r="FY39" s="92">
        <f t="shared" si="57"/>
        <v>8.5486322188449843E-2</v>
      </c>
      <c r="FZ39" s="64">
        <v>12676</v>
      </c>
      <c r="GA39" s="8">
        <v>3939</v>
      </c>
      <c r="GB39" s="92">
        <f t="shared" si="58"/>
        <v>0.31074471442095297</v>
      </c>
      <c r="GC39" s="64">
        <v>15308</v>
      </c>
      <c r="GD39" s="8">
        <v>4164</v>
      </c>
      <c r="GE39" s="92">
        <f t="shared" si="59"/>
        <v>0.27201463287170108</v>
      </c>
      <c r="GF39" s="64">
        <v>1201</v>
      </c>
      <c r="GG39" s="8">
        <v>2</v>
      </c>
      <c r="GH39" s="101">
        <f t="shared" si="60"/>
        <v>1.6652789342214821E-3</v>
      </c>
      <c r="GI39" s="8">
        <v>108</v>
      </c>
      <c r="GJ39" s="8">
        <v>1</v>
      </c>
      <c r="GK39" s="101">
        <f t="shared" si="61"/>
        <v>9.2592592592592587E-3</v>
      </c>
      <c r="GL39" s="8">
        <v>146</v>
      </c>
      <c r="GM39" s="8">
        <v>11</v>
      </c>
      <c r="GN39" s="101">
        <f t="shared" si="62"/>
        <v>7.5342465753424653E-2</v>
      </c>
    </row>
    <row r="40" spans="1:196" s="1" customFormat="1" ht="15" customHeight="1" x14ac:dyDescent="0.55000000000000004">
      <c r="A40" s="16">
        <v>11</v>
      </c>
      <c r="B40" s="17" t="s">
        <v>43</v>
      </c>
      <c r="C40" s="18">
        <v>9303</v>
      </c>
      <c r="D40" s="17" t="s">
        <v>53</v>
      </c>
      <c r="E40" s="8">
        <v>5888</v>
      </c>
      <c r="F40" s="8">
        <v>3948</v>
      </c>
      <c r="G40" s="193">
        <f t="shared" si="63"/>
        <v>0.67051630434782605</v>
      </c>
      <c r="H40" s="8">
        <v>3851</v>
      </c>
      <c r="I40" s="8">
        <v>2856</v>
      </c>
      <c r="J40" s="193">
        <f t="shared" si="0"/>
        <v>0.741625551804726</v>
      </c>
      <c r="K40" s="8">
        <v>0</v>
      </c>
      <c r="L40" s="8">
        <v>0</v>
      </c>
      <c r="M40" s="193" t="str">
        <f t="shared" si="1"/>
        <v>N/A</v>
      </c>
      <c r="N40" s="8">
        <v>0</v>
      </c>
      <c r="O40" s="8">
        <v>0</v>
      </c>
      <c r="P40" s="188" t="str">
        <f t="shared" si="2"/>
        <v>N/A</v>
      </c>
      <c r="Q40" s="8">
        <v>0</v>
      </c>
      <c r="R40" s="8">
        <v>0</v>
      </c>
      <c r="S40" s="188" t="str">
        <f t="shared" si="3"/>
        <v>N/A</v>
      </c>
      <c r="T40" s="8">
        <v>9739</v>
      </c>
      <c r="U40" s="8">
        <v>6804</v>
      </c>
      <c r="V40" s="193">
        <f t="shared" si="4"/>
        <v>0.69863435671013452</v>
      </c>
      <c r="W40" s="8">
        <v>9739</v>
      </c>
      <c r="X40" s="8">
        <v>6804</v>
      </c>
      <c r="Y40" s="193">
        <f t="shared" si="5"/>
        <v>0.69863435671013452</v>
      </c>
      <c r="Z40" s="8">
        <v>0</v>
      </c>
      <c r="AA40" s="8">
        <v>0</v>
      </c>
      <c r="AB40" s="193" t="str">
        <f t="shared" si="6"/>
        <v>N/A</v>
      </c>
      <c r="AC40" s="8">
        <v>0</v>
      </c>
      <c r="AD40" s="8">
        <v>0</v>
      </c>
      <c r="AE40" s="188" t="str">
        <f t="shared" si="7"/>
        <v>N/A</v>
      </c>
      <c r="AF40" s="8">
        <v>0</v>
      </c>
      <c r="AG40" s="8">
        <v>0</v>
      </c>
      <c r="AH40" s="188" t="str">
        <f t="shared" si="8"/>
        <v>N/A</v>
      </c>
      <c r="AI40" s="8">
        <v>0</v>
      </c>
      <c r="AJ40" s="8">
        <v>0</v>
      </c>
      <c r="AK40" s="193" t="str">
        <f t="shared" si="9"/>
        <v>N/A</v>
      </c>
      <c r="AL40" s="8">
        <v>182</v>
      </c>
      <c r="AM40" s="8">
        <v>122</v>
      </c>
      <c r="AN40" s="193">
        <f t="shared" si="10"/>
        <v>0.67032967032967028</v>
      </c>
      <c r="AO40" s="8">
        <v>0</v>
      </c>
      <c r="AP40" s="8">
        <v>0</v>
      </c>
      <c r="AQ40" s="188" t="str">
        <f t="shared" si="11"/>
        <v>N/A</v>
      </c>
      <c r="AR40" s="8">
        <v>0</v>
      </c>
      <c r="AS40" s="8">
        <v>0</v>
      </c>
      <c r="AT40" s="188" t="str">
        <f t="shared" si="12"/>
        <v>N/A</v>
      </c>
      <c r="AU40" s="8">
        <v>182</v>
      </c>
      <c r="AV40" s="8">
        <v>122</v>
      </c>
      <c r="AW40" s="193">
        <f t="shared" si="13"/>
        <v>0.67032967032967028</v>
      </c>
      <c r="AX40" s="8">
        <v>4019</v>
      </c>
      <c r="AY40" s="8">
        <v>2585</v>
      </c>
      <c r="AZ40" s="193">
        <f t="shared" si="14"/>
        <v>0.64319482458322963</v>
      </c>
      <c r="BA40" s="8">
        <v>2000</v>
      </c>
      <c r="BB40" s="8">
        <v>1188</v>
      </c>
      <c r="BC40" s="193">
        <f t="shared" si="15"/>
        <v>0.59399999999999997</v>
      </c>
      <c r="BD40" s="8">
        <v>0</v>
      </c>
      <c r="BE40" s="8">
        <v>0</v>
      </c>
      <c r="BF40" s="188" t="str">
        <f t="shared" si="16"/>
        <v>N/A</v>
      </c>
      <c r="BG40" s="8">
        <v>0</v>
      </c>
      <c r="BH40" s="8">
        <v>0</v>
      </c>
      <c r="BI40" s="188" t="str">
        <f t="shared" si="17"/>
        <v>N/A</v>
      </c>
      <c r="BJ40" s="8">
        <v>8359</v>
      </c>
      <c r="BK40" s="8">
        <v>8407</v>
      </c>
      <c r="BL40" s="193">
        <f t="shared" si="18"/>
        <v>1.0057423136738843</v>
      </c>
      <c r="BM40" s="8">
        <v>14378</v>
      </c>
      <c r="BN40" s="8">
        <v>12180</v>
      </c>
      <c r="BO40" s="193">
        <f t="shared" si="19"/>
        <v>0.84712755598831546</v>
      </c>
      <c r="BP40" s="8">
        <v>0</v>
      </c>
      <c r="BQ40" s="8">
        <v>0</v>
      </c>
      <c r="BR40" s="193" t="str">
        <f t="shared" si="20"/>
        <v>N/A</v>
      </c>
      <c r="BS40" s="8">
        <v>14560</v>
      </c>
      <c r="BT40" s="8">
        <v>12302</v>
      </c>
      <c r="BU40" s="193">
        <f t="shared" si="21"/>
        <v>0.84491758241758241</v>
      </c>
      <c r="BV40" s="8">
        <v>24299</v>
      </c>
      <c r="BW40" s="8">
        <v>19106</v>
      </c>
      <c r="BX40" s="193">
        <f t="shared" si="22"/>
        <v>0.78628750154327343</v>
      </c>
      <c r="BY40" s="8">
        <v>33440</v>
      </c>
      <c r="BZ40" s="8">
        <v>12800</v>
      </c>
      <c r="CA40" s="326">
        <f t="shared" si="23"/>
        <v>0.38277511961722488</v>
      </c>
      <c r="CB40" s="8">
        <v>30000</v>
      </c>
      <c r="CC40" s="8">
        <v>6333</v>
      </c>
      <c r="CD40" s="326">
        <f t="shared" si="24"/>
        <v>0.21110000000000001</v>
      </c>
      <c r="CE40" s="8">
        <v>11520</v>
      </c>
      <c r="CF40" s="8">
        <v>4800</v>
      </c>
      <c r="CG40" s="326">
        <f t="shared" si="25"/>
        <v>0.41666666666666669</v>
      </c>
      <c r="CH40" s="8">
        <v>1320</v>
      </c>
      <c r="CI40" s="8">
        <v>87</v>
      </c>
      <c r="CJ40" s="193">
        <f t="shared" si="26"/>
        <v>6.5909090909090903E-2</v>
      </c>
      <c r="CK40" s="8">
        <v>12840</v>
      </c>
      <c r="CL40" s="8">
        <v>4887</v>
      </c>
      <c r="CM40" s="326">
        <f t="shared" si="27"/>
        <v>0.38060747663551403</v>
      </c>
      <c r="CN40" s="8">
        <v>300</v>
      </c>
      <c r="CO40" s="8">
        <v>0</v>
      </c>
      <c r="CP40" s="326">
        <f t="shared" si="28"/>
        <v>0</v>
      </c>
      <c r="CQ40" s="8">
        <v>400</v>
      </c>
      <c r="CR40" s="8">
        <v>0</v>
      </c>
      <c r="CS40" s="326">
        <f t="shared" si="29"/>
        <v>0</v>
      </c>
      <c r="CT40" s="8">
        <v>76980</v>
      </c>
      <c r="CU40" s="8">
        <v>24020</v>
      </c>
      <c r="CV40" s="326">
        <f t="shared" si="30"/>
        <v>0.31202909846713434</v>
      </c>
      <c r="CW40" s="8">
        <v>101279</v>
      </c>
      <c r="CX40" s="8">
        <v>43126</v>
      </c>
      <c r="CY40" s="326">
        <f t="shared" si="31"/>
        <v>0.42581384097394326</v>
      </c>
      <c r="CZ40" s="8">
        <v>300</v>
      </c>
      <c r="DA40" s="8">
        <v>0</v>
      </c>
      <c r="DB40" s="188">
        <f t="shared" si="32"/>
        <v>0</v>
      </c>
      <c r="DC40" s="8">
        <v>400</v>
      </c>
      <c r="DD40" s="8">
        <v>0</v>
      </c>
      <c r="DE40" s="188">
        <f t="shared" si="33"/>
        <v>0</v>
      </c>
      <c r="DF40" s="8">
        <v>50811</v>
      </c>
      <c r="DG40" s="8">
        <v>21644</v>
      </c>
      <c r="DH40" s="326">
        <f t="shared" si="34"/>
        <v>0.4259707543642125</v>
      </c>
      <c r="DI40" s="63">
        <v>0.8</v>
      </c>
      <c r="DJ40" s="101">
        <v>0.97417671405434603</v>
      </c>
      <c r="DK40" s="101">
        <f t="shared" si="35"/>
        <v>1.2177208925679324</v>
      </c>
      <c r="DL40" s="63">
        <v>0.67</v>
      </c>
      <c r="DM40" s="101">
        <v>0.89141414141414099</v>
      </c>
      <c r="DN40" s="101">
        <f t="shared" si="36"/>
        <v>1.3304688677823</v>
      </c>
      <c r="DO40" s="63">
        <v>0.7350000000000001</v>
      </c>
      <c r="DP40" s="101">
        <v>0.96618436026662302</v>
      </c>
      <c r="DQ40" s="101">
        <f t="shared" si="37"/>
        <v>1.3145365445804393</v>
      </c>
      <c r="DR40" s="63">
        <v>0.89</v>
      </c>
      <c r="DS40" s="101">
        <v>0.96732522796352605</v>
      </c>
      <c r="DT40" s="101">
        <f t="shared" si="38"/>
        <v>1.0868822786107033</v>
      </c>
      <c r="DU40" s="63">
        <v>0.73</v>
      </c>
      <c r="DV40" s="101">
        <v>0.94432773109243695</v>
      </c>
      <c r="DW40" s="101">
        <f t="shared" si="39"/>
        <v>1.2935996316334752</v>
      </c>
      <c r="DX40" s="63">
        <v>0.81</v>
      </c>
      <c r="DY40" s="101">
        <v>0.95767195767195801</v>
      </c>
      <c r="DZ40" s="101">
        <f t="shared" si="40"/>
        <v>1.1823110588542691</v>
      </c>
      <c r="EA40" s="63">
        <v>0.84499999999999997</v>
      </c>
      <c r="EB40" s="101">
        <v>0.97238082591953301</v>
      </c>
      <c r="EC40" s="101">
        <f t="shared" si="41"/>
        <v>1.1507465395497432</v>
      </c>
      <c r="ED40" s="63">
        <v>0.7</v>
      </c>
      <c r="EE40" s="101">
        <v>0.92878338278931805</v>
      </c>
      <c r="EF40" s="101">
        <f t="shared" si="42"/>
        <v>1.3268334039847403</v>
      </c>
      <c r="EG40" s="63">
        <v>0.77249999999999996</v>
      </c>
      <c r="EH40" s="101">
        <v>0.963152936250393</v>
      </c>
      <c r="EI40" s="101">
        <f t="shared" si="43"/>
        <v>1.246799917476237</v>
      </c>
      <c r="EJ40" s="63">
        <v>0.78</v>
      </c>
      <c r="EK40" s="101">
        <v>0.91869158878504698</v>
      </c>
      <c r="EL40" s="101">
        <f t="shared" si="44"/>
        <v>1.1778097292115985</v>
      </c>
      <c r="EM40" s="63">
        <v>0.27</v>
      </c>
      <c r="EN40" s="101">
        <v>0.47215909090909097</v>
      </c>
      <c r="EO40" s="101">
        <f t="shared" si="45"/>
        <v>1.7487373737373739</v>
      </c>
      <c r="EP40" s="63">
        <v>0.52500000000000002</v>
      </c>
      <c r="EQ40" s="101">
        <v>0.59150707743547004</v>
      </c>
      <c r="ER40" s="101">
        <f t="shared" si="46"/>
        <v>1.1266801474961334</v>
      </c>
      <c r="ES40" s="63">
        <v>0.8125</v>
      </c>
      <c r="ET40" s="101">
        <v>0.95633553672842397</v>
      </c>
      <c r="EU40" s="101">
        <f t="shared" si="47"/>
        <v>1.1770283528965217</v>
      </c>
      <c r="EV40" s="63">
        <v>0.48499999999999999</v>
      </c>
      <c r="EW40" s="101">
        <v>0.55747551284420604</v>
      </c>
      <c r="EX40" s="101">
        <f t="shared" si="48"/>
        <v>1.1494340471014557</v>
      </c>
      <c r="EY40" s="63">
        <v>0.64874999999999994</v>
      </c>
      <c r="EZ40" s="101">
        <v>0.75615637898251598</v>
      </c>
      <c r="FA40" s="101">
        <f t="shared" si="49"/>
        <v>1.1655589656763252</v>
      </c>
      <c r="FB40" s="63">
        <v>0.62</v>
      </c>
      <c r="FC40" s="101">
        <v>1</v>
      </c>
      <c r="FD40" s="101">
        <f t="shared" si="50"/>
        <v>1.6129032258064517</v>
      </c>
      <c r="FE40" s="63">
        <v>0.34</v>
      </c>
      <c r="FF40" s="101">
        <v>0.54458333333333298</v>
      </c>
      <c r="FG40" s="101">
        <f t="shared" si="51"/>
        <v>1.6017156862745086</v>
      </c>
      <c r="FH40" s="63">
        <v>0.48</v>
      </c>
      <c r="FI40" s="101">
        <v>0.55269081235932105</v>
      </c>
      <c r="FJ40" s="101">
        <f t="shared" si="52"/>
        <v>1.1514391924152523</v>
      </c>
      <c r="FK40" s="54">
        <v>0.86618004866180054</v>
      </c>
      <c r="FL40" s="101">
        <v>0</v>
      </c>
      <c r="FM40" s="101">
        <f t="shared" si="53"/>
        <v>0</v>
      </c>
      <c r="FN40" s="54">
        <v>0.61009999999999998</v>
      </c>
      <c r="FO40" s="101">
        <v>0</v>
      </c>
      <c r="FP40" s="101">
        <f t="shared" si="54"/>
        <v>0</v>
      </c>
      <c r="FQ40" s="64">
        <v>6537</v>
      </c>
      <c r="FR40" s="8">
        <v>1285</v>
      </c>
      <c r="FS40" s="92">
        <f t="shared" si="55"/>
        <v>0.19657335169037785</v>
      </c>
      <c r="FT40" s="64">
        <v>1615</v>
      </c>
      <c r="FU40" s="8">
        <v>561</v>
      </c>
      <c r="FV40" s="92">
        <f t="shared" si="56"/>
        <v>0.3473684210526316</v>
      </c>
      <c r="FW40" s="64">
        <v>8152</v>
      </c>
      <c r="FX40" s="8">
        <v>1846</v>
      </c>
      <c r="FY40" s="92">
        <f t="shared" si="57"/>
        <v>0.22644749754661433</v>
      </c>
      <c r="FZ40" s="64">
        <v>37164</v>
      </c>
      <c r="GA40" s="8">
        <v>6761</v>
      </c>
      <c r="GB40" s="92">
        <f t="shared" si="58"/>
        <v>0.18192336669895598</v>
      </c>
      <c r="GC40" s="64">
        <v>45316</v>
      </c>
      <c r="GD40" s="8">
        <v>8607</v>
      </c>
      <c r="GE40" s="92">
        <f t="shared" si="59"/>
        <v>0.18993291552652486</v>
      </c>
      <c r="GF40" s="64">
        <v>3373</v>
      </c>
      <c r="GG40" s="8">
        <v>494</v>
      </c>
      <c r="GH40" s="101">
        <f t="shared" si="60"/>
        <v>0.14645715979839904</v>
      </c>
      <c r="GI40" s="8">
        <v>234</v>
      </c>
      <c r="GJ40" s="8">
        <v>103</v>
      </c>
      <c r="GK40" s="101">
        <f t="shared" si="61"/>
        <v>0.44017094017094016</v>
      </c>
      <c r="GL40" s="8">
        <v>244</v>
      </c>
      <c r="GM40" s="8">
        <v>1</v>
      </c>
      <c r="GN40" s="101">
        <f t="shared" si="62"/>
        <v>4.0983606557377051E-3</v>
      </c>
    </row>
    <row r="41" spans="1:196" s="1" customFormat="1" ht="15" customHeight="1" x14ac:dyDescent="0.55000000000000004">
      <c r="A41" s="16">
        <v>11</v>
      </c>
      <c r="B41" s="17" t="s">
        <v>43</v>
      </c>
      <c r="C41" s="18">
        <v>9403</v>
      </c>
      <c r="D41" s="17" t="s">
        <v>54</v>
      </c>
      <c r="E41" s="8">
        <v>1288</v>
      </c>
      <c r="F41" s="8">
        <v>987</v>
      </c>
      <c r="G41" s="193">
        <f t="shared" si="63"/>
        <v>0.76630434782608692</v>
      </c>
      <c r="H41" s="8">
        <v>370</v>
      </c>
      <c r="I41" s="8">
        <v>292</v>
      </c>
      <c r="J41" s="193">
        <f t="shared" si="0"/>
        <v>0.78918918918918923</v>
      </c>
      <c r="K41" s="8">
        <v>0</v>
      </c>
      <c r="L41" s="8">
        <v>0</v>
      </c>
      <c r="M41" s="193" t="str">
        <f t="shared" si="1"/>
        <v>N/A</v>
      </c>
      <c r="N41" s="8">
        <v>0</v>
      </c>
      <c r="O41" s="8">
        <v>0</v>
      </c>
      <c r="P41" s="188" t="str">
        <f t="shared" si="2"/>
        <v>N/A</v>
      </c>
      <c r="Q41" s="8">
        <v>0</v>
      </c>
      <c r="R41" s="8">
        <v>0</v>
      </c>
      <c r="S41" s="188" t="str">
        <f t="shared" si="3"/>
        <v>N/A</v>
      </c>
      <c r="T41" s="8">
        <v>1658</v>
      </c>
      <c r="U41" s="8">
        <v>1279</v>
      </c>
      <c r="V41" s="193">
        <f t="shared" si="4"/>
        <v>0.7714113389626055</v>
      </c>
      <c r="W41" s="8">
        <v>1658</v>
      </c>
      <c r="X41" s="8">
        <v>1279</v>
      </c>
      <c r="Y41" s="193">
        <f t="shared" si="5"/>
        <v>0.7714113389626055</v>
      </c>
      <c r="Z41" s="8">
        <v>424</v>
      </c>
      <c r="AA41" s="8">
        <v>299</v>
      </c>
      <c r="AB41" s="193">
        <f t="shared" si="6"/>
        <v>0.70518867924528306</v>
      </c>
      <c r="AC41" s="8">
        <v>27</v>
      </c>
      <c r="AD41" s="8">
        <v>27</v>
      </c>
      <c r="AE41" s="188">
        <f t="shared" si="7"/>
        <v>1</v>
      </c>
      <c r="AF41" s="8">
        <v>15</v>
      </c>
      <c r="AG41" s="8">
        <v>0</v>
      </c>
      <c r="AH41" s="188">
        <f t="shared" si="8"/>
        <v>0</v>
      </c>
      <c r="AI41" s="8">
        <v>466</v>
      </c>
      <c r="AJ41" s="8">
        <v>326</v>
      </c>
      <c r="AK41" s="193">
        <f t="shared" si="9"/>
        <v>0.69957081545064381</v>
      </c>
      <c r="AL41" s="8">
        <v>0</v>
      </c>
      <c r="AM41" s="8">
        <v>0</v>
      </c>
      <c r="AN41" s="193" t="str">
        <f t="shared" si="10"/>
        <v>N/A</v>
      </c>
      <c r="AO41" s="8">
        <v>0</v>
      </c>
      <c r="AP41" s="8">
        <v>0</v>
      </c>
      <c r="AQ41" s="188" t="str">
        <f t="shared" si="11"/>
        <v>N/A</v>
      </c>
      <c r="AR41" s="8">
        <v>15</v>
      </c>
      <c r="AS41" s="8">
        <v>0</v>
      </c>
      <c r="AT41" s="188">
        <f t="shared" si="12"/>
        <v>0</v>
      </c>
      <c r="AU41" s="8">
        <v>15</v>
      </c>
      <c r="AV41" s="8">
        <v>0</v>
      </c>
      <c r="AW41" s="193">
        <f t="shared" si="13"/>
        <v>0</v>
      </c>
      <c r="AX41" s="8">
        <v>2881</v>
      </c>
      <c r="AY41" s="8">
        <v>2238</v>
      </c>
      <c r="AZ41" s="193">
        <f t="shared" si="14"/>
        <v>0.7768136063866713</v>
      </c>
      <c r="BA41" s="8">
        <v>279</v>
      </c>
      <c r="BB41" s="8">
        <v>199</v>
      </c>
      <c r="BC41" s="193">
        <f t="shared" si="15"/>
        <v>0.71326164874551967</v>
      </c>
      <c r="BD41" s="8">
        <v>28</v>
      </c>
      <c r="BE41" s="8">
        <v>13</v>
      </c>
      <c r="BF41" s="188">
        <f t="shared" si="16"/>
        <v>0.4642857142857143</v>
      </c>
      <c r="BG41" s="8">
        <v>30</v>
      </c>
      <c r="BH41" s="8">
        <v>0</v>
      </c>
      <c r="BI41" s="188">
        <f t="shared" si="17"/>
        <v>0</v>
      </c>
      <c r="BJ41" s="8">
        <v>0</v>
      </c>
      <c r="BK41" s="8">
        <v>0</v>
      </c>
      <c r="BL41" s="193" t="str">
        <f t="shared" si="18"/>
        <v>N/A</v>
      </c>
      <c r="BM41" s="8">
        <v>3218</v>
      </c>
      <c r="BN41" s="8">
        <v>2450</v>
      </c>
      <c r="BO41" s="193">
        <f t="shared" si="19"/>
        <v>0.76134244872591672</v>
      </c>
      <c r="BP41" s="8">
        <v>210</v>
      </c>
      <c r="BQ41" s="8">
        <v>96</v>
      </c>
      <c r="BR41" s="193">
        <f t="shared" si="20"/>
        <v>0.45714285714285713</v>
      </c>
      <c r="BS41" s="8">
        <v>3909</v>
      </c>
      <c r="BT41" s="8">
        <v>2872</v>
      </c>
      <c r="BU41" s="193">
        <f t="shared" si="21"/>
        <v>0.73471476080839093</v>
      </c>
      <c r="BV41" s="8">
        <v>5567</v>
      </c>
      <c r="BW41" s="8">
        <v>4151</v>
      </c>
      <c r="BX41" s="193">
        <f t="shared" si="22"/>
        <v>0.74564397341476563</v>
      </c>
      <c r="BY41" s="8">
        <v>25520</v>
      </c>
      <c r="BZ41" s="8">
        <v>8560</v>
      </c>
      <c r="CA41" s="326">
        <f t="shared" si="23"/>
        <v>0.33542319749216298</v>
      </c>
      <c r="CB41" s="8">
        <v>18000</v>
      </c>
      <c r="CC41" s="8">
        <v>4861</v>
      </c>
      <c r="CD41" s="326">
        <f t="shared" si="24"/>
        <v>0.27005555555555555</v>
      </c>
      <c r="CE41" s="8">
        <v>5120</v>
      </c>
      <c r="CF41" s="8">
        <v>1920</v>
      </c>
      <c r="CG41" s="326">
        <f t="shared" si="25"/>
        <v>0.375</v>
      </c>
      <c r="CH41" s="8">
        <v>1320</v>
      </c>
      <c r="CI41" s="8">
        <v>110</v>
      </c>
      <c r="CJ41" s="193">
        <f t="shared" si="26"/>
        <v>8.3333333333333329E-2</v>
      </c>
      <c r="CK41" s="8">
        <v>6440</v>
      </c>
      <c r="CL41" s="8">
        <v>2030</v>
      </c>
      <c r="CM41" s="326">
        <f t="shared" si="27"/>
        <v>0.31521739130434784</v>
      </c>
      <c r="CN41" s="8">
        <v>150</v>
      </c>
      <c r="CO41" s="8">
        <v>25</v>
      </c>
      <c r="CP41" s="326">
        <f t="shared" si="28"/>
        <v>0.16666666666666666</v>
      </c>
      <c r="CQ41" s="8">
        <v>240</v>
      </c>
      <c r="CR41" s="8">
        <v>436</v>
      </c>
      <c r="CS41" s="326">
        <f t="shared" si="29"/>
        <v>1.8166666666666667</v>
      </c>
      <c r="CT41" s="8">
        <v>50350</v>
      </c>
      <c r="CU41" s="8">
        <v>15912</v>
      </c>
      <c r="CV41" s="326">
        <f t="shared" si="30"/>
        <v>0.31602780536246278</v>
      </c>
      <c r="CW41" s="8">
        <v>55917</v>
      </c>
      <c r="CX41" s="8">
        <v>20063</v>
      </c>
      <c r="CY41" s="326">
        <f t="shared" si="31"/>
        <v>0.35879964948047999</v>
      </c>
      <c r="CZ41" s="8">
        <v>205</v>
      </c>
      <c r="DA41" s="8">
        <v>65</v>
      </c>
      <c r="DB41" s="188">
        <f t="shared" si="32"/>
        <v>0.31707317073170732</v>
      </c>
      <c r="DC41" s="8">
        <v>300</v>
      </c>
      <c r="DD41" s="8">
        <v>436</v>
      </c>
      <c r="DE41" s="188">
        <f t="shared" si="33"/>
        <v>1.4533333333333334</v>
      </c>
      <c r="DF41" s="8">
        <v>31289</v>
      </c>
      <c r="DG41" s="8">
        <v>10971</v>
      </c>
      <c r="DH41" s="326">
        <f t="shared" si="34"/>
        <v>0.3506344082584934</v>
      </c>
      <c r="DI41" s="63">
        <v>0.82</v>
      </c>
      <c r="DJ41" s="101">
        <v>0.92330714552936799</v>
      </c>
      <c r="DK41" s="101">
        <f t="shared" si="35"/>
        <v>1.1259843238163025</v>
      </c>
      <c r="DL41" s="63">
        <v>0.73</v>
      </c>
      <c r="DM41" s="101">
        <v>0.78894472361808998</v>
      </c>
      <c r="DN41" s="101">
        <f t="shared" si="36"/>
        <v>1.0807461967371097</v>
      </c>
      <c r="DO41" s="63">
        <v>0.77499999999999991</v>
      </c>
      <c r="DP41" s="101">
        <v>0.91399721448467997</v>
      </c>
      <c r="DQ41" s="101">
        <f t="shared" si="37"/>
        <v>1.1793512444963614</v>
      </c>
      <c r="DR41" s="63">
        <v>0.88</v>
      </c>
      <c r="DS41" s="101">
        <v>0.95035460992907805</v>
      </c>
      <c r="DT41" s="101">
        <f t="shared" si="38"/>
        <v>1.0799484203739522</v>
      </c>
      <c r="DU41" s="63">
        <v>0.76</v>
      </c>
      <c r="DV41" s="101">
        <v>0.83219178082191803</v>
      </c>
      <c r="DW41" s="101">
        <f t="shared" si="39"/>
        <v>1.0949891852919973</v>
      </c>
      <c r="DX41" s="63">
        <v>0.82000000000000006</v>
      </c>
      <c r="DY41" s="101">
        <v>0.92337763878029699</v>
      </c>
      <c r="DZ41" s="101">
        <f t="shared" si="40"/>
        <v>1.1260702911954841</v>
      </c>
      <c r="EA41" s="63">
        <v>0.85</v>
      </c>
      <c r="EB41" s="101">
        <v>0.93060109289617499</v>
      </c>
      <c r="EC41" s="101">
        <f t="shared" si="41"/>
        <v>1.0948248151719706</v>
      </c>
      <c r="ED41" s="63">
        <v>0.745</v>
      </c>
      <c r="EE41" s="101">
        <v>0.81466395112016299</v>
      </c>
      <c r="EF41" s="101">
        <f t="shared" si="42"/>
        <v>1.0935086592216954</v>
      </c>
      <c r="EG41" s="63">
        <v>0.79749999999999999</v>
      </c>
      <c r="EH41" s="101">
        <v>0.916887496988678</v>
      </c>
      <c r="EI41" s="101">
        <f t="shared" si="43"/>
        <v>1.1497021905814144</v>
      </c>
      <c r="EJ41" s="63">
        <v>0.9</v>
      </c>
      <c r="EK41" s="101">
        <v>0.87684094256259204</v>
      </c>
      <c r="EL41" s="101">
        <f t="shared" si="44"/>
        <v>0.97426771395843559</v>
      </c>
      <c r="EM41" s="63">
        <v>0.32</v>
      </c>
      <c r="EN41" s="101">
        <v>0.41956106870228999</v>
      </c>
      <c r="EO41" s="101">
        <f t="shared" si="45"/>
        <v>1.3111283396946563</v>
      </c>
      <c r="EP41" s="63">
        <v>0.61</v>
      </c>
      <c r="EQ41" s="101">
        <v>0.57566616390145797</v>
      </c>
      <c r="ER41" s="101">
        <f t="shared" si="46"/>
        <v>0.94371502278927544</v>
      </c>
      <c r="ES41" s="63">
        <v>0.875</v>
      </c>
      <c r="ET41" s="101">
        <v>0.89848218213814302</v>
      </c>
      <c r="EU41" s="101">
        <f t="shared" si="47"/>
        <v>1.0268367795864493</v>
      </c>
      <c r="EV41" s="63">
        <v>0.53249999999999997</v>
      </c>
      <c r="EW41" s="101">
        <v>0.43724364232977803</v>
      </c>
      <c r="EX41" s="101">
        <f t="shared" si="48"/>
        <v>0.82111482127657853</v>
      </c>
      <c r="EY41" s="63">
        <v>0.70374999999999999</v>
      </c>
      <c r="EZ41" s="101">
        <v>0.64626426755719502</v>
      </c>
      <c r="FA41" s="101">
        <f t="shared" si="49"/>
        <v>0.91831512263899828</v>
      </c>
      <c r="FB41" s="63">
        <v>0.78</v>
      </c>
      <c r="FC41" s="101">
        <v>0.6</v>
      </c>
      <c r="FD41" s="101">
        <f t="shared" si="50"/>
        <v>0.76923076923076916</v>
      </c>
      <c r="FE41" s="63">
        <v>0.36</v>
      </c>
      <c r="FF41" s="101">
        <v>0.475520833333333</v>
      </c>
      <c r="FG41" s="101">
        <f t="shared" si="51"/>
        <v>1.3208912037037028</v>
      </c>
      <c r="FH41" s="63">
        <v>0.57000000000000006</v>
      </c>
      <c r="FI41" s="101">
        <v>0.48226600985221701</v>
      </c>
      <c r="FJ41" s="101">
        <f t="shared" si="52"/>
        <v>0.84608071903897708</v>
      </c>
      <c r="FK41" s="54">
        <v>0.9</v>
      </c>
      <c r="FL41" s="101">
        <v>0.87692307692307703</v>
      </c>
      <c r="FM41" s="101">
        <f t="shared" si="53"/>
        <v>0.97435897435897445</v>
      </c>
      <c r="FN41" s="54">
        <v>0.61009999999999998</v>
      </c>
      <c r="FO41" s="101">
        <v>0.95871559633027503</v>
      </c>
      <c r="FP41" s="101">
        <f t="shared" si="54"/>
        <v>1.5714073042620473</v>
      </c>
      <c r="FQ41" s="64">
        <v>1437</v>
      </c>
      <c r="FR41" s="8">
        <v>651</v>
      </c>
      <c r="FS41" s="92">
        <f t="shared" si="55"/>
        <v>0.45302713987473903</v>
      </c>
      <c r="FT41" s="64">
        <v>132</v>
      </c>
      <c r="FU41" s="8">
        <v>109</v>
      </c>
      <c r="FV41" s="92">
        <f t="shared" si="56"/>
        <v>0.8257575757575758</v>
      </c>
      <c r="FW41" s="64">
        <v>1569</v>
      </c>
      <c r="FX41" s="8">
        <v>760</v>
      </c>
      <c r="FY41" s="92">
        <f t="shared" si="57"/>
        <v>0.4843849585723391</v>
      </c>
      <c r="FZ41" s="64">
        <v>27239</v>
      </c>
      <c r="GA41" s="8">
        <v>5244</v>
      </c>
      <c r="GB41" s="92">
        <f t="shared" si="58"/>
        <v>0.19251808069312382</v>
      </c>
      <c r="GC41" s="64">
        <v>28808</v>
      </c>
      <c r="GD41" s="8">
        <v>6004</v>
      </c>
      <c r="GE41" s="92">
        <f t="shared" si="59"/>
        <v>0.20841432935295751</v>
      </c>
      <c r="GF41" s="64">
        <v>0</v>
      </c>
      <c r="GG41" s="8">
        <v>0</v>
      </c>
      <c r="GH41" s="101" t="str">
        <f t="shared" si="60"/>
        <v>N/A</v>
      </c>
      <c r="GI41" s="8">
        <v>131</v>
      </c>
      <c r="GJ41" s="8">
        <v>25</v>
      </c>
      <c r="GK41" s="101">
        <f t="shared" si="61"/>
        <v>0.19083969465648856</v>
      </c>
      <c r="GL41" s="8">
        <v>146</v>
      </c>
      <c r="GM41" s="8">
        <v>326</v>
      </c>
      <c r="GN41" s="101">
        <f t="shared" si="62"/>
        <v>2.2328767123287672</v>
      </c>
    </row>
    <row r="42" spans="1:196" s="1" customFormat="1" ht="15" customHeight="1" x14ac:dyDescent="0.55000000000000004">
      <c r="A42" s="16">
        <v>11</v>
      </c>
      <c r="B42" s="17" t="s">
        <v>43</v>
      </c>
      <c r="C42" s="18">
        <v>9404</v>
      </c>
      <c r="D42" s="17" t="s">
        <v>55</v>
      </c>
      <c r="E42" s="8">
        <v>14614</v>
      </c>
      <c r="F42" s="8">
        <v>11025</v>
      </c>
      <c r="G42" s="193">
        <f t="shared" si="63"/>
        <v>0.75441357602299164</v>
      </c>
      <c r="H42" s="8">
        <v>1861</v>
      </c>
      <c r="I42" s="8">
        <v>1476</v>
      </c>
      <c r="J42" s="193">
        <f t="shared" si="0"/>
        <v>0.79312197743148849</v>
      </c>
      <c r="K42" s="8">
        <v>0</v>
      </c>
      <c r="L42" s="8">
        <v>0</v>
      </c>
      <c r="M42" s="193" t="str">
        <f t="shared" si="1"/>
        <v>N/A</v>
      </c>
      <c r="N42" s="8">
        <v>81</v>
      </c>
      <c r="O42" s="8">
        <v>0</v>
      </c>
      <c r="P42" s="188">
        <f t="shared" si="2"/>
        <v>0</v>
      </c>
      <c r="Q42" s="8">
        <v>0</v>
      </c>
      <c r="R42" s="8">
        <v>0</v>
      </c>
      <c r="S42" s="188" t="str">
        <f t="shared" si="3"/>
        <v>N/A</v>
      </c>
      <c r="T42" s="8">
        <v>16556</v>
      </c>
      <c r="U42" s="8">
        <v>12501</v>
      </c>
      <c r="V42" s="193">
        <f t="shared" si="4"/>
        <v>0.75507368929693164</v>
      </c>
      <c r="W42" s="8">
        <v>16556</v>
      </c>
      <c r="X42" s="8">
        <v>12501</v>
      </c>
      <c r="Y42" s="193">
        <f t="shared" si="5"/>
        <v>0.75507368929693164</v>
      </c>
      <c r="Z42" s="8">
        <v>0</v>
      </c>
      <c r="AA42" s="8">
        <v>0</v>
      </c>
      <c r="AB42" s="193" t="str">
        <f t="shared" si="6"/>
        <v>N/A</v>
      </c>
      <c r="AC42" s="8">
        <v>0</v>
      </c>
      <c r="AD42" s="8">
        <v>0</v>
      </c>
      <c r="AE42" s="188" t="str">
        <f t="shared" si="7"/>
        <v>N/A</v>
      </c>
      <c r="AF42" s="8">
        <v>0</v>
      </c>
      <c r="AG42" s="8">
        <v>0</v>
      </c>
      <c r="AH42" s="188" t="str">
        <f t="shared" si="8"/>
        <v>N/A</v>
      </c>
      <c r="AI42" s="8">
        <v>0</v>
      </c>
      <c r="AJ42" s="8">
        <v>0</v>
      </c>
      <c r="AK42" s="193" t="str">
        <f t="shared" si="9"/>
        <v>N/A</v>
      </c>
      <c r="AL42" s="8">
        <v>0</v>
      </c>
      <c r="AM42" s="8">
        <v>0</v>
      </c>
      <c r="AN42" s="193" t="str">
        <f t="shared" si="10"/>
        <v>N/A</v>
      </c>
      <c r="AO42" s="8">
        <v>0</v>
      </c>
      <c r="AP42" s="8">
        <v>0</v>
      </c>
      <c r="AQ42" s="188" t="str">
        <f t="shared" si="11"/>
        <v>N/A</v>
      </c>
      <c r="AR42" s="8">
        <v>0</v>
      </c>
      <c r="AS42" s="8">
        <v>0</v>
      </c>
      <c r="AT42" s="188" t="str">
        <f t="shared" si="12"/>
        <v>N/A</v>
      </c>
      <c r="AU42" s="8">
        <v>0</v>
      </c>
      <c r="AV42" s="8">
        <v>0</v>
      </c>
      <c r="AW42" s="193" t="str">
        <f t="shared" si="13"/>
        <v>N/A</v>
      </c>
      <c r="AX42" s="8">
        <v>3080</v>
      </c>
      <c r="AY42" s="8">
        <v>1804</v>
      </c>
      <c r="AZ42" s="193">
        <f t="shared" si="14"/>
        <v>0.58571428571428574</v>
      </c>
      <c r="BA42" s="8">
        <v>312</v>
      </c>
      <c r="BB42" s="8">
        <v>173</v>
      </c>
      <c r="BC42" s="193">
        <f t="shared" si="15"/>
        <v>0.55448717948717952</v>
      </c>
      <c r="BD42" s="8">
        <v>222</v>
      </c>
      <c r="BE42" s="8">
        <v>133</v>
      </c>
      <c r="BF42" s="188">
        <f t="shared" si="16"/>
        <v>0.59909909909909909</v>
      </c>
      <c r="BG42" s="8">
        <v>60</v>
      </c>
      <c r="BH42" s="8">
        <v>25</v>
      </c>
      <c r="BI42" s="188">
        <f t="shared" si="17"/>
        <v>0.41666666666666669</v>
      </c>
      <c r="BJ42" s="8">
        <v>4357</v>
      </c>
      <c r="BK42" s="8">
        <v>4415</v>
      </c>
      <c r="BL42" s="193">
        <f t="shared" si="18"/>
        <v>1.0133119118659628</v>
      </c>
      <c r="BM42" s="8">
        <v>8031</v>
      </c>
      <c r="BN42" s="8">
        <v>6550</v>
      </c>
      <c r="BO42" s="193">
        <f t="shared" si="19"/>
        <v>0.81558959033744238</v>
      </c>
      <c r="BP42" s="8">
        <v>0</v>
      </c>
      <c r="BQ42" s="8">
        <v>0</v>
      </c>
      <c r="BR42" s="193" t="str">
        <f t="shared" si="20"/>
        <v>N/A</v>
      </c>
      <c r="BS42" s="8">
        <v>8031</v>
      </c>
      <c r="BT42" s="8">
        <v>6550</v>
      </c>
      <c r="BU42" s="193">
        <f t="shared" si="21"/>
        <v>0.81558959033744238</v>
      </c>
      <c r="BV42" s="8">
        <v>24587</v>
      </c>
      <c r="BW42" s="8">
        <v>19051</v>
      </c>
      <c r="BX42" s="193">
        <f t="shared" si="22"/>
        <v>0.77484036279334612</v>
      </c>
      <c r="BY42" s="8">
        <v>17440</v>
      </c>
      <c r="BZ42" s="8">
        <v>5440</v>
      </c>
      <c r="CA42" s="326">
        <f t="shared" si="23"/>
        <v>0.31192660550458717</v>
      </c>
      <c r="CB42" s="8">
        <v>20370</v>
      </c>
      <c r="CC42" s="8">
        <v>4331</v>
      </c>
      <c r="CD42" s="326">
        <f t="shared" si="24"/>
        <v>0.21261659302896416</v>
      </c>
      <c r="CE42" s="8">
        <v>3840</v>
      </c>
      <c r="CF42" s="8">
        <v>1440</v>
      </c>
      <c r="CG42" s="326">
        <f t="shared" si="25"/>
        <v>0.375</v>
      </c>
      <c r="CH42" s="8">
        <v>660</v>
      </c>
      <c r="CI42" s="8">
        <v>363</v>
      </c>
      <c r="CJ42" s="193">
        <f t="shared" si="26"/>
        <v>0.55000000000000004</v>
      </c>
      <c r="CK42" s="8">
        <v>4500</v>
      </c>
      <c r="CL42" s="8">
        <v>1803</v>
      </c>
      <c r="CM42" s="326">
        <f t="shared" si="27"/>
        <v>0.40066666666666667</v>
      </c>
      <c r="CN42" s="8">
        <v>390</v>
      </c>
      <c r="CO42" s="8">
        <v>89</v>
      </c>
      <c r="CP42" s="326">
        <f t="shared" si="28"/>
        <v>0.2282051282051282</v>
      </c>
      <c r="CQ42" s="8">
        <v>510</v>
      </c>
      <c r="CR42" s="8">
        <v>114</v>
      </c>
      <c r="CS42" s="326">
        <f t="shared" si="29"/>
        <v>0.22352941176470589</v>
      </c>
      <c r="CT42" s="8">
        <v>43210</v>
      </c>
      <c r="CU42" s="8">
        <v>11777</v>
      </c>
      <c r="CV42" s="326">
        <f t="shared" si="30"/>
        <v>0.27255264984957184</v>
      </c>
      <c r="CW42" s="8">
        <v>67797</v>
      </c>
      <c r="CX42" s="8">
        <v>30828</v>
      </c>
      <c r="CY42" s="326">
        <f t="shared" si="31"/>
        <v>0.45471038541528386</v>
      </c>
      <c r="CZ42" s="8">
        <v>693</v>
      </c>
      <c r="DA42" s="8">
        <v>222</v>
      </c>
      <c r="DB42" s="188">
        <f t="shared" si="32"/>
        <v>0.32034632034632032</v>
      </c>
      <c r="DC42" s="8">
        <v>570</v>
      </c>
      <c r="DD42" s="8">
        <v>139</v>
      </c>
      <c r="DE42" s="188">
        <f t="shared" si="33"/>
        <v>0.24385964912280703</v>
      </c>
      <c r="DF42" s="8">
        <v>23453</v>
      </c>
      <c r="DG42" s="8">
        <v>8529</v>
      </c>
      <c r="DH42" s="326">
        <f t="shared" si="34"/>
        <v>0.36366349720718033</v>
      </c>
      <c r="DI42" s="63">
        <v>0.84</v>
      </c>
      <c r="DJ42" s="101">
        <v>0.97632115414771803</v>
      </c>
      <c r="DK42" s="101">
        <f t="shared" si="35"/>
        <v>1.1622870882710929</v>
      </c>
      <c r="DL42" s="63">
        <v>0.71</v>
      </c>
      <c r="DM42" s="101">
        <v>1</v>
      </c>
      <c r="DN42" s="101">
        <f t="shared" si="36"/>
        <v>1.4084507042253522</v>
      </c>
      <c r="DO42" s="63">
        <v>0.77499999999999991</v>
      </c>
      <c r="DP42" s="101">
        <v>0.97694656488549603</v>
      </c>
      <c r="DQ42" s="101">
        <f t="shared" si="37"/>
        <v>1.2605762127554789</v>
      </c>
      <c r="DR42" s="63">
        <v>0.86</v>
      </c>
      <c r="DS42" s="101">
        <v>0.98675736961451199</v>
      </c>
      <c r="DT42" s="101">
        <f t="shared" si="38"/>
        <v>1.1473922902494325</v>
      </c>
      <c r="DU42" s="63">
        <v>0.92</v>
      </c>
      <c r="DV42" s="101">
        <v>0.98848238482384798</v>
      </c>
      <c r="DW42" s="101">
        <f t="shared" si="39"/>
        <v>1.0744373748085303</v>
      </c>
      <c r="DX42" s="63">
        <v>0.89</v>
      </c>
      <c r="DY42" s="101">
        <v>0.98696104311655097</v>
      </c>
      <c r="DZ42" s="101">
        <f t="shared" si="40"/>
        <v>1.1089449922657877</v>
      </c>
      <c r="EA42" s="63">
        <v>0.85</v>
      </c>
      <c r="EB42" s="101">
        <v>0.98293299620733199</v>
      </c>
      <c r="EC42" s="101">
        <f t="shared" si="41"/>
        <v>1.15639176024392</v>
      </c>
      <c r="ED42" s="63">
        <v>0.81499999999999995</v>
      </c>
      <c r="EE42" s="101">
        <v>0.98969072164948502</v>
      </c>
      <c r="EF42" s="101">
        <f t="shared" si="42"/>
        <v>1.2143444437416995</v>
      </c>
      <c r="EG42" s="63">
        <v>0.83250000000000002</v>
      </c>
      <c r="EH42" s="101">
        <v>0.98351792556821205</v>
      </c>
      <c r="EI42" s="101">
        <f t="shared" si="43"/>
        <v>1.1814029135954498</v>
      </c>
      <c r="EJ42" s="63">
        <v>0.95</v>
      </c>
      <c r="EK42" s="101">
        <v>0.97039003471513197</v>
      </c>
      <c r="EL42" s="101">
        <f t="shared" si="44"/>
        <v>1.021463194436981</v>
      </c>
      <c r="EM42" s="63">
        <v>0.31</v>
      </c>
      <c r="EN42" s="101">
        <v>0.28764534883720899</v>
      </c>
      <c r="EO42" s="101">
        <f t="shared" si="45"/>
        <v>0.92788822205551291</v>
      </c>
      <c r="EP42" s="63">
        <v>0.63</v>
      </c>
      <c r="EQ42" s="101">
        <v>0.57153774305850402</v>
      </c>
      <c r="ER42" s="101">
        <f t="shared" si="46"/>
        <v>0.90720276675953015</v>
      </c>
      <c r="ES42" s="63">
        <v>0.89999999999999991</v>
      </c>
      <c r="ET42" s="101">
        <v>0.98017848334005997</v>
      </c>
      <c r="EU42" s="101">
        <f t="shared" si="47"/>
        <v>1.0890872037111778</v>
      </c>
      <c r="EV42" s="63">
        <v>0.5625</v>
      </c>
      <c r="EW42" s="101">
        <v>0.42337905967874301</v>
      </c>
      <c r="EX42" s="101">
        <f t="shared" si="48"/>
        <v>0.7526738838733209</v>
      </c>
      <c r="EY42" s="63">
        <v>0.73124999999999996</v>
      </c>
      <c r="EZ42" s="101">
        <v>0.82613208771246904</v>
      </c>
      <c r="FA42" s="101">
        <f t="shared" si="49"/>
        <v>1.1297532823418381</v>
      </c>
      <c r="FB42" s="63">
        <v>0.59</v>
      </c>
      <c r="FC42" s="101">
        <v>0.774104683195592</v>
      </c>
      <c r="FD42" s="101">
        <f t="shared" si="50"/>
        <v>1.3120418359247323</v>
      </c>
      <c r="FE42" s="63">
        <v>0.27</v>
      </c>
      <c r="FF42" s="101">
        <v>0.43263888888888902</v>
      </c>
      <c r="FG42" s="101">
        <f t="shared" si="51"/>
        <v>1.6023662551440332</v>
      </c>
      <c r="FH42" s="63">
        <v>0.43</v>
      </c>
      <c r="FI42" s="101">
        <v>0.50138657792567898</v>
      </c>
      <c r="FJ42" s="101">
        <f t="shared" si="52"/>
        <v>1.166015297501579</v>
      </c>
      <c r="FK42" s="54">
        <v>0.9</v>
      </c>
      <c r="FL42" s="101">
        <v>0.91441441441441396</v>
      </c>
      <c r="FM42" s="101">
        <f t="shared" si="53"/>
        <v>1.0160160160160154</v>
      </c>
      <c r="FN42" s="54">
        <v>0.61009999999999998</v>
      </c>
      <c r="FO42" s="101">
        <v>1</v>
      </c>
      <c r="FP42" s="101">
        <f t="shared" si="54"/>
        <v>1.6390755613833798</v>
      </c>
      <c r="FQ42" s="64">
        <v>3046</v>
      </c>
      <c r="FR42" s="8">
        <v>544</v>
      </c>
      <c r="FS42" s="92">
        <f t="shared" si="55"/>
        <v>0.17859487852921865</v>
      </c>
      <c r="FT42" s="64">
        <v>3650</v>
      </c>
      <c r="FU42" s="8">
        <v>995</v>
      </c>
      <c r="FV42" s="92">
        <f t="shared" si="56"/>
        <v>0.27260273972602739</v>
      </c>
      <c r="FW42" s="64">
        <v>6696</v>
      </c>
      <c r="FX42" s="8">
        <v>1539</v>
      </c>
      <c r="FY42" s="92">
        <f t="shared" si="57"/>
        <v>0.22983870967741934</v>
      </c>
      <c r="FZ42" s="64">
        <v>26184</v>
      </c>
      <c r="GA42" s="8">
        <v>3679</v>
      </c>
      <c r="GB42" s="92">
        <f t="shared" si="58"/>
        <v>0.14050565230675222</v>
      </c>
      <c r="GC42" s="64">
        <v>32880</v>
      </c>
      <c r="GD42" s="8">
        <v>5218</v>
      </c>
      <c r="GE42" s="92">
        <f t="shared" si="59"/>
        <v>0.15869829683698297</v>
      </c>
      <c r="GF42" s="64">
        <v>1833</v>
      </c>
      <c r="GG42" s="8">
        <v>181</v>
      </c>
      <c r="GH42" s="101">
        <f t="shared" si="60"/>
        <v>9.8745226404800879E-2</v>
      </c>
      <c r="GI42" s="8">
        <v>316</v>
      </c>
      <c r="GJ42" s="8">
        <v>28</v>
      </c>
      <c r="GK42" s="101">
        <f t="shared" si="61"/>
        <v>8.8607594936708861E-2</v>
      </c>
      <c r="GL42" s="8">
        <v>311</v>
      </c>
      <c r="GM42" s="8">
        <v>61</v>
      </c>
      <c r="GN42" s="101">
        <f t="shared" si="62"/>
        <v>0.19614147909967847</v>
      </c>
    </row>
    <row r="43" spans="1:196" s="1" customFormat="1" ht="15" customHeight="1" x14ac:dyDescent="0.55000000000000004">
      <c r="A43" s="16">
        <v>11</v>
      </c>
      <c r="B43" s="17" t="s">
        <v>43</v>
      </c>
      <c r="C43" s="18">
        <v>9405</v>
      </c>
      <c r="D43" s="17" t="s">
        <v>56</v>
      </c>
      <c r="E43" s="8">
        <v>12900</v>
      </c>
      <c r="F43" s="8">
        <v>10757</v>
      </c>
      <c r="G43" s="193">
        <f t="shared" si="63"/>
        <v>0.83387596899224803</v>
      </c>
      <c r="H43" s="8">
        <v>11313</v>
      </c>
      <c r="I43" s="8">
        <v>7752</v>
      </c>
      <c r="J43" s="193">
        <f t="shared" si="0"/>
        <v>0.68522938212675688</v>
      </c>
      <c r="K43" s="8">
        <v>0</v>
      </c>
      <c r="L43" s="8">
        <v>0</v>
      </c>
      <c r="M43" s="193" t="str">
        <f t="shared" si="1"/>
        <v>N/A</v>
      </c>
      <c r="N43" s="8">
        <v>0</v>
      </c>
      <c r="O43" s="8">
        <v>0</v>
      </c>
      <c r="P43" s="188" t="str">
        <f t="shared" si="2"/>
        <v>N/A</v>
      </c>
      <c r="Q43" s="8">
        <v>0</v>
      </c>
      <c r="R43" s="8">
        <v>0</v>
      </c>
      <c r="S43" s="188" t="str">
        <f t="shared" si="3"/>
        <v>N/A</v>
      </c>
      <c r="T43" s="8">
        <v>24213</v>
      </c>
      <c r="U43" s="8">
        <v>18509</v>
      </c>
      <c r="V43" s="193">
        <f t="shared" si="4"/>
        <v>0.76442406971461607</v>
      </c>
      <c r="W43" s="8">
        <v>24213</v>
      </c>
      <c r="X43" s="8">
        <v>18509</v>
      </c>
      <c r="Y43" s="193">
        <f t="shared" si="5"/>
        <v>0.76442406971461607</v>
      </c>
      <c r="Z43" s="8">
        <v>0</v>
      </c>
      <c r="AA43" s="8">
        <v>0</v>
      </c>
      <c r="AB43" s="193" t="str">
        <f t="shared" si="6"/>
        <v>N/A</v>
      </c>
      <c r="AC43" s="8">
        <v>0</v>
      </c>
      <c r="AD43" s="8">
        <v>0</v>
      </c>
      <c r="AE43" s="188" t="str">
        <f t="shared" si="7"/>
        <v>N/A</v>
      </c>
      <c r="AF43" s="8">
        <v>0</v>
      </c>
      <c r="AG43" s="8">
        <v>0</v>
      </c>
      <c r="AH43" s="188" t="str">
        <f t="shared" si="8"/>
        <v>N/A</v>
      </c>
      <c r="AI43" s="8">
        <v>0</v>
      </c>
      <c r="AJ43" s="8">
        <v>0</v>
      </c>
      <c r="AK43" s="193" t="str">
        <f t="shared" si="9"/>
        <v>N/A</v>
      </c>
      <c r="AL43" s="8">
        <v>0</v>
      </c>
      <c r="AM43" s="8">
        <v>0</v>
      </c>
      <c r="AN43" s="193" t="str">
        <f t="shared" si="10"/>
        <v>N/A</v>
      </c>
      <c r="AO43" s="8">
        <v>0</v>
      </c>
      <c r="AP43" s="8">
        <v>0</v>
      </c>
      <c r="AQ43" s="188" t="str">
        <f t="shared" si="11"/>
        <v>N/A</v>
      </c>
      <c r="AR43" s="8">
        <v>0</v>
      </c>
      <c r="AS43" s="8">
        <v>0</v>
      </c>
      <c r="AT43" s="188" t="str">
        <f t="shared" si="12"/>
        <v>N/A</v>
      </c>
      <c r="AU43" s="8">
        <v>0</v>
      </c>
      <c r="AV43" s="8">
        <v>0</v>
      </c>
      <c r="AW43" s="193" t="str">
        <f t="shared" si="13"/>
        <v>N/A</v>
      </c>
      <c r="AX43" s="8">
        <v>4766</v>
      </c>
      <c r="AY43" s="8">
        <v>4039</v>
      </c>
      <c r="AZ43" s="193">
        <f t="shared" si="14"/>
        <v>0.84746118338229126</v>
      </c>
      <c r="BA43" s="8">
        <v>2441</v>
      </c>
      <c r="BB43" s="8">
        <v>1518</v>
      </c>
      <c r="BC43" s="193">
        <f t="shared" si="15"/>
        <v>0.62187628021302743</v>
      </c>
      <c r="BD43" s="8">
        <v>0</v>
      </c>
      <c r="BE43" s="8">
        <v>0</v>
      </c>
      <c r="BF43" s="188" t="str">
        <f t="shared" si="16"/>
        <v>N/A</v>
      </c>
      <c r="BG43" s="8">
        <v>0</v>
      </c>
      <c r="BH43" s="8">
        <v>0</v>
      </c>
      <c r="BI43" s="188" t="str">
        <f t="shared" si="17"/>
        <v>N/A</v>
      </c>
      <c r="BJ43" s="8">
        <v>13493</v>
      </c>
      <c r="BK43" s="8">
        <v>13155</v>
      </c>
      <c r="BL43" s="193">
        <f t="shared" si="18"/>
        <v>0.974949974060624</v>
      </c>
      <c r="BM43" s="8">
        <v>20700</v>
      </c>
      <c r="BN43" s="8">
        <v>18712</v>
      </c>
      <c r="BO43" s="193">
        <f t="shared" si="19"/>
        <v>0.90396135265700484</v>
      </c>
      <c r="BP43" s="8">
        <v>0</v>
      </c>
      <c r="BQ43" s="8">
        <v>0</v>
      </c>
      <c r="BR43" s="193" t="str">
        <f t="shared" si="20"/>
        <v>N/A</v>
      </c>
      <c r="BS43" s="8">
        <v>20700</v>
      </c>
      <c r="BT43" s="8">
        <v>18712</v>
      </c>
      <c r="BU43" s="193">
        <f t="shared" si="21"/>
        <v>0.90396135265700484</v>
      </c>
      <c r="BV43" s="8">
        <v>44913</v>
      </c>
      <c r="BW43" s="8">
        <v>37221</v>
      </c>
      <c r="BX43" s="193">
        <f t="shared" si="22"/>
        <v>0.82873555540712041</v>
      </c>
      <c r="BY43" s="8">
        <v>22720</v>
      </c>
      <c r="BZ43" s="8">
        <v>8000</v>
      </c>
      <c r="CA43" s="326">
        <f t="shared" si="23"/>
        <v>0.352112676056338</v>
      </c>
      <c r="CB43" s="8">
        <v>47430</v>
      </c>
      <c r="CC43" s="8">
        <v>21608</v>
      </c>
      <c r="CD43" s="326">
        <f t="shared" si="24"/>
        <v>0.45557663925785369</v>
      </c>
      <c r="CE43" s="8">
        <v>10240</v>
      </c>
      <c r="CF43" s="8">
        <v>3200</v>
      </c>
      <c r="CG43" s="326">
        <f t="shared" si="25"/>
        <v>0.3125</v>
      </c>
      <c r="CH43" s="8">
        <v>2640</v>
      </c>
      <c r="CI43" s="8">
        <v>1211</v>
      </c>
      <c r="CJ43" s="193">
        <f t="shared" si="26"/>
        <v>0.45871212121212124</v>
      </c>
      <c r="CK43" s="8">
        <v>12880</v>
      </c>
      <c r="CL43" s="8">
        <v>4411</v>
      </c>
      <c r="CM43" s="326">
        <f t="shared" si="27"/>
        <v>0.34246894409937889</v>
      </c>
      <c r="CN43" s="8">
        <v>405</v>
      </c>
      <c r="CO43" s="8">
        <v>198</v>
      </c>
      <c r="CP43" s="326">
        <f t="shared" si="28"/>
        <v>0.48888888888888887</v>
      </c>
      <c r="CQ43" s="8">
        <v>525</v>
      </c>
      <c r="CR43" s="8">
        <v>553</v>
      </c>
      <c r="CS43" s="326">
        <f t="shared" si="29"/>
        <v>1.0533333333333332</v>
      </c>
      <c r="CT43" s="8">
        <v>83960</v>
      </c>
      <c r="CU43" s="8">
        <v>34770</v>
      </c>
      <c r="CV43" s="326">
        <f t="shared" si="30"/>
        <v>0.41412577417818008</v>
      </c>
      <c r="CW43" s="8">
        <v>128873</v>
      </c>
      <c r="CX43" s="8">
        <v>71991</v>
      </c>
      <c r="CY43" s="326">
        <f t="shared" si="31"/>
        <v>0.55861972639730584</v>
      </c>
      <c r="CZ43" s="8">
        <v>405</v>
      </c>
      <c r="DA43" s="8">
        <v>198</v>
      </c>
      <c r="DB43" s="188">
        <f t="shared" si="32"/>
        <v>0.48888888888888887</v>
      </c>
      <c r="DC43" s="8">
        <v>525</v>
      </c>
      <c r="DD43" s="8">
        <v>553</v>
      </c>
      <c r="DE43" s="188">
        <f t="shared" si="33"/>
        <v>1.0533333333333332</v>
      </c>
      <c r="DF43" s="8">
        <v>46714</v>
      </c>
      <c r="DG43" s="8">
        <v>20470</v>
      </c>
      <c r="DH43" s="326">
        <f t="shared" si="34"/>
        <v>0.43819839876696492</v>
      </c>
      <c r="DI43" s="63">
        <v>0.85</v>
      </c>
      <c r="DJ43" s="101">
        <v>0.98801907642200804</v>
      </c>
      <c r="DK43" s="101">
        <f t="shared" si="35"/>
        <v>1.1623753840258919</v>
      </c>
      <c r="DL43" s="63">
        <v>0.76</v>
      </c>
      <c r="DM43" s="101">
        <v>1</v>
      </c>
      <c r="DN43" s="101">
        <f t="shared" si="36"/>
        <v>1.3157894736842106</v>
      </c>
      <c r="DO43" s="63">
        <v>0.80499999999999994</v>
      </c>
      <c r="DP43" s="101">
        <v>0.98899102180418996</v>
      </c>
      <c r="DQ43" s="101">
        <f t="shared" si="37"/>
        <v>1.2285602755331553</v>
      </c>
      <c r="DR43" s="63">
        <v>0.85</v>
      </c>
      <c r="DS43" s="101">
        <v>0.95007901831365604</v>
      </c>
      <c r="DT43" s="101">
        <f t="shared" si="38"/>
        <v>1.1177400215454778</v>
      </c>
      <c r="DU43" s="63">
        <v>0.8</v>
      </c>
      <c r="DV43" s="101">
        <v>0.93163054695562397</v>
      </c>
      <c r="DW43" s="101">
        <f t="shared" si="39"/>
        <v>1.1645381836945299</v>
      </c>
      <c r="DX43" s="63">
        <v>0.82499999999999996</v>
      </c>
      <c r="DY43" s="101">
        <v>0.94235236911772602</v>
      </c>
      <c r="DZ43" s="101">
        <f t="shared" si="40"/>
        <v>1.142245295900274</v>
      </c>
      <c r="EA43" s="63">
        <v>0.85</v>
      </c>
      <c r="EB43" s="101">
        <v>0.97341776680619596</v>
      </c>
      <c r="EC43" s="101">
        <f t="shared" si="41"/>
        <v>1.1451973727131717</v>
      </c>
      <c r="ED43" s="63">
        <v>0.78</v>
      </c>
      <c r="EE43" s="101">
        <v>0.94282632146709799</v>
      </c>
      <c r="EF43" s="101">
        <f t="shared" si="42"/>
        <v>1.2087516941885872</v>
      </c>
      <c r="EG43" s="63">
        <v>0.81499999999999995</v>
      </c>
      <c r="EH43" s="101">
        <v>0.96579887697805</v>
      </c>
      <c r="EI43" s="101">
        <f t="shared" si="43"/>
        <v>1.1850292969055829</v>
      </c>
      <c r="EJ43" s="63">
        <v>0.82</v>
      </c>
      <c r="EK43" s="101">
        <v>0.83652948663555404</v>
      </c>
      <c r="EL43" s="101">
        <f t="shared" si="44"/>
        <v>1.0201579105311636</v>
      </c>
      <c r="EM43" s="63">
        <v>0.24</v>
      </c>
      <c r="EN43" s="101">
        <v>0.39151785714285697</v>
      </c>
      <c r="EO43" s="101">
        <f t="shared" si="45"/>
        <v>1.6313244047619042</v>
      </c>
      <c r="EP43" s="63">
        <v>0.53</v>
      </c>
      <c r="EQ43" s="101">
        <v>0.69318377911993101</v>
      </c>
      <c r="ER43" s="101">
        <f t="shared" si="46"/>
        <v>1.3078939228677944</v>
      </c>
      <c r="ES43" s="63">
        <v>0.83499999999999996</v>
      </c>
      <c r="ET43" s="101">
        <v>0.91079365695541603</v>
      </c>
      <c r="EU43" s="101">
        <f t="shared" si="47"/>
        <v>1.0907708466531929</v>
      </c>
      <c r="EV43" s="63">
        <v>0.51</v>
      </c>
      <c r="EW43" s="101">
        <v>0.64118221787982399</v>
      </c>
      <c r="EX43" s="101">
        <f t="shared" si="48"/>
        <v>1.2572200350584783</v>
      </c>
      <c r="EY43" s="63">
        <v>0.67249999999999999</v>
      </c>
      <c r="EZ43" s="101">
        <v>0.834132044283313</v>
      </c>
      <c r="FA43" s="101">
        <f t="shared" si="49"/>
        <v>1.2403450472614319</v>
      </c>
      <c r="FB43" s="63">
        <v>0.71</v>
      </c>
      <c r="FC43" s="101">
        <v>0.820809248554913</v>
      </c>
      <c r="FD43" s="101">
        <f t="shared" si="50"/>
        <v>1.1560693641618494</v>
      </c>
      <c r="FE43" s="63">
        <v>0.23</v>
      </c>
      <c r="FF43" s="101">
        <v>0.38750000000000001</v>
      </c>
      <c r="FG43" s="101">
        <f t="shared" si="51"/>
        <v>1.6847826086956521</v>
      </c>
      <c r="FH43" s="63">
        <v>0.47</v>
      </c>
      <c r="FI43" s="101">
        <v>0.50646111992745402</v>
      </c>
      <c r="FJ43" s="101">
        <f t="shared" si="52"/>
        <v>1.0775768509094767</v>
      </c>
      <c r="FK43" s="54">
        <v>0.9</v>
      </c>
      <c r="FL43" s="101">
        <v>0.96464646464646497</v>
      </c>
      <c r="FM43" s="101">
        <f t="shared" si="53"/>
        <v>1.0718294051627388</v>
      </c>
      <c r="FN43" s="54">
        <v>0.61009999999999998</v>
      </c>
      <c r="FO43" s="101">
        <v>0.83363471971066905</v>
      </c>
      <c r="FP43" s="101">
        <f t="shared" si="54"/>
        <v>1.3663902961984413</v>
      </c>
      <c r="FQ43" s="64">
        <v>8821</v>
      </c>
      <c r="FR43" s="8">
        <v>599</v>
      </c>
      <c r="FS43" s="92">
        <f t="shared" si="55"/>
        <v>6.7906133091486229E-2</v>
      </c>
      <c r="FT43" s="64">
        <v>4399</v>
      </c>
      <c r="FU43" s="8">
        <v>1220</v>
      </c>
      <c r="FV43" s="92">
        <f t="shared" si="56"/>
        <v>0.27733575812684702</v>
      </c>
      <c r="FW43" s="64">
        <v>13220</v>
      </c>
      <c r="FX43" s="8">
        <v>1819</v>
      </c>
      <c r="FY43" s="92">
        <f t="shared" si="57"/>
        <v>0.13759455370650531</v>
      </c>
      <c r="FZ43" s="64">
        <v>48575</v>
      </c>
      <c r="GA43" s="8">
        <v>20746</v>
      </c>
      <c r="GB43" s="92">
        <f t="shared" si="58"/>
        <v>0.42709212557900156</v>
      </c>
      <c r="GC43" s="64">
        <v>61795</v>
      </c>
      <c r="GD43" s="8">
        <v>22565</v>
      </c>
      <c r="GE43" s="92">
        <f t="shared" si="59"/>
        <v>0.36515899344607167</v>
      </c>
      <c r="GF43" s="64">
        <v>5392</v>
      </c>
      <c r="GG43" s="8">
        <v>162</v>
      </c>
      <c r="GH43" s="101">
        <f t="shared" si="60"/>
        <v>3.0044510385756677E-2</v>
      </c>
      <c r="GI43" s="8">
        <v>360</v>
      </c>
      <c r="GJ43" s="8">
        <v>145</v>
      </c>
      <c r="GK43" s="101">
        <f t="shared" si="61"/>
        <v>0.40277777777777779</v>
      </c>
      <c r="GL43" s="8">
        <v>320</v>
      </c>
      <c r="GM43" s="8">
        <v>222</v>
      </c>
      <c r="GN43" s="101">
        <f t="shared" si="62"/>
        <v>0.69374999999999998</v>
      </c>
    </row>
    <row r="44" spans="1:196" s="1" customFormat="1" ht="15" customHeight="1" x14ac:dyDescent="0.55000000000000004">
      <c r="A44" s="16">
        <v>11</v>
      </c>
      <c r="B44" s="17" t="s">
        <v>43</v>
      </c>
      <c r="C44" s="18">
        <v>9406</v>
      </c>
      <c r="D44" s="17" t="s">
        <v>57</v>
      </c>
      <c r="E44" s="8">
        <v>2659</v>
      </c>
      <c r="F44" s="8">
        <v>1993</v>
      </c>
      <c r="G44" s="193">
        <f t="shared" si="63"/>
        <v>0.74952989845806695</v>
      </c>
      <c r="H44" s="8">
        <v>936</v>
      </c>
      <c r="I44" s="8">
        <v>600</v>
      </c>
      <c r="J44" s="193">
        <f t="shared" si="0"/>
        <v>0.64102564102564108</v>
      </c>
      <c r="K44" s="8">
        <v>1522</v>
      </c>
      <c r="L44" s="8">
        <v>901</v>
      </c>
      <c r="M44" s="193">
        <f t="shared" si="1"/>
        <v>0.59198423127463862</v>
      </c>
      <c r="N44" s="8">
        <v>0</v>
      </c>
      <c r="O44" s="8">
        <v>0</v>
      </c>
      <c r="P44" s="188" t="str">
        <f t="shared" si="2"/>
        <v>N/A</v>
      </c>
      <c r="Q44" s="8">
        <v>0</v>
      </c>
      <c r="R44" s="8">
        <v>0</v>
      </c>
      <c r="S44" s="188" t="str">
        <f t="shared" si="3"/>
        <v>N/A</v>
      </c>
      <c r="T44" s="8">
        <v>5117</v>
      </c>
      <c r="U44" s="8">
        <v>3494</v>
      </c>
      <c r="V44" s="193">
        <f t="shared" si="4"/>
        <v>0.68282196599570055</v>
      </c>
      <c r="W44" s="8">
        <v>5117</v>
      </c>
      <c r="X44" s="8">
        <v>3494</v>
      </c>
      <c r="Y44" s="193">
        <f t="shared" si="5"/>
        <v>0.68282196599570055</v>
      </c>
      <c r="Z44" s="8">
        <v>111</v>
      </c>
      <c r="AA44" s="8">
        <v>45</v>
      </c>
      <c r="AB44" s="193">
        <f t="shared" si="6"/>
        <v>0.40540540540540543</v>
      </c>
      <c r="AC44" s="8">
        <v>0</v>
      </c>
      <c r="AD44" s="8">
        <v>0</v>
      </c>
      <c r="AE44" s="188" t="str">
        <f t="shared" si="7"/>
        <v>N/A</v>
      </c>
      <c r="AF44" s="8">
        <v>14</v>
      </c>
      <c r="AG44" s="8">
        <v>14</v>
      </c>
      <c r="AH44" s="188">
        <f t="shared" si="8"/>
        <v>1</v>
      </c>
      <c r="AI44" s="8">
        <v>125</v>
      </c>
      <c r="AJ44" s="8">
        <v>59</v>
      </c>
      <c r="AK44" s="193">
        <f t="shared" si="9"/>
        <v>0.47199999999999998</v>
      </c>
      <c r="AL44" s="8">
        <v>257</v>
      </c>
      <c r="AM44" s="8">
        <v>167</v>
      </c>
      <c r="AN44" s="193">
        <f t="shared" si="10"/>
        <v>0.64980544747081714</v>
      </c>
      <c r="AO44" s="8">
        <v>0</v>
      </c>
      <c r="AP44" s="8">
        <v>0</v>
      </c>
      <c r="AQ44" s="188" t="str">
        <f t="shared" si="11"/>
        <v>N/A</v>
      </c>
      <c r="AR44" s="8">
        <v>0</v>
      </c>
      <c r="AS44" s="8">
        <v>0</v>
      </c>
      <c r="AT44" s="188" t="str">
        <f t="shared" si="12"/>
        <v>N/A</v>
      </c>
      <c r="AU44" s="8">
        <v>257</v>
      </c>
      <c r="AV44" s="8">
        <v>167</v>
      </c>
      <c r="AW44" s="193">
        <f t="shared" si="13"/>
        <v>0.64980544747081714</v>
      </c>
      <c r="AX44" s="8">
        <v>3874</v>
      </c>
      <c r="AY44" s="8">
        <v>2627</v>
      </c>
      <c r="AZ44" s="193">
        <f t="shared" si="14"/>
        <v>0.67811048012390296</v>
      </c>
      <c r="BA44" s="8">
        <v>235</v>
      </c>
      <c r="BB44" s="8">
        <v>131</v>
      </c>
      <c r="BC44" s="193">
        <f t="shared" si="15"/>
        <v>0.55744680851063833</v>
      </c>
      <c r="BD44" s="8">
        <v>71</v>
      </c>
      <c r="BE44" s="8">
        <v>88</v>
      </c>
      <c r="BF44" s="188">
        <f t="shared" si="16"/>
        <v>1.2394366197183098</v>
      </c>
      <c r="BG44" s="8">
        <v>24</v>
      </c>
      <c r="BH44" s="8">
        <v>24</v>
      </c>
      <c r="BI44" s="188">
        <f t="shared" si="17"/>
        <v>1</v>
      </c>
      <c r="BJ44" s="8">
        <v>2111</v>
      </c>
      <c r="BK44" s="8">
        <v>2097</v>
      </c>
      <c r="BL44" s="193">
        <f t="shared" si="18"/>
        <v>0.99336807200378963</v>
      </c>
      <c r="BM44" s="8">
        <v>6315</v>
      </c>
      <c r="BN44" s="8">
        <v>4967</v>
      </c>
      <c r="BO44" s="193">
        <f t="shared" si="19"/>
        <v>0.78653998416468729</v>
      </c>
      <c r="BP44" s="8">
        <v>0</v>
      </c>
      <c r="BQ44" s="8">
        <v>0</v>
      </c>
      <c r="BR44" s="193" t="str">
        <f t="shared" si="20"/>
        <v>N/A</v>
      </c>
      <c r="BS44" s="8">
        <v>6697</v>
      </c>
      <c r="BT44" s="8">
        <v>5193</v>
      </c>
      <c r="BU44" s="193">
        <f t="shared" si="21"/>
        <v>0.77542183067044945</v>
      </c>
      <c r="BV44" s="8">
        <v>11814</v>
      </c>
      <c r="BW44" s="8">
        <v>8687</v>
      </c>
      <c r="BX44" s="193">
        <f t="shared" si="22"/>
        <v>0.73531403419671582</v>
      </c>
      <c r="BY44" s="8">
        <v>20480</v>
      </c>
      <c r="BZ44" s="8">
        <v>3680</v>
      </c>
      <c r="CA44" s="326">
        <f t="shared" si="23"/>
        <v>0.1796875</v>
      </c>
      <c r="CB44" s="8">
        <v>22710</v>
      </c>
      <c r="CC44" s="8">
        <v>4992</v>
      </c>
      <c r="CD44" s="326">
        <f t="shared" si="24"/>
        <v>0.21981505944517835</v>
      </c>
      <c r="CE44" s="8">
        <v>10240</v>
      </c>
      <c r="CF44" s="8">
        <v>3840</v>
      </c>
      <c r="CG44" s="326">
        <f t="shared" si="25"/>
        <v>0.375</v>
      </c>
      <c r="CH44" s="8">
        <v>2100</v>
      </c>
      <c r="CI44" s="8">
        <v>498</v>
      </c>
      <c r="CJ44" s="193">
        <f t="shared" si="26"/>
        <v>0.23714285714285716</v>
      </c>
      <c r="CK44" s="8">
        <v>12340</v>
      </c>
      <c r="CL44" s="8">
        <v>4338</v>
      </c>
      <c r="CM44" s="326">
        <f t="shared" si="27"/>
        <v>0.35153970826580228</v>
      </c>
      <c r="CN44" s="8">
        <v>390</v>
      </c>
      <c r="CO44" s="8">
        <v>90</v>
      </c>
      <c r="CP44" s="326">
        <f t="shared" si="28"/>
        <v>0.23076923076923078</v>
      </c>
      <c r="CQ44" s="8">
        <v>510</v>
      </c>
      <c r="CR44" s="8">
        <v>221</v>
      </c>
      <c r="CS44" s="326">
        <f t="shared" si="29"/>
        <v>0.43333333333333335</v>
      </c>
      <c r="CT44" s="8">
        <v>56430</v>
      </c>
      <c r="CU44" s="8">
        <v>13321</v>
      </c>
      <c r="CV44" s="326">
        <f t="shared" si="30"/>
        <v>0.23606237816764133</v>
      </c>
      <c r="CW44" s="8">
        <v>68244</v>
      </c>
      <c r="CX44" s="8">
        <v>22008</v>
      </c>
      <c r="CY44" s="326">
        <f t="shared" si="31"/>
        <v>0.32248988922103045</v>
      </c>
      <c r="CZ44" s="8">
        <v>461</v>
      </c>
      <c r="DA44" s="8">
        <v>178</v>
      </c>
      <c r="DB44" s="188">
        <f t="shared" si="32"/>
        <v>0.38611713665943603</v>
      </c>
      <c r="DC44" s="8">
        <v>548</v>
      </c>
      <c r="DD44" s="8">
        <v>259</v>
      </c>
      <c r="DE44" s="188">
        <f t="shared" si="33"/>
        <v>0.47262773722627738</v>
      </c>
      <c r="DF44" s="8">
        <v>31891</v>
      </c>
      <c r="DG44" s="8">
        <v>8251</v>
      </c>
      <c r="DH44" s="326">
        <f t="shared" si="34"/>
        <v>0.25872503214072934</v>
      </c>
      <c r="DI44" s="63">
        <v>0.88</v>
      </c>
      <c r="DJ44" s="101">
        <v>0.97609640458316904</v>
      </c>
      <c r="DK44" s="101">
        <f t="shared" si="35"/>
        <v>1.1092004597536012</v>
      </c>
      <c r="DL44" s="63">
        <v>0.79</v>
      </c>
      <c r="DM44" s="101">
        <v>0.969465648854962</v>
      </c>
      <c r="DN44" s="101">
        <f t="shared" si="36"/>
        <v>1.2271717074113442</v>
      </c>
      <c r="DO44" s="63">
        <v>0.83499999999999996</v>
      </c>
      <c r="DP44" s="101">
        <v>0.97592913537454296</v>
      </c>
      <c r="DQ44" s="101">
        <f t="shared" si="37"/>
        <v>1.1687774076341833</v>
      </c>
      <c r="DR44" s="63">
        <v>0.86</v>
      </c>
      <c r="DS44" s="101">
        <v>0.97788527988942597</v>
      </c>
      <c r="DT44" s="101">
        <f t="shared" si="38"/>
        <v>1.1370759068481697</v>
      </c>
      <c r="DU44" s="63">
        <v>0.89</v>
      </c>
      <c r="DV44" s="101">
        <v>0.918333333333333</v>
      </c>
      <c r="DW44" s="101">
        <f t="shared" si="39"/>
        <v>1.0318352059925089</v>
      </c>
      <c r="DX44" s="63">
        <v>0.875</v>
      </c>
      <c r="DY44" s="101">
        <v>0.96765884373211197</v>
      </c>
      <c r="DZ44" s="101">
        <f t="shared" si="40"/>
        <v>1.105895821408128</v>
      </c>
      <c r="EA44" s="63">
        <v>0.87</v>
      </c>
      <c r="EB44" s="101">
        <v>0.97674710910005003</v>
      </c>
      <c r="EC44" s="101">
        <f t="shared" si="41"/>
        <v>1.1226978265517817</v>
      </c>
      <c r="ED44" s="63">
        <v>0.84000000000000008</v>
      </c>
      <c r="EE44" s="101">
        <v>0.92749658002736002</v>
      </c>
      <c r="EF44" s="101">
        <f t="shared" si="42"/>
        <v>1.1041625952706666</v>
      </c>
      <c r="EG44" s="63">
        <v>0.85499999999999998</v>
      </c>
      <c r="EH44" s="101">
        <v>0.97260273972602695</v>
      </c>
      <c r="EI44" s="101">
        <f t="shared" si="43"/>
        <v>1.1375470640070491</v>
      </c>
      <c r="EJ44" s="63">
        <v>0.91</v>
      </c>
      <c r="EK44" s="101">
        <v>0.91001551456645402</v>
      </c>
      <c r="EL44" s="101">
        <f t="shared" si="44"/>
        <v>1.0000170489741254</v>
      </c>
      <c r="EM44" s="63">
        <v>0.28999999999999998</v>
      </c>
      <c r="EN44" s="101">
        <v>0.42859042553191501</v>
      </c>
      <c r="EO44" s="101">
        <f t="shared" si="45"/>
        <v>1.4778980190755691</v>
      </c>
      <c r="EP44" s="63">
        <v>0.6</v>
      </c>
      <c r="EQ44" s="101">
        <v>0.63824037234441899</v>
      </c>
      <c r="ER44" s="101">
        <f t="shared" si="46"/>
        <v>1.0637339539073651</v>
      </c>
      <c r="ES44" s="63">
        <v>0.89</v>
      </c>
      <c r="ET44" s="101">
        <v>0.94860798139129199</v>
      </c>
      <c r="EU44" s="101">
        <f t="shared" si="47"/>
        <v>1.0658516644845977</v>
      </c>
      <c r="EV44" s="63">
        <v>0.56500000000000006</v>
      </c>
      <c r="EW44" s="101">
        <v>0.47279117682705102</v>
      </c>
      <c r="EX44" s="101">
        <f t="shared" si="48"/>
        <v>0.83679854305672741</v>
      </c>
      <c r="EY44" s="63">
        <v>0.72750000000000004</v>
      </c>
      <c r="EZ44" s="101">
        <v>0.77021992002908002</v>
      </c>
      <c r="FA44" s="101">
        <f t="shared" si="49"/>
        <v>1.0587215395588727</v>
      </c>
      <c r="FB44" s="63">
        <v>0.76</v>
      </c>
      <c r="FC44" s="101">
        <v>0.84538152610441797</v>
      </c>
      <c r="FD44" s="101">
        <f t="shared" si="50"/>
        <v>1.1123441132952867</v>
      </c>
      <c r="FE44" s="63">
        <v>0.37</v>
      </c>
      <c r="FF44" s="101">
        <v>0.54505208333333299</v>
      </c>
      <c r="FG44" s="101">
        <f t="shared" si="51"/>
        <v>1.4731137387387379</v>
      </c>
      <c r="FH44" s="63">
        <v>0.56499999999999995</v>
      </c>
      <c r="FI44" s="101">
        <v>0.57952973720608603</v>
      </c>
      <c r="FJ44" s="101">
        <f t="shared" si="52"/>
        <v>1.0257163490373205</v>
      </c>
      <c r="FK44" s="54">
        <v>0.9</v>
      </c>
      <c r="FL44" s="101">
        <v>1</v>
      </c>
      <c r="FM44" s="101">
        <f t="shared" si="53"/>
        <v>1.1111111111111112</v>
      </c>
      <c r="FN44" s="54">
        <v>0.61009999999999998</v>
      </c>
      <c r="FO44" s="101">
        <v>0.86100386100386095</v>
      </c>
      <c r="FP44" s="101">
        <f t="shared" si="54"/>
        <v>1.411250386828161</v>
      </c>
      <c r="FQ44" s="64">
        <v>3133</v>
      </c>
      <c r="FR44" s="8">
        <v>333</v>
      </c>
      <c r="FS44" s="92">
        <f t="shared" si="55"/>
        <v>0.10628790296840089</v>
      </c>
      <c r="FT44" s="64">
        <v>680</v>
      </c>
      <c r="FU44" s="8">
        <v>190</v>
      </c>
      <c r="FV44" s="92">
        <f t="shared" si="56"/>
        <v>0.27941176470588236</v>
      </c>
      <c r="FW44" s="64">
        <v>3813</v>
      </c>
      <c r="FX44" s="8">
        <v>523</v>
      </c>
      <c r="FY44" s="92">
        <f t="shared" si="57"/>
        <v>0.13716233936532915</v>
      </c>
      <c r="FZ44" s="64">
        <v>31990</v>
      </c>
      <c r="GA44" s="8">
        <v>4353</v>
      </c>
      <c r="GB44" s="92">
        <f t="shared" si="58"/>
        <v>0.13607377305407939</v>
      </c>
      <c r="GC44" s="64">
        <v>35803</v>
      </c>
      <c r="GD44" s="8">
        <v>4876</v>
      </c>
      <c r="GE44" s="92">
        <f t="shared" si="59"/>
        <v>0.13618970477334302</v>
      </c>
      <c r="GF44" s="64">
        <v>840</v>
      </c>
      <c r="GG44" s="8">
        <v>7</v>
      </c>
      <c r="GH44" s="101">
        <f t="shared" si="60"/>
        <v>8.3333333333333332E-3</v>
      </c>
      <c r="GI44" s="8">
        <v>316</v>
      </c>
      <c r="GJ44" s="8">
        <v>43</v>
      </c>
      <c r="GK44" s="101">
        <f t="shared" si="61"/>
        <v>0.13607594936708861</v>
      </c>
      <c r="GL44" s="8">
        <v>311</v>
      </c>
      <c r="GM44" s="8">
        <v>134</v>
      </c>
      <c r="GN44" s="101">
        <f t="shared" si="62"/>
        <v>0.43086816720257237</v>
      </c>
    </row>
    <row r="45" spans="1:196" s="1" customFormat="1" ht="15" customHeight="1" x14ac:dyDescent="0.55000000000000004">
      <c r="A45" s="16">
        <v>11</v>
      </c>
      <c r="B45" s="17" t="s">
        <v>43</v>
      </c>
      <c r="C45" s="18">
        <v>9508</v>
      </c>
      <c r="D45" s="17" t="s">
        <v>58</v>
      </c>
      <c r="E45" s="8">
        <v>3147</v>
      </c>
      <c r="F45" s="8">
        <v>2260</v>
      </c>
      <c r="G45" s="193">
        <f t="shared" si="63"/>
        <v>0.71814426437877343</v>
      </c>
      <c r="H45" s="8">
        <v>479</v>
      </c>
      <c r="I45" s="8">
        <v>384</v>
      </c>
      <c r="J45" s="193">
        <f t="shared" si="0"/>
        <v>0.80167014613778709</v>
      </c>
      <c r="K45" s="8">
        <v>1698</v>
      </c>
      <c r="L45" s="8">
        <v>684</v>
      </c>
      <c r="M45" s="193">
        <f t="shared" si="1"/>
        <v>0.40282685512367489</v>
      </c>
      <c r="N45" s="8">
        <v>0</v>
      </c>
      <c r="O45" s="8">
        <v>0</v>
      </c>
      <c r="P45" s="188" t="str">
        <f t="shared" si="2"/>
        <v>N/A</v>
      </c>
      <c r="Q45" s="8">
        <v>0</v>
      </c>
      <c r="R45" s="8">
        <v>0</v>
      </c>
      <c r="S45" s="188" t="str">
        <f t="shared" si="3"/>
        <v>N/A</v>
      </c>
      <c r="T45" s="8">
        <v>5324</v>
      </c>
      <c r="U45" s="8">
        <v>3328</v>
      </c>
      <c r="V45" s="193">
        <f t="shared" si="4"/>
        <v>0.62509391435011274</v>
      </c>
      <c r="W45" s="8">
        <v>5324</v>
      </c>
      <c r="X45" s="8">
        <v>3328</v>
      </c>
      <c r="Y45" s="193">
        <f t="shared" si="5"/>
        <v>0.62509391435011274</v>
      </c>
      <c r="Z45" s="8">
        <v>0</v>
      </c>
      <c r="AA45" s="8">
        <v>0</v>
      </c>
      <c r="AB45" s="193" t="str">
        <f t="shared" si="6"/>
        <v>N/A</v>
      </c>
      <c r="AC45" s="8">
        <v>0</v>
      </c>
      <c r="AD45" s="8">
        <v>0</v>
      </c>
      <c r="AE45" s="188" t="str">
        <f t="shared" si="7"/>
        <v>N/A</v>
      </c>
      <c r="AF45" s="8">
        <v>0</v>
      </c>
      <c r="AG45" s="8">
        <v>0</v>
      </c>
      <c r="AH45" s="188" t="str">
        <f t="shared" si="8"/>
        <v>N/A</v>
      </c>
      <c r="AI45" s="8">
        <v>0</v>
      </c>
      <c r="AJ45" s="8">
        <v>0</v>
      </c>
      <c r="AK45" s="193" t="str">
        <f t="shared" si="9"/>
        <v>N/A</v>
      </c>
      <c r="AL45" s="8">
        <v>0</v>
      </c>
      <c r="AM45" s="8">
        <v>0</v>
      </c>
      <c r="AN45" s="193" t="str">
        <f t="shared" si="10"/>
        <v>N/A</v>
      </c>
      <c r="AO45" s="8">
        <v>0</v>
      </c>
      <c r="AP45" s="8">
        <v>0</v>
      </c>
      <c r="AQ45" s="188" t="str">
        <f t="shared" si="11"/>
        <v>N/A</v>
      </c>
      <c r="AR45" s="8">
        <v>0</v>
      </c>
      <c r="AS45" s="8">
        <v>0</v>
      </c>
      <c r="AT45" s="188" t="str">
        <f t="shared" si="12"/>
        <v>N/A</v>
      </c>
      <c r="AU45" s="8">
        <v>0</v>
      </c>
      <c r="AV45" s="8">
        <v>0</v>
      </c>
      <c r="AW45" s="193" t="str">
        <f t="shared" si="13"/>
        <v>N/A</v>
      </c>
      <c r="AX45" s="8">
        <v>909</v>
      </c>
      <c r="AY45" s="8">
        <v>805</v>
      </c>
      <c r="AZ45" s="193">
        <f t="shared" si="14"/>
        <v>0.88558855885588561</v>
      </c>
      <c r="BA45" s="8">
        <v>214</v>
      </c>
      <c r="BB45" s="8">
        <v>211</v>
      </c>
      <c r="BC45" s="193">
        <f t="shared" si="15"/>
        <v>0.98598130841121501</v>
      </c>
      <c r="BD45" s="8">
        <v>30</v>
      </c>
      <c r="BE45" s="8">
        <v>0</v>
      </c>
      <c r="BF45" s="188">
        <f t="shared" si="16"/>
        <v>0</v>
      </c>
      <c r="BG45" s="8">
        <v>15</v>
      </c>
      <c r="BH45" s="8">
        <v>0</v>
      </c>
      <c r="BI45" s="188">
        <f t="shared" si="17"/>
        <v>0</v>
      </c>
      <c r="BJ45" s="8">
        <v>2287</v>
      </c>
      <c r="BK45" s="8">
        <v>2640</v>
      </c>
      <c r="BL45" s="193">
        <f t="shared" si="18"/>
        <v>1.1543506777437691</v>
      </c>
      <c r="BM45" s="8">
        <v>3455</v>
      </c>
      <c r="BN45" s="8">
        <v>3656</v>
      </c>
      <c r="BO45" s="193">
        <f t="shared" si="19"/>
        <v>1.0581765557163532</v>
      </c>
      <c r="BP45" s="8">
        <v>85</v>
      </c>
      <c r="BQ45" s="8">
        <v>0</v>
      </c>
      <c r="BR45" s="193">
        <f t="shared" si="20"/>
        <v>0</v>
      </c>
      <c r="BS45" s="8">
        <v>3540</v>
      </c>
      <c r="BT45" s="8">
        <v>3656</v>
      </c>
      <c r="BU45" s="193">
        <f t="shared" si="21"/>
        <v>1.032768361581921</v>
      </c>
      <c r="BV45" s="8">
        <v>8864</v>
      </c>
      <c r="BW45" s="8">
        <v>6984</v>
      </c>
      <c r="BX45" s="193">
        <f t="shared" si="22"/>
        <v>0.78790613718411551</v>
      </c>
      <c r="BY45" s="8">
        <v>16000</v>
      </c>
      <c r="BZ45" s="8">
        <v>4560</v>
      </c>
      <c r="CA45" s="326">
        <f t="shared" si="23"/>
        <v>0.28499999999999998</v>
      </c>
      <c r="CB45" s="8">
        <v>28740</v>
      </c>
      <c r="CC45" s="8">
        <v>9846</v>
      </c>
      <c r="CD45" s="326">
        <f t="shared" si="24"/>
        <v>0.34258872651356992</v>
      </c>
      <c r="CE45" s="8">
        <v>3840</v>
      </c>
      <c r="CF45" s="8">
        <v>960</v>
      </c>
      <c r="CG45" s="326">
        <f t="shared" si="25"/>
        <v>0.25</v>
      </c>
      <c r="CH45" s="8">
        <v>660</v>
      </c>
      <c r="CI45" s="8">
        <v>150</v>
      </c>
      <c r="CJ45" s="193">
        <f t="shared" si="26"/>
        <v>0.22727272727272727</v>
      </c>
      <c r="CK45" s="8">
        <v>4500</v>
      </c>
      <c r="CL45" s="8">
        <v>1110</v>
      </c>
      <c r="CM45" s="326">
        <f t="shared" si="27"/>
        <v>0.24666666666666667</v>
      </c>
      <c r="CN45" s="8">
        <v>240</v>
      </c>
      <c r="CO45" s="8">
        <v>133</v>
      </c>
      <c r="CP45" s="326">
        <f t="shared" si="28"/>
        <v>0.5541666666666667</v>
      </c>
      <c r="CQ45" s="8">
        <v>300</v>
      </c>
      <c r="CR45" s="8">
        <v>205</v>
      </c>
      <c r="CS45" s="326">
        <f t="shared" si="29"/>
        <v>0.68333333333333335</v>
      </c>
      <c r="CT45" s="8">
        <v>49780</v>
      </c>
      <c r="CU45" s="8">
        <v>15854</v>
      </c>
      <c r="CV45" s="326">
        <f t="shared" si="30"/>
        <v>0.31848131779831257</v>
      </c>
      <c r="CW45" s="8">
        <v>58644</v>
      </c>
      <c r="CX45" s="8">
        <v>22838</v>
      </c>
      <c r="CY45" s="326">
        <f t="shared" si="31"/>
        <v>0.38943455425960027</v>
      </c>
      <c r="CZ45" s="8">
        <v>270</v>
      </c>
      <c r="DA45" s="8">
        <v>133</v>
      </c>
      <c r="DB45" s="188">
        <f t="shared" si="32"/>
        <v>0.49259259259259258</v>
      </c>
      <c r="DC45" s="8">
        <v>315</v>
      </c>
      <c r="DD45" s="8">
        <v>205</v>
      </c>
      <c r="DE45" s="188">
        <f t="shared" si="33"/>
        <v>0.65079365079365081</v>
      </c>
      <c r="DF45" s="8">
        <v>20533</v>
      </c>
      <c r="DG45" s="8">
        <v>6115</v>
      </c>
      <c r="DH45" s="326">
        <f t="shared" si="34"/>
        <v>0.29781327618954856</v>
      </c>
      <c r="DI45" s="63">
        <v>0.89</v>
      </c>
      <c r="DJ45" s="101">
        <v>0.99042089985486204</v>
      </c>
      <c r="DK45" s="101">
        <f t="shared" si="35"/>
        <v>1.1128324717470359</v>
      </c>
      <c r="DL45" s="63">
        <v>0.93</v>
      </c>
      <c r="DM45" s="101">
        <v>0.98104265402843605</v>
      </c>
      <c r="DN45" s="101">
        <f t="shared" si="36"/>
        <v>1.0548845742241246</v>
      </c>
      <c r="DO45" s="63">
        <v>0.91</v>
      </c>
      <c r="DP45" s="101">
        <v>0.98987964989059096</v>
      </c>
      <c r="DQ45" s="101">
        <f t="shared" si="37"/>
        <v>1.0877798350446055</v>
      </c>
      <c r="DR45" s="63">
        <v>0.85</v>
      </c>
      <c r="DS45" s="101">
        <v>0.94157608695652195</v>
      </c>
      <c r="DT45" s="101">
        <f t="shared" si="38"/>
        <v>1.1077365728900259</v>
      </c>
      <c r="DU45" s="63">
        <v>0.72</v>
      </c>
      <c r="DV45" s="101">
        <v>0.97395833333333304</v>
      </c>
      <c r="DW45" s="101">
        <f t="shared" si="39"/>
        <v>1.352719907407407</v>
      </c>
      <c r="DX45" s="63">
        <v>0.78499999999999992</v>
      </c>
      <c r="DY45" s="101">
        <v>0.9453125</v>
      </c>
      <c r="DZ45" s="101">
        <f t="shared" si="40"/>
        <v>1.20421974522293</v>
      </c>
      <c r="EA45" s="63">
        <v>0.87</v>
      </c>
      <c r="EB45" s="101">
        <v>0.96791360150258299</v>
      </c>
      <c r="EC45" s="101">
        <f t="shared" si="41"/>
        <v>1.1125443695431989</v>
      </c>
      <c r="ED45" s="63">
        <v>0.82499999999999996</v>
      </c>
      <c r="EE45" s="101">
        <v>0.97647058823529398</v>
      </c>
      <c r="EF45" s="101">
        <f t="shared" si="42"/>
        <v>1.1836007130124777</v>
      </c>
      <c r="EG45" s="63">
        <v>0.84749999999999992</v>
      </c>
      <c r="EH45" s="101">
        <v>0.96864261168384902</v>
      </c>
      <c r="EI45" s="101">
        <f t="shared" si="43"/>
        <v>1.1429411347302054</v>
      </c>
      <c r="EJ45" s="63">
        <v>0.83</v>
      </c>
      <c r="EK45" s="101">
        <v>0.85252564350686999</v>
      </c>
      <c r="EL45" s="101">
        <f t="shared" si="44"/>
        <v>1.0271393295263493</v>
      </c>
      <c r="EM45" s="63">
        <v>0.2</v>
      </c>
      <c r="EN45" s="101">
        <v>0.30561594202898601</v>
      </c>
      <c r="EO45" s="101">
        <f t="shared" si="45"/>
        <v>1.5280797101449299</v>
      </c>
      <c r="EP45" s="63">
        <v>0.51500000000000001</v>
      </c>
      <c r="EQ45" s="101">
        <v>0.66210420083259702</v>
      </c>
      <c r="ER45" s="101">
        <f t="shared" si="46"/>
        <v>1.285639224917664</v>
      </c>
      <c r="ES45" s="63">
        <v>0.85</v>
      </c>
      <c r="ET45" s="101">
        <v>0.89660946002511499</v>
      </c>
      <c r="EU45" s="101">
        <f t="shared" si="47"/>
        <v>1.0548346588530766</v>
      </c>
      <c r="EV45" s="63">
        <v>0.51249999999999996</v>
      </c>
      <c r="EW45" s="101">
        <v>0.37089125102207698</v>
      </c>
      <c r="EX45" s="101">
        <f t="shared" si="48"/>
        <v>0.7236902458967357</v>
      </c>
      <c r="EY45" s="63">
        <v>0.68124999999999991</v>
      </c>
      <c r="EZ45" s="101">
        <v>0.75584552062352195</v>
      </c>
      <c r="FA45" s="101">
        <f t="shared" si="49"/>
        <v>1.109498011924436</v>
      </c>
      <c r="FB45" s="63">
        <v>0.67</v>
      </c>
      <c r="FC45" s="101">
        <v>0.60666666666666602</v>
      </c>
      <c r="FD45" s="101">
        <f t="shared" si="50"/>
        <v>0.90547263681591939</v>
      </c>
      <c r="FE45" s="63">
        <v>0.23</v>
      </c>
      <c r="FF45" s="101">
        <v>0.24583333333333299</v>
      </c>
      <c r="FG45" s="101">
        <f t="shared" si="51"/>
        <v>1.0688405797101435</v>
      </c>
      <c r="FH45" s="63">
        <v>0.45</v>
      </c>
      <c r="FI45" s="101">
        <v>0.29459459459459397</v>
      </c>
      <c r="FJ45" s="101">
        <f t="shared" si="52"/>
        <v>0.65465465465465322</v>
      </c>
      <c r="FK45" s="54">
        <v>0.91099476439790572</v>
      </c>
      <c r="FL45" s="101">
        <v>0.94736842105263097</v>
      </c>
      <c r="FM45" s="101">
        <f t="shared" si="53"/>
        <v>1.0399274047186926</v>
      </c>
      <c r="FN45" s="54">
        <v>0.61009999999999998</v>
      </c>
      <c r="FO45" s="101">
        <v>0.79024390243902398</v>
      </c>
      <c r="FP45" s="101">
        <f t="shared" si="54"/>
        <v>1.2952694680200361</v>
      </c>
      <c r="FQ45" s="64">
        <v>2031</v>
      </c>
      <c r="FR45" s="8">
        <v>213</v>
      </c>
      <c r="FS45" s="92">
        <f t="shared" si="55"/>
        <v>0.10487444608567208</v>
      </c>
      <c r="FT45" s="64">
        <v>691</v>
      </c>
      <c r="FU45" s="8">
        <v>152</v>
      </c>
      <c r="FV45" s="92">
        <f t="shared" si="56"/>
        <v>0.21997105643994211</v>
      </c>
      <c r="FW45" s="64">
        <v>2722</v>
      </c>
      <c r="FX45" s="8">
        <v>365</v>
      </c>
      <c r="FY45" s="92">
        <f t="shared" si="57"/>
        <v>0.13409257898603968</v>
      </c>
      <c r="FZ45" s="64">
        <v>28379</v>
      </c>
      <c r="GA45" s="8">
        <v>9972</v>
      </c>
      <c r="GB45" s="92">
        <f t="shared" si="58"/>
        <v>0.35138658867472428</v>
      </c>
      <c r="GC45" s="64">
        <v>31101</v>
      </c>
      <c r="GD45" s="8">
        <v>10337</v>
      </c>
      <c r="GE45" s="92">
        <f t="shared" si="59"/>
        <v>0.33236873412430468</v>
      </c>
      <c r="GF45" s="64">
        <v>963</v>
      </c>
      <c r="GG45" s="8">
        <v>113</v>
      </c>
      <c r="GH45" s="101">
        <f t="shared" si="60"/>
        <v>0.11734164070612668</v>
      </c>
      <c r="GI45" s="8">
        <v>197</v>
      </c>
      <c r="GJ45" s="8">
        <v>224</v>
      </c>
      <c r="GK45" s="101">
        <f t="shared" si="61"/>
        <v>1.1370558375634519</v>
      </c>
      <c r="GL45" s="8">
        <v>183</v>
      </c>
      <c r="GM45" s="8">
        <v>138</v>
      </c>
      <c r="GN45" s="101">
        <f t="shared" si="62"/>
        <v>0.75409836065573765</v>
      </c>
    </row>
    <row r="46" spans="1:196" s="1" customFormat="1" ht="15" customHeight="1" x14ac:dyDescent="0.55000000000000004">
      <c r="A46" s="16">
        <v>13</v>
      </c>
      <c r="B46" s="17" t="s">
        <v>59</v>
      </c>
      <c r="C46" s="18">
        <v>9104</v>
      </c>
      <c r="D46" s="17" t="s">
        <v>60</v>
      </c>
      <c r="E46" s="8">
        <v>2714</v>
      </c>
      <c r="F46" s="8">
        <v>1948</v>
      </c>
      <c r="G46" s="193">
        <f t="shared" si="63"/>
        <v>0.71775976418570375</v>
      </c>
      <c r="H46" s="8">
        <v>826</v>
      </c>
      <c r="I46" s="8">
        <v>743</v>
      </c>
      <c r="J46" s="193">
        <f t="shared" si="0"/>
        <v>0.8995157384987893</v>
      </c>
      <c r="K46" s="8">
        <v>0</v>
      </c>
      <c r="L46" s="8">
        <v>0</v>
      </c>
      <c r="M46" s="193" t="str">
        <f t="shared" si="1"/>
        <v>N/A</v>
      </c>
      <c r="N46" s="8">
        <v>118</v>
      </c>
      <c r="O46" s="8">
        <v>118</v>
      </c>
      <c r="P46" s="188">
        <f t="shared" si="2"/>
        <v>1</v>
      </c>
      <c r="Q46" s="8">
        <v>0</v>
      </c>
      <c r="R46" s="8">
        <v>0</v>
      </c>
      <c r="S46" s="188" t="str">
        <f t="shared" si="3"/>
        <v>N/A</v>
      </c>
      <c r="T46" s="8">
        <v>3658</v>
      </c>
      <c r="U46" s="8">
        <v>2809</v>
      </c>
      <c r="V46" s="193">
        <f t="shared" si="4"/>
        <v>0.7679059595407326</v>
      </c>
      <c r="W46" s="8">
        <v>3658</v>
      </c>
      <c r="X46" s="8">
        <v>2809</v>
      </c>
      <c r="Y46" s="193">
        <f t="shared" si="5"/>
        <v>0.7679059595407326</v>
      </c>
      <c r="Z46" s="8">
        <v>173</v>
      </c>
      <c r="AA46" s="8">
        <v>78</v>
      </c>
      <c r="AB46" s="193">
        <f t="shared" si="6"/>
        <v>0.45086705202312138</v>
      </c>
      <c r="AC46" s="8">
        <v>15</v>
      </c>
      <c r="AD46" s="8">
        <v>23</v>
      </c>
      <c r="AE46" s="188">
        <f t="shared" si="7"/>
        <v>1.5333333333333334</v>
      </c>
      <c r="AF46" s="8">
        <v>53</v>
      </c>
      <c r="AG46" s="8">
        <v>53</v>
      </c>
      <c r="AH46" s="188">
        <f t="shared" si="8"/>
        <v>1</v>
      </c>
      <c r="AI46" s="8">
        <v>241</v>
      </c>
      <c r="AJ46" s="8">
        <v>154</v>
      </c>
      <c r="AK46" s="193">
        <f t="shared" si="9"/>
        <v>0.63900414937759331</v>
      </c>
      <c r="AL46" s="8">
        <v>0</v>
      </c>
      <c r="AM46" s="8">
        <v>0</v>
      </c>
      <c r="AN46" s="193" t="str">
        <f t="shared" si="10"/>
        <v>N/A</v>
      </c>
      <c r="AO46" s="8">
        <v>0</v>
      </c>
      <c r="AP46" s="8">
        <v>0</v>
      </c>
      <c r="AQ46" s="188" t="str">
        <f t="shared" si="11"/>
        <v>N/A</v>
      </c>
      <c r="AR46" s="8">
        <v>0</v>
      </c>
      <c r="AS46" s="8">
        <v>0</v>
      </c>
      <c r="AT46" s="188" t="str">
        <f t="shared" si="12"/>
        <v>N/A</v>
      </c>
      <c r="AU46" s="8">
        <v>0</v>
      </c>
      <c r="AV46" s="8">
        <v>0</v>
      </c>
      <c r="AW46" s="193" t="str">
        <f t="shared" si="13"/>
        <v>N/A</v>
      </c>
      <c r="AX46" s="8">
        <v>3002</v>
      </c>
      <c r="AY46" s="8">
        <v>1798</v>
      </c>
      <c r="AZ46" s="193">
        <f t="shared" si="14"/>
        <v>0.59893404397068617</v>
      </c>
      <c r="BA46" s="8">
        <v>444</v>
      </c>
      <c r="BB46" s="8">
        <v>199</v>
      </c>
      <c r="BC46" s="193">
        <f t="shared" si="15"/>
        <v>0.44819819819819817</v>
      </c>
      <c r="BD46" s="8">
        <v>443</v>
      </c>
      <c r="BE46" s="8">
        <v>343</v>
      </c>
      <c r="BF46" s="188">
        <f t="shared" si="16"/>
        <v>0.77426636568848761</v>
      </c>
      <c r="BG46" s="8">
        <v>15</v>
      </c>
      <c r="BH46" s="8">
        <v>0</v>
      </c>
      <c r="BI46" s="188">
        <f t="shared" si="17"/>
        <v>0</v>
      </c>
      <c r="BJ46" s="8">
        <v>9481</v>
      </c>
      <c r="BK46" s="8">
        <v>9542</v>
      </c>
      <c r="BL46" s="193">
        <f t="shared" si="18"/>
        <v>1.0064339204725239</v>
      </c>
      <c r="BM46" s="8">
        <v>13385</v>
      </c>
      <c r="BN46" s="8">
        <v>11882</v>
      </c>
      <c r="BO46" s="193">
        <f t="shared" si="19"/>
        <v>0.8877101232723198</v>
      </c>
      <c r="BP46" s="8">
        <v>0</v>
      </c>
      <c r="BQ46" s="8">
        <v>0</v>
      </c>
      <c r="BR46" s="193" t="str">
        <f t="shared" si="20"/>
        <v>N/A</v>
      </c>
      <c r="BS46" s="8">
        <v>13626</v>
      </c>
      <c r="BT46" s="8">
        <v>12036</v>
      </c>
      <c r="BU46" s="193">
        <f t="shared" si="21"/>
        <v>0.88331131660061646</v>
      </c>
      <c r="BV46" s="8">
        <v>17284</v>
      </c>
      <c r="BW46" s="8">
        <v>14845</v>
      </c>
      <c r="BX46" s="193">
        <f t="shared" si="22"/>
        <v>0.85888683175190927</v>
      </c>
      <c r="BY46" s="8">
        <v>31200</v>
      </c>
      <c r="BZ46" s="8">
        <v>13600</v>
      </c>
      <c r="CA46" s="326">
        <f t="shared" si="23"/>
        <v>0.4358974358974359</v>
      </c>
      <c r="CB46" s="8">
        <v>85070</v>
      </c>
      <c r="CC46" s="8">
        <v>29920</v>
      </c>
      <c r="CD46" s="326">
        <f t="shared" si="24"/>
        <v>0.35171035617726576</v>
      </c>
      <c r="CE46" s="8">
        <v>8960</v>
      </c>
      <c r="CF46" s="8">
        <v>3840</v>
      </c>
      <c r="CG46" s="326">
        <f t="shared" si="25"/>
        <v>0.42857142857142855</v>
      </c>
      <c r="CH46" s="8">
        <v>0</v>
      </c>
      <c r="CI46" s="8">
        <v>0</v>
      </c>
      <c r="CJ46" s="193" t="str">
        <f t="shared" si="26"/>
        <v>N/A</v>
      </c>
      <c r="CK46" s="8">
        <v>8960</v>
      </c>
      <c r="CL46" s="8">
        <v>3840</v>
      </c>
      <c r="CM46" s="326">
        <f t="shared" si="27"/>
        <v>0.42857142857142855</v>
      </c>
      <c r="CN46" s="8">
        <v>13110</v>
      </c>
      <c r="CO46" s="8">
        <v>5265</v>
      </c>
      <c r="CP46" s="326">
        <f t="shared" si="28"/>
        <v>0.40160183066361554</v>
      </c>
      <c r="CQ46" s="8">
        <v>750</v>
      </c>
      <c r="CR46" s="8">
        <v>270</v>
      </c>
      <c r="CS46" s="326">
        <f t="shared" si="29"/>
        <v>0.36</v>
      </c>
      <c r="CT46" s="8">
        <v>139090</v>
      </c>
      <c r="CU46" s="8">
        <v>52895</v>
      </c>
      <c r="CV46" s="326">
        <f t="shared" si="30"/>
        <v>0.3802933352505572</v>
      </c>
      <c r="CW46" s="8">
        <v>156374</v>
      </c>
      <c r="CX46" s="8">
        <v>67740</v>
      </c>
      <c r="CY46" s="326">
        <f t="shared" si="31"/>
        <v>0.43319221865527519</v>
      </c>
      <c r="CZ46" s="8">
        <v>13686</v>
      </c>
      <c r="DA46" s="8">
        <v>5749</v>
      </c>
      <c r="DB46" s="188">
        <f t="shared" si="32"/>
        <v>0.42006429928393979</v>
      </c>
      <c r="DC46" s="8">
        <v>818</v>
      </c>
      <c r="DD46" s="8">
        <v>323</v>
      </c>
      <c r="DE46" s="188">
        <f t="shared" si="33"/>
        <v>0.39486552567237165</v>
      </c>
      <c r="DF46" s="8">
        <v>41430</v>
      </c>
      <c r="DG46" s="8">
        <v>18382</v>
      </c>
      <c r="DH46" s="326">
        <f t="shared" si="34"/>
        <v>0.44368814868452811</v>
      </c>
      <c r="DI46" s="63">
        <v>0.92</v>
      </c>
      <c r="DJ46" s="101">
        <v>0.98842612148348397</v>
      </c>
      <c r="DK46" s="101">
        <f t="shared" si="35"/>
        <v>1.0743762190037869</v>
      </c>
      <c r="DL46" s="63">
        <v>0.91</v>
      </c>
      <c r="DM46" s="101">
        <v>0.85929648241206003</v>
      </c>
      <c r="DN46" s="101">
        <f t="shared" si="36"/>
        <v>0.94428184880446153</v>
      </c>
      <c r="DO46" s="63">
        <v>0.91500000000000004</v>
      </c>
      <c r="DP46" s="101">
        <v>0.98629112662013996</v>
      </c>
      <c r="DQ46" s="101">
        <f t="shared" si="37"/>
        <v>1.0779137995848525</v>
      </c>
      <c r="DR46" s="63">
        <v>0.91</v>
      </c>
      <c r="DS46" s="101">
        <v>0.94627299128751197</v>
      </c>
      <c r="DT46" s="101">
        <f t="shared" si="38"/>
        <v>1.0398604299862768</v>
      </c>
      <c r="DU46" s="63">
        <v>0.88</v>
      </c>
      <c r="DV46" s="101">
        <v>0.913862718707941</v>
      </c>
      <c r="DW46" s="101">
        <f t="shared" si="39"/>
        <v>1.0384803621681147</v>
      </c>
      <c r="DX46" s="63">
        <v>0.89500000000000002</v>
      </c>
      <c r="DY46" s="101">
        <v>0.93770024919900297</v>
      </c>
      <c r="DZ46" s="101">
        <f t="shared" si="40"/>
        <v>1.047709775641344</v>
      </c>
      <c r="EA46" s="63">
        <v>0.91500000000000004</v>
      </c>
      <c r="EB46" s="101">
        <v>0.98216212328274499</v>
      </c>
      <c r="EC46" s="101">
        <f t="shared" si="41"/>
        <v>1.0734012276314153</v>
      </c>
      <c r="ED46" s="63">
        <v>0.89500000000000002</v>
      </c>
      <c r="EE46" s="101">
        <v>0.902335456475584</v>
      </c>
      <c r="EF46" s="101">
        <f t="shared" si="42"/>
        <v>1.0081960407548425</v>
      </c>
      <c r="EG46" s="63">
        <v>0.90500000000000003</v>
      </c>
      <c r="EH46" s="101">
        <v>0.97709666554395402</v>
      </c>
      <c r="EI46" s="101">
        <f t="shared" si="43"/>
        <v>1.079664823805474</v>
      </c>
      <c r="EJ46" s="63">
        <v>0.94</v>
      </c>
      <c r="EK46" s="101">
        <v>0.94920321534339303</v>
      </c>
      <c r="EL46" s="101">
        <f t="shared" si="44"/>
        <v>1.009790654620631</v>
      </c>
      <c r="EM46" s="63">
        <v>0.28999999999999998</v>
      </c>
      <c r="EN46" s="101">
        <v>0.41771788990825698</v>
      </c>
      <c r="EO46" s="101">
        <f t="shared" si="45"/>
        <v>1.4404065169250242</v>
      </c>
      <c r="EP46" s="63">
        <v>0.61499999999999999</v>
      </c>
      <c r="EQ46" s="101">
        <v>0.77396729369505601</v>
      </c>
      <c r="ER46" s="101">
        <f t="shared" si="46"/>
        <v>1.2584834043822049</v>
      </c>
      <c r="ES46" s="63">
        <v>0.92749999999999999</v>
      </c>
      <c r="ET46" s="101">
        <v>0.95848697272985095</v>
      </c>
      <c r="EU46" s="101">
        <f t="shared" si="47"/>
        <v>1.0334091350187071</v>
      </c>
      <c r="EV46" s="63">
        <v>0.59250000000000003</v>
      </c>
      <c r="EW46" s="101">
        <v>0.44255249700794203</v>
      </c>
      <c r="EX46" s="101">
        <f t="shared" si="48"/>
        <v>0.7469240455830245</v>
      </c>
      <c r="EY46" s="63">
        <v>0.76</v>
      </c>
      <c r="EZ46" s="101">
        <v>0.81848243283141398</v>
      </c>
      <c r="FA46" s="101">
        <f t="shared" si="49"/>
        <v>1.0769505695150183</v>
      </c>
      <c r="FB46" s="63" t="s">
        <v>341</v>
      </c>
      <c r="FC46" s="101">
        <v>0</v>
      </c>
      <c r="FD46" s="101" t="str">
        <f t="shared" si="50"/>
        <v>N/A</v>
      </c>
      <c r="FE46" s="63">
        <v>0.42</v>
      </c>
      <c r="FF46" s="101">
        <v>0.54374999999999996</v>
      </c>
      <c r="FG46" s="101">
        <f t="shared" si="51"/>
        <v>1.294642857142857</v>
      </c>
      <c r="FH46" s="63">
        <v>0.42</v>
      </c>
      <c r="FI46" s="101">
        <v>0.54374999999999996</v>
      </c>
      <c r="FJ46" s="101">
        <f t="shared" si="52"/>
        <v>1.294642857142857</v>
      </c>
      <c r="FK46" s="54">
        <v>0.91980056980056979</v>
      </c>
      <c r="FL46" s="101">
        <v>0.95216559401635104</v>
      </c>
      <c r="FM46" s="101">
        <f t="shared" si="53"/>
        <v>1.0351870017027698</v>
      </c>
      <c r="FN46" s="54">
        <v>0.61009999999999998</v>
      </c>
      <c r="FO46" s="101">
        <v>0.91331269349845201</v>
      </c>
      <c r="FP46" s="101">
        <f t="shared" si="54"/>
        <v>1.496988515814542</v>
      </c>
      <c r="FQ46" s="64">
        <v>5961</v>
      </c>
      <c r="FR46" s="8">
        <v>233</v>
      </c>
      <c r="FS46" s="92">
        <f t="shared" si="55"/>
        <v>3.9087401442710952E-2</v>
      </c>
      <c r="FT46" s="64">
        <v>1066</v>
      </c>
      <c r="FU46" s="8">
        <v>128</v>
      </c>
      <c r="FV46" s="92">
        <f t="shared" si="56"/>
        <v>0.1200750469043152</v>
      </c>
      <c r="FW46" s="64">
        <v>7027</v>
      </c>
      <c r="FX46" s="8">
        <v>361</v>
      </c>
      <c r="FY46" s="92">
        <f t="shared" si="57"/>
        <v>5.1373274512594276E-2</v>
      </c>
      <c r="FZ46" s="64">
        <v>92777</v>
      </c>
      <c r="GA46" s="8">
        <v>26150</v>
      </c>
      <c r="GB46" s="92">
        <f t="shared" si="58"/>
        <v>0.28185865031203855</v>
      </c>
      <c r="GC46" s="64">
        <v>99804</v>
      </c>
      <c r="GD46" s="8">
        <v>26511</v>
      </c>
      <c r="GE46" s="92">
        <f t="shared" si="59"/>
        <v>0.26563063604665144</v>
      </c>
      <c r="GF46" s="64">
        <v>4067</v>
      </c>
      <c r="GG46" s="8">
        <v>4</v>
      </c>
      <c r="GH46" s="101">
        <f t="shared" si="60"/>
        <v>9.835259404966806E-4</v>
      </c>
      <c r="GI46" s="8">
        <v>11011</v>
      </c>
      <c r="GJ46" s="8">
        <v>3097</v>
      </c>
      <c r="GK46" s="101">
        <f t="shared" si="61"/>
        <v>0.28126419035509942</v>
      </c>
      <c r="GL46" s="8">
        <v>458</v>
      </c>
      <c r="GM46" s="8">
        <v>206</v>
      </c>
      <c r="GN46" s="101">
        <f t="shared" si="62"/>
        <v>0.44978165938864628</v>
      </c>
    </row>
    <row r="47" spans="1:196" s="1" customFormat="1" ht="15" customHeight="1" x14ac:dyDescent="0.55000000000000004">
      <c r="A47" s="16">
        <v>13</v>
      </c>
      <c r="B47" s="17" t="s">
        <v>59</v>
      </c>
      <c r="C47" s="18">
        <v>9105</v>
      </c>
      <c r="D47" s="17" t="s">
        <v>61</v>
      </c>
      <c r="E47" s="8">
        <v>3292</v>
      </c>
      <c r="F47" s="8">
        <v>2744</v>
      </c>
      <c r="G47" s="193">
        <f t="shared" si="63"/>
        <v>0.83353584447144591</v>
      </c>
      <c r="H47" s="8">
        <v>633</v>
      </c>
      <c r="I47" s="8">
        <v>597</v>
      </c>
      <c r="J47" s="193">
        <f t="shared" si="0"/>
        <v>0.94312796208530802</v>
      </c>
      <c r="K47" s="8">
        <v>0</v>
      </c>
      <c r="L47" s="8">
        <v>0</v>
      </c>
      <c r="M47" s="193" t="str">
        <f t="shared" si="1"/>
        <v>N/A</v>
      </c>
      <c r="N47" s="8">
        <v>0</v>
      </c>
      <c r="O47" s="8">
        <v>21</v>
      </c>
      <c r="P47" s="188" t="str">
        <f t="shared" si="2"/>
        <v>N/A</v>
      </c>
      <c r="Q47" s="8">
        <v>0</v>
      </c>
      <c r="R47" s="8">
        <v>0</v>
      </c>
      <c r="S47" s="188" t="str">
        <f t="shared" si="3"/>
        <v>N/A</v>
      </c>
      <c r="T47" s="8">
        <v>3925</v>
      </c>
      <c r="U47" s="8">
        <v>3362</v>
      </c>
      <c r="V47" s="193">
        <f t="shared" si="4"/>
        <v>0.85656050955414009</v>
      </c>
      <c r="W47" s="8">
        <v>3925</v>
      </c>
      <c r="X47" s="8">
        <v>3362</v>
      </c>
      <c r="Y47" s="193">
        <f t="shared" si="5"/>
        <v>0.85656050955414009</v>
      </c>
      <c r="Z47" s="8">
        <v>180</v>
      </c>
      <c r="AA47" s="8">
        <v>50</v>
      </c>
      <c r="AB47" s="193">
        <f t="shared" si="6"/>
        <v>0.27777777777777779</v>
      </c>
      <c r="AC47" s="8">
        <v>0</v>
      </c>
      <c r="AD47" s="8">
        <v>0</v>
      </c>
      <c r="AE47" s="188" t="str">
        <f t="shared" si="7"/>
        <v>N/A</v>
      </c>
      <c r="AF47" s="8">
        <v>43</v>
      </c>
      <c r="AG47" s="8">
        <v>43</v>
      </c>
      <c r="AH47" s="188">
        <f t="shared" si="8"/>
        <v>1</v>
      </c>
      <c r="AI47" s="8">
        <v>223</v>
      </c>
      <c r="AJ47" s="8">
        <v>93</v>
      </c>
      <c r="AK47" s="193">
        <f t="shared" si="9"/>
        <v>0.4170403587443946</v>
      </c>
      <c r="AL47" s="8">
        <v>0</v>
      </c>
      <c r="AM47" s="8">
        <v>0</v>
      </c>
      <c r="AN47" s="193" t="str">
        <f t="shared" si="10"/>
        <v>N/A</v>
      </c>
      <c r="AO47" s="8">
        <v>15</v>
      </c>
      <c r="AP47" s="8">
        <v>0</v>
      </c>
      <c r="AQ47" s="188">
        <f t="shared" si="11"/>
        <v>0</v>
      </c>
      <c r="AR47" s="8">
        <v>0</v>
      </c>
      <c r="AS47" s="8">
        <v>0</v>
      </c>
      <c r="AT47" s="188" t="str">
        <f t="shared" si="12"/>
        <v>N/A</v>
      </c>
      <c r="AU47" s="8">
        <v>15</v>
      </c>
      <c r="AV47" s="8">
        <v>0</v>
      </c>
      <c r="AW47" s="193">
        <f t="shared" si="13"/>
        <v>0</v>
      </c>
      <c r="AX47" s="8">
        <v>1213</v>
      </c>
      <c r="AY47" s="8">
        <v>743</v>
      </c>
      <c r="AZ47" s="193">
        <f t="shared" si="14"/>
        <v>0.61253091508656221</v>
      </c>
      <c r="BA47" s="8">
        <v>377</v>
      </c>
      <c r="BB47" s="8">
        <v>241</v>
      </c>
      <c r="BC47" s="193">
        <f t="shared" si="15"/>
        <v>0.63925729442970824</v>
      </c>
      <c r="BD47" s="8">
        <v>282</v>
      </c>
      <c r="BE47" s="8">
        <v>213</v>
      </c>
      <c r="BF47" s="188">
        <f t="shared" si="16"/>
        <v>0.75531914893617025</v>
      </c>
      <c r="BG47" s="8">
        <v>15</v>
      </c>
      <c r="BH47" s="8">
        <v>0</v>
      </c>
      <c r="BI47" s="188">
        <f t="shared" si="17"/>
        <v>0</v>
      </c>
      <c r="BJ47" s="8">
        <v>4184</v>
      </c>
      <c r="BK47" s="8">
        <v>4947</v>
      </c>
      <c r="BL47" s="193">
        <f t="shared" si="18"/>
        <v>1.1823613766730401</v>
      </c>
      <c r="BM47" s="8">
        <v>6071</v>
      </c>
      <c r="BN47" s="8">
        <v>6144</v>
      </c>
      <c r="BO47" s="193">
        <f t="shared" si="19"/>
        <v>1.0120243781914018</v>
      </c>
      <c r="BP47" s="8">
        <v>0</v>
      </c>
      <c r="BQ47" s="8">
        <v>0</v>
      </c>
      <c r="BR47" s="193" t="str">
        <f t="shared" si="20"/>
        <v>N/A</v>
      </c>
      <c r="BS47" s="8">
        <v>6309</v>
      </c>
      <c r="BT47" s="8">
        <v>6237</v>
      </c>
      <c r="BU47" s="193">
        <f t="shared" si="21"/>
        <v>0.98858773181169757</v>
      </c>
      <c r="BV47" s="8">
        <v>10234</v>
      </c>
      <c r="BW47" s="8">
        <v>9599</v>
      </c>
      <c r="BX47" s="193">
        <f t="shared" si="22"/>
        <v>0.93795192495602897</v>
      </c>
      <c r="BY47" s="8">
        <v>8960</v>
      </c>
      <c r="BZ47" s="8">
        <v>3200</v>
      </c>
      <c r="CA47" s="326">
        <f t="shared" si="23"/>
        <v>0.35714285714285715</v>
      </c>
      <c r="CB47" s="8">
        <v>38225</v>
      </c>
      <c r="CC47" s="8">
        <v>11714</v>
      </c>
      <c r="CD47" s="326">
        <f t="shared" si="24"/>
        <v>0.30644865925441467</v>
      </c>
      <c r="CE47" s="8">
        <v>5120</v>
      </c>
      <c r="CF47" s="8">
        <v>1920</v>
      </c>
      <c r="CG47" s="326">
        <f t="shared" si="25"/>
        <v>0.375</v>
      </c>
      <c r="CH47" s="8">
        <v>475</v>
      </c>
      <c r="CI47" s="8">
        <v>130</v>
      </c>
      <c r="CJ47" s="193">
        <f t="shared" si="26"/>
        <v>0.27368421052631581</v>
      </c>
      <c r="CK47" s="8">
        <v>5595</v>
      </c>
      <c r="CL47" s="8">
        <v>2050</v>
      </c>
      <c r="CM47" s="326">
        <f t="shared" si="27"/>
        <v>0.36639857015192134</v>
      </c>
      <c r="CN47" s="8">
        <v>7470</v>
      </c>
      <c r="CO47" s="8">
        <v>3592</v>
      </c>
      <c r="CP47" s="326">
        <f t="shared" si="28"/>
        <v>0.48085676037483266</v>
      </c>
      <c r="CQ47" s="8">
        <v>900</v>
      </c>
      <c r="CR47" s="8">
        <v>390</v>
      </c>
      <c r="CS47" s="326">
        <f t="shared" si="29"/>
        <v>0.43333333333333335</v>
      </c>
      <c r="CT47" s="8">
        <v>61150</v>
      </c>
      <c r="CU47" s="8">
        <v>20946</v>
      </c>
      <c r="CV47" s="326">
        <f t="shared" si="30"/>
        <v>0.34253475061324612</v>
      </c>
      <c r="CW47" s="8">
        <v>71384</v>
      </c>
      <c r="CX47" s="8">
        <v>30545</v>
      </c>
      <c r="CY47" s="326">
        <f t="shared" si="31"/>
        <v>0.4278970077328253</v>
      </c>
      <c r="CZ47" s="8">
        <v>7767</v>
      </c>
      <c r="DA47" s="8">
        <v>3826</v>
      </c>
      <c r="DB47" s="188">
        <f t="shared" si="32"/>
        <v>0.4925968842538947</v>
      </c>
      <c r="DC47" s="8">
        <v>958</v>
      </c>
      <c r="DD47" s="8">
        <v>433</v>
      </c>
      <c r="DE47" s="188">
        <f t="shared" si="33"/>
        <v>0.45198329853862212</v>
      </c>
      <c r="DF47" s="8">
        <v>15090</v>
      </c>
      <c r="DG47" s="8">
        <v>5958</v>
      </c>
      <c r="DH47" s="326">
        <f t="shared" si="34"/>
        <v>0.39483101391650099</v>
      </c>
      <c r="DI47" s="63">
        <v>0.99</v>
      </c>
      <c r="DJ47" s="101">
        <v>0.98082054703135402</v>
      </c>
      <c r="DK47" s="101">
        <f t="shared" si="35"/>
        <v>0.99072782528419601</v>
      </c>
      <c r="DL47" s="63">
        <v>0.95</v>
      </c>
      <c r="DM47" s="101">
        <v>0.99585062240663902</v>
      </c>
      <c r="DN47" s="101">
        <f t="shared" si="36"/>
        <v>1.04826381305962</v>
      </c>
      <c r="DO47" s="63">
        <v>0.97</v>
      </c>
      <c r="DP47" s="101">
        <v>0.98140131473464798</v>
      </c>
      <c r="DQ47" s="101">
        <f t="shared" si="37"/>
        <v>1.011753932716132</v>
      </c>
      <c r="DR47" s="63">
        <v>0.95</v>
      </c>
      <c r="DS47" s="101">
        <v>0.95804701627486399</v>
      </c>
      <c r="DT47" s="101">
        <f t="shared" si="38"/>
        <v>1.0084705434472252</v>
      </c>
      <c r="DU47" s="63">
        <v>0.95</v>
      </c>
      <c r="DV47" s="101">
        <v>0.99162479061976505</v>
      </c>
      <c r="DW47" s="101">
        <f t="shared" si="39"/>
        <v>1.043815569073437</v>
      </c>
      <c r="DX47" s="63">
        <v>0.95</v>
      </c>
      <c r="DY47" s="101">
        <v>0.96400951814396196</v>
      </c>
      <c r="DZ47" s="101">
        <f t="shared" si="40"/>
        <v>1.0147468612041706</v>
      </c>
      <c r="EA47" s="63">
        <v>0.97</v>
      </c>
      <c r="EB47" s="101">
        <v>0.97363314690103897</v>
      </c>
      <c r="EC47" s="101">
        <f t="shared" si="41"/>
        <v>1.0037455122691123</v>
      </c>
      <c r="ED47" s="63">
        <v>0.95</v>
      </c>
      <c r="EE47" s="101">
        <v>0.99284009546539398</v>
      </c>
      <c r="EF47" s="101">
        <f t="shared" si="42"/>
        <v>1.0450948373319937</v>
      </c>
      <c r="EG47" s="63">
        <v>0.96</v>
      </c>
      <c r="EH47" s="101">
        <v>0.97530992811751205</v>
      </c>
      <c r="EI47" s="101">
        <f t="shared" si="43"/>
        <v>1.015947841789075</v>
      </c>
      <c r="EJ47" s="63">
        <v>0.89</v>
      </c>
      <c r="EK47" s="101">
        <v>0.97301908252243097</v>
      </c>
      <c r="EL47" s="101">
        <f t="shared" si="44"/>
        <v>1.0932798680027314</v>
      </c>
      <c r="EM47" s="63">
        <v>0.24</v>
      </c>
      <c r="EN47" s="101">
        <v>0.47812500000000002</v>
      </c>
      <c r="EO47" s="101">
        <f t="shared" si="45"/>
        <v>1.9921875000000002</v>
      </c>
      <c r="EP47" s="63">
        <v>0.56499999999999995</v>
      </c>
      <c r="EQ47" s="101">
        <v>0.85204812374677696</v>
      </c>
      <c r="ER47" s="101">
        <f t="shared" si="46"/>
        <v>1.5080497765429681</v>
      </c>
      <c r="ES47" s="63">
        <v>0.92999999999999994</v>
      </c>
      <c r="ET47" s="101">
        <v>0.97323788994183902</v>
      </c>
      <c r="EU47" s="101">
        <f t="shared" si="47"/>
        <v>1.0464923547761711</v>
      </c>
      <c r="EV47" s="63">
        <v>0.59499999999999997</v>
      </c>
      <c r="EW47" s="101">
        <v>0.55052030882846603</v>
      </c>
      <c r="EX47" s="101">
        <f t="shared" si="48"/>
        <v>0.92524421651843036</v>
      </c>
      <c r="EY47" s="63">
        <v>0.76249999999999996</v>
      </c>
      <c r="EZ47" s="101">
        <v>0.89078408904894402</v>
      </c>
      <c r="FA47" s="101">
        <f t="shared" si="49"/>
        <v>1.1682414282609102</v>
      </c>
      <c r="FB47" s="63">
        <v>0.97</v>
      </c>
      <c r="FC47" s="101">
        <v>0.984615384615385</v>
      </c>
      <c r="FD47" s="101">
        <f t="shared" si="50"/>
        <v>1.0150674068199845</v>
      </c>
      <c r="FE47" s="63">
        <v>0.36</v>
      </c>
      <c r="FF47" s="101">
        <v>0.55416666666666703</v>
      </c>
      <c r="FG47" s="101">
        <f t="shared" si="51"/>
        <v>1.539351851851853</v>
      </c>
      <c r="FH47" s="63">
        <v>0.66500000000000004</v>
      </c>
      <c r="FI47" s="101">
        <v>0.58146341463414597</v>
      </c>
      <c r="FJ47" s="101">
        <f t="shared" si="52"/>
        <v>0.87438107463781345</v>
      </c>
      <c r="FK47" s="54">
        <v>0.9</v>
      </c>
      <c r="FL47" s="101">
        <v>0.995556717198118</v>
      </c>
      <c r="FM47" s="101">
        <f t="shared" si="53"/>
        <v>1.1061741302201311</v>
      </c>
      <c r="FN47" s="54">
        <v>0.61009999999999998</v>
      </c>
      <c r="FO47" s="101">
        <v>0.96997690531177805</v>
      </c>
      <c r="FP47" s="101">
        <f t="shared" si="54"/>
        <v>1.5898654406028161</v>
      </c>
      <c r="FQ47" s="64">
        <v>3173</v>
      </c>
      <c r="FR47" s="8">
        <v>92</v>
      </c>
      <c r="FS47" s="92">
        <f t="shared" si="55"/>
        <v>2.899464229435865E-2</v>
      </c>
      <c r="FT47" s="64">
        <v>1481</v>
      </c>
      <c r="FU47" s="8">
        <v>229</v>
      </c>
      <c r="FV47" s="92">
        <f t="shared" si="56"/>
        <v>0.15462525320729237</v>
      </c>
      <c r="FW47" s="64">
        <v>4654</v>
      </c>
      <c r="FX47" s="8">
        <v>321</v>
      </c>
      <c r="FY47" s="92">
        <f t="shared" si="57"/>
        <v>6.897292651482595E-2</v>
      </c>
      <c r="FZ47" s="64">
        <v>38474</v>
      </c>
      <c r="GA47" s="8">
        <v>10573</v>
      </c>
      <c r="GB47" s="92">
        <f t="shared" si="58"/>
        <v>0.27480896189634557</v>
      </c>
      <c r="GC47" s="64">
        <v>43128</v>
      </c>
      <c r="GD47" s="8">
        <v>10894</v>
      </c>
      <c r="GE47" s="92">
        <f t="shared" si="59"/>
        <v>0.25259692079391577</v>
      </c>
      <c r="GF47" s="64">
        <v>2060</v>
      </c>
      <c r="GG47" s="8">
        <v>1</v>
      </c>
      <c r="GH47" s="101">
        <f t="shared" si="60"/>
        <v>4.8543689320388347E-4</v>
      </c>
      <c r="GI47" s="8">
        <v>6658</v>
      </c>
      <c r="GJ47" s="8">
        <v>580</v>
      </c>
      <c r="GK47" s="101">
        <f t="shared" si="61"/>
        <v>8.7113247221387802E-2</v>
      </c>
      <c r="GL47" s="8">
        <v>549</v>
      </c>
      <c r="GM47" s="8">
        <v>324</v>
      </c>
      <c r="GN47" s="101">
        <f t="shared" si="62"/>
        <v>0.5901639344262295</v>
      </c>
    </row>
    <row r="48" spans="1:196" s="1" customFormat="1" ht="15" customHeight="1" x14ac:dyDescent="0.55000000000000004">
      <c r="A48" s="16">
        <v>13</v>
      </c>
      <c r="B48" s="17" t="s">
        <v>59</v>
      </c>
      <c r="C48" s="18">
        <v>9218</v>
      </c>
      <c r="D48" s="17" t="s">
        <v>62</v>
      </c>
      <c r="E48" s="8">
        <v>3019</v>
      </c>
      <c r="F48" s="8">
        <v>2268</v>
      </c>
      <c r="G48" s="193">
        <f t="shared" si="63"/>
        <v>0.75124213315667443</v>
      </c>
      <c r="H48" s="8">
        <v>965</v>
      </c>
      <c r="I48" s="8">
        <v>836</v>
      </c>
      <c r="J48" s="193">
        <f t="shared" si="0"/>
        <v>0.86632124352331608</v>
      </c>
      <c r="K48" s="8">
        <v>0</v>
      </c>
      <c r="L48" s="8">
        <v>0</v>
      </c>
      <c r="M48" s="193" t="str">
        <f t="shared" si="1"/>
        <v>N/A</v>
      </c>
      <c r="N48" s="8">
        <v>0</v>
      </c>
      <c r="O48" s="8">
        <v>0</v>
      </c>
      <c r="P48" s="188" t="str">
        <f t="shared" si="2"/>
        <v>N/A</v>
      </c>
      <c r="Q48" s="8">
        <v>0</v>
      </c>
      <c r="R48" s="8">
        <v>0</v>
      </c>
      <c r="S48" s="188" t="str">
        <f t="shared" si="3"/>
        <v>N/A</v>
      </c>
      <c r="T48" s="8">
        <v>3984</v>
      </c>
      <c r="U48" s="8">
        <v>3104</v>
      </c>
      <c r="V48" s="193">
        <f t="shared" si="4"/>
        <v>0.77911646586345384</v>
      </c>
      <c r="W48" s="8">
        <v>3984</v>
      </c>
      <c r="X48" s="8">
        <v>3104</v>
      </c>
      <c r="Y48" s="193">
        <f t="shared" si="5"/>
        <v>0.77911646586345384</v>
      </c>
      <c r="Z48" s="8">
        <v>45</v>
      </c>
      <c r="AA48" s="8">
        <v>49</v>
      </c>
      <c r="AB48" s="193">
        <f t="shared" si="6"/>
        <v>1.0888888888888888</v>
      </c>
      <c r="AC48" s="8">
        <v>0</v>
      </c>
      <c r="AD48" s="8">
        <v>0</v>
      </c>
      <c r="AE48" s="188" t="str">
        <f t="shared" si="7"/>
        <v>N/A</v>
      </c>
      <c r="AF48" s="8">
        <v>0</v>
      </c>
      <c r="AG48" s="8">
        <v>0</v>
      </c>
      <c r="AH48" s="188" t="str">
        <f t="shared" si="8"/>
        <v>N/A</v>
      </c>
      <c r="AI48" s="8">
        <v>45</v>
      </c>
      <c r="AJ48" s="8">
        <v>49</v>
      </c>
      <c r="AK48" s="193">
        <f t="shared" si="9"/>
        <v>1.0888888888888888</v>
      </c>
      <c r="AL48" s="8">
        <v>0</v>
      </c>
      <c r="AM48" s="8">
        <v>0</v>
      </c>
      <c r="AN48" s="193" t="str">
        <f t="shared" si="10"/>
        <v>N/A</v>
      </c>
      <c r="AO48" s="8">
        <v>0</v>
      </c>
      <c r="AP48" s="8">
        <v>0</v>
      </c>
      <c r="AQ48" s="188" t="str">
        <f t="shared" si="11"/>
        <v>N/A</v>
      </c>
      <c r="AR48" s="8">
        <v>30</v>
      </c>
      <c r="AS48" s="8">
        <v>14</v>
      </c>
      <c r="AT48" s="188">
        <f t="shared" si="12"/>
        <v>0.46666666666666667</v>
      </c>
      <c r="AU48" s="8">
        <v>30</v>
      </c>
      <c r="AV48" s="8">
        <v>14</v>
      </c>
      <c r="AW48" s="193">
        <f t="shared" si="13"/>
        <v>0.46666666666666667</v>
      </c>
      <c r="AX48" s="8">
        <v>1422</v>
      </c>
      <c r="AY48" s="8">
        <v>1159</v>
      </c>
      <c r="AZ48" s="193">
        <f t="shared" si="14"/>
        <v>0.81504922644163147</v>
      </c>
      <c r="BA48" s="8">
        <v>94</v>
      </c>
      <c r="BB48" s="8">
        <v>44</v>
      </c>
      <c r="BC48" s="193">
        <f t="shared" si="15"/>
        <v>0.46808510638297873</v>
      </c>
      <c r="BD48" s="8">
        <v>195</v>
      </c>
      <c r="BE48" s="8">
        <v>0</v>
      </c>
      <c r="BF48" s="188">
        <f t="shared" si="16"/>
        <v>0</v>
      </c>
      <c r="BG48" s="8">
        <v>15</v>
      </c>
      <c r="BH48" s="8">
        <v>0</v>
      </c>
      <c r="BI48" s="188">
        <f t="shared" si="17"/>
        <v>0</v>
      </c>
      <c r="BJ48" s="8">
        <v>4414</v>
      </c>
      <c r="BK48" s="8">
        <v>4635</v>
      </c>
      <c r="BL48" s="193">
        <f t="shared" si="18"/>
        <v>1.0500679655641141</v>
      </c>
      <c r="BM48" s="8">
        <v>6140</v>
      </c>
      <c r="BN48" s="8">
        <v>5838</v>
      </c>
      <c r="BO48" s="193">
        <f t="shared" si="19"/>
        <v>0.95081433224755696</v>
      </c>
      <c r="BP48" s="8">
        <v>0</v>
      </c>
      <c r="BQ48" s="8">
        <v>0</v>
      </c>
      <c r="BR48" s="193" t="str">
        <f t="shared" si="20"/>
        <v>N/A</v>
      </c>
      <c r="BS48" s="8">
        <v>6215</v>
      </c>
      <c r="BT48" s="8">
        <v>5901</v>
      </c>
      <c r="BU48" s="193">
        <f t="shared" si="21"/>
        <v>0.94947707160096539</v>
      </c>
      <c r="BV48" s="8">
        <v>10199</v>
      </c>
      <c r="BW48" s="8">
        <v>9005</v>
      </c>
      <c r="BX48" s="193">
        <f t="shared" si="22"/>
        <v>0.8829296989900971</v>
      </c>
      <c r="BY48" s="8">
        <v>16160</v>
      </c>
      <c r="BZ48" s="8">
        <v>5040</v>
      </c>
      <c r="CA48" s="326">
        <f t="shared" si="23"/>
        <v>0.31188118811881188</v>
      </c>
      <c r="CB48" s="8">
        <v>78120</v>
      </c>
      <c r="CC48" s="8">
        <v>22913</v>
      </c>
      <c r="CD48" s="326">
        <f t="shared" si="24"/>
        <v>0.29330517153097796</v>
      </c>
      <c r="CE48" s="8">
        <v>7680</v>
      </c>
      <c r="CF48" s="8">
        <v>2879</v>
      </c>
      <c r="CG48" s="326">
        <f t="shared" si="25"/>
        <v>0.37486979166666667</v>
      </c>
      <c r="CH48" s="8">
        <v>0</v>
      </c>
      <c r="CI48" s="8">
        <v>0</v>
      </c>
      <c r="CJ48" s="193" t="str">
        <f t="shared" si="26"/>
        <v>N/A</v>
      </c>
      <c r="CK48" s="8">
        <v>7680</v>
      </c>
      <c r="CL48" s="8">
        <v>2879</v>
      </c>
      <c r="CM48" s="326">
        <f t="shared" si="27"/>
        <v>0.37486979166666667</v>
      </c>
      <c r="CN48" s="8">
        <v>6435</v>
      </c>
      <c r="CO48" s="8">
        <v>3010</v>
      </c>
      <c r="CP48" s="326">
        <f t="shared" si="28"/>
        <v>0.46775446775446777</v>
      </c>
      <c r="CQ48" s="8">
        <v>3000</v>
      </c>
      <c r="CR48" s="8">
        <v>1959</v>
      </c>
      <c r="CS48" s="326">
        <f t="shared" si="29"/>
        <v>0.65300000000000002</v>
      </c>
      <c r="CT48" s="8">
        <v>111395</v>
      </c>
      <c r="CU48" s="8">
        <v>35801</v>
      </c>
      <c r="CV48" s="326">
        <f t="shared" si="30"/>
        <v>0.32138785403294584</v>
      </c>
      <c r="CW48" s="8">
        <v>121594</v>
      </c>
      <c r="CX48" s="8">
        <v>44806</v>
      </c>
      <c r="CY48" s="326">
        <f t="shared" si="31"/>
        <v>0.36848857673898383</v>
      </c>
      <c r="CZ48" s="8">
        <v>6630</v>
      </c>
      <c r="DA48" s="8">
        <v>3010</v>
      </c>
      <c r="DB48" s="188">
        <f t="shared" si="32"/>
        <v>0.45399698340874811</v>
      </c>
      <c r="DC48" s="8">
        <v>3045</v>
      </c>
      <c r="DD48" s="8">
        <v>1973</v>
      </c>
      <c r="DE48" s="188">
        <f t="shared" si="33"/>
        <v>0.64794745484400662</v>
      </c>
      <c r="DF48" s="8">
        <v>24899</v>
      </c>
      <c r="DG48" s="8">
        <v>8799</v>
      </c>
      <c r="DH48" s="326">
        <f t="shared" si="34"/>
        <v>0.35338768625245992</v>
      </c>
      <c r="DI48" s="63">
        <v>0.87</v>
      </c>
      <c r="DJ48" s="101">
        <v>0.96807239200956097</v>
      </c>
      <c r="DK48" s="101">
        <f t="shared" si="35"/>
        <v>1.1127268873673115</v>
      </c>
      <c r="DL48" s="63">
        <v>0.64</v>
      </c>
      <c r="DM48" s="101">
        <v>0.90909090909090895</v>
      </c>
      <c r="DN48" s="101">
        <f t="shared" si="36"/>
        <v>1.4204545454545452</v>
      </c>
      <c r="DO48" s="63">
        <v>0.755</v>
      </c>
      <c r="DP48" s="101">
        <v>0.96763260464328105</v>
      </c>
      <c r="DQ48" s="101">
        <f t="shared" si="37"/>
        <v>1.2816325889314981</v>
      </c>
      <c r="DR48" s="63">
        <v>0.8</v>
      </c>
      <c r="DS48" s="101">
        <v>0.95414462081128704</v>
      </c>
      <c r="DT48" s="101">
        <f t="shared" si="38"/>
        <v>1.1926807760141087</v>
      </c>
      <c r="DU48" s="63">
        <v>0.92</v>
      </c>
      <c r="DV48" s="101">
        <v>0.98086124401913899</v>
      </c>
      <c r="DW48" s="101">
        <f t="shared" si="39"/>
        <v>1.0661535261077597</v>
      </c>
      <c r="DX48" s="63">
        <v>0.8600000000000001</v>
      </c>
      <c r="DY48" s="101">
        <v>0.96134020618556704</v>
      </c>
      <c r="DZ48" s="101">
        <f t="shared" si="40"/>
        <v>1.1178374490529848</v>
      </c>
      <c r="EA48" s="63">
        <v>0.83499999999999996</v>
      </c>
      <c r="EB48" s="101">
        <v>0.96418461538461497</v>
      </c>
      <c r="EC48" s="101">
        <f t="shared" si="41"/>
        <v>1.1547121142330719</v>
      </c>
      <c r="ED48" s="63">
        <v>0.78</v>
      </c>
      <c r="EE48" s="101">
        <v>0.97727272727272696</v>
      </c>
      <c r="EF48" s="101">
        <f t="shared" si="42"/>
        <v>1.2529137529137524</v>
      </c>
      <c r="EG48" s="63">
        <v>0.8075</v>
      </c>
      <c r="EH48" s="101">
        <v>0.96546363131593604</v>
      </c>
      <c r="EI48" s="101">
        <f t="shared" si="43"/>
        <v>1.1956205960568866</v>
      </c>
      <c r="EJ48" s="63">
        <v>0.82</v>
      </c>
      <c r="EK48" s="101">
        <v>0.82720034430815603</v>
      </c>
      <c r="EL48" s="101">
        <f t="shared" si="44"/>
        <v>1.0087809076928733</v>
      </c>
      <c r="EM48" s="63">
        <v>0.21</v>
      </c>
      <c r="EN48" s="101">
        <v>0.42631645409773999</v>
      </c>
      <c r="EO48" s="101">
        <f t="shared" si="45"/>
        <v>2.0300783528463811</v>
      </c>
      <c r="EP48" s="63">
        <v>0.51500000000000001</v>
      </c>
      <c r="EQ48" s="101">
        <v>0.73852685679171004</v>
      </c>
      <c r="ER48" s="101">
        <f t="shared" si="46"/>
        <v>1.4340327316343884</v>
      </c>
      <c r="ES48" s="63">
        <v>0.8274999999999999</v>
      </c>
      <c r="ET48" s="101">
        <v>0.85811092287610702</v>
      </c>
      <c r="EU48" s="101">
        <f t="shared" si="47"/>
        <v>1.0369920518140268</v>
      </c>
      <c r="EV48" s="63">
        <v>0.495</v>
      </c>
      <c r="EW48" s="101">
        <v>0.48141834299352199</v>
      </c>
      <c r="EX48" s="101">
        <f t="shared" si="48"/>
        <v>0.97256230907782215</v>
      </c>
      <c r="EY48" s="63">
        <v>0.66124999999999989</v>
      </c>
      <c r="EZ48" s="101">
        <v>0.78413605320715996</v>
      </c>
      <c r="FA48" s="101">
        <f t="shared" si="49"/>
        <v>1.1858390218633801</v>
      </c>
      <c r="FB48" s="63" t="s">
        <v>341</v>
      </c>
      <c r="FC48" s="101">
        <v>0</v>
      </c>
      <c r="FD48" s="101" t="str">
        <f t="shared" si="50"/>
        <v>N/A</v>
      </c>
      <c r="FE48" s="63">
        <v>0.24</v>
      </c>
      <c r="FF48" s="101">
        <v>0.49808961444946198</v>
      </c>
      <c r="FG48" s="101">
        <f t="shared" si="51"/>
        <v>2.075373393539425</v>
      </c>
      <c r="FH48" s="63">
        <v>0.24</v>
      </c>
      <c r="FI48" s="101">
        <v>0.49808961444946198</v>
      </c>
      <c r="FJ48" s="101">
        <f t="shared" si="52"/>
        <v>2.075373393539425</v>
      </c>
      <c r="FK48" s="54">
        <v>0.7905505451608561</v>
      </c>
      <c r="FL48" s="101">
        <v>0.89966777408637899</v>
      </c>
      <c r="FM48" s="101">
        <f t="shared" si="53"/>
        <v>1.1380268846735415</v>
      </c>
      <c r="FN48" s="54">
        <v>0.61009999999999998</v>
      </c>
      <c r="FO48" s="101">
        <v>0.756208819057273</v>
      </c>
      <c r="FP48" s="101">
        <f t="shared" si="54"/>
        <v>1.2394833946193624</v>
      </c>
      <c r="FQ48" s="64">
        <v>2780</v>
      </c>
      <c r="FR48" s="8">
        <v>156</v>
      </c>
      <c r="FS48" s="92">
        <f t="shared" si="55"/>
        <v>5.6115107913669061E-2</v>
      </c>
      <c r="FT48" s="64">
        <v>772</v>
      </c>
      <c r="FU48" s="8">
        <v>119</v>
      </c>
      <c r="FV48" s="92">
        <f t="shared" si="56"/>
        <v>0.15414507772020725</v>
      </c>
      <c r="FW48" s="64">
        <v>3552</v>
      </c>
      <c r="FX48" s="8">
        <v>275</v>
      </c>
      <c r="FY48" s="92">
        <f t="shared" si="57"/>
        <v>7.7421171171171171E-2</v>
      </c>
      <c r="FZ48" s="64">
        <v>69295</v>
      </c>
      <c r="GA48" s="8">
        <v>18546</v>
      </c>
      <c r="GB48" s="92">
        <f t="shared" si="58"/>
        <v>0.26763835774586914</v>
      </c>
      <c r="GC48" s="64">
        <v>72847</v>
      </c>
      <c r="GD48" s="8">
        <v>18821</v>
      </c>
      <c r="GE48" s="92">
        <f t="shared" si="59"/>
        <v>0.25836341922110723</v>
      </c>
      <c r="GF48" s="64">
        <v>1876</v>
      </c>
      <c r="GG48" s="8">
        <v>7</v>
      </c>
      <c r="GH48" s="101">
        <f t="shared" si="60"/>
        <v>3.7313432835820895E-3</v>
      </c>
      <c r="GI48" s="8">
        <v>4578</v>
      </c>
      <c r="GJ48" s="8">
        <v>1817</v>
      </c>
      <c r="GK48" s="101">
        <f t="shared" si="61"/>
        <v>0.3968982088248143</v>
      </c>
      <c r="GL48" s="8">
        <v>1830</v>
      </c>
      <c r="GM48" s="8">
        <v>1092</v>
      </c>
      <c r="GN48" s="101">
        <f t="shared" si="62"/>
        <v>0.59672131147540985</v>
      </c>
    </row>
    <row r="49" spans="1:196" s="1" customFormat="1" ht="15" customHeight="1" x14ac:dyDescent="0.55000000000000004">
      <c r="A49" s="16">
        <v>13</v>
      </c>
      <c r="B49" s="17" t="s">
        <v>59</v>
      </c>
      <c r="C49" s="18">
        <v>9304</v>
      </c>
      <c r="D49" s="17" t="s">
        <v>42</v>
      </c>
      <c r="E49" s="8">
        <v>4031</v>
      </c>
      <c r="F49" s="8">
        <v>2340</v>
      </c>
      <c r="G49" s="193">
        <f t="shared" si="63"/>
        <v>0.58050111634830071</v>
      </c>
      <c r="H49" s="8">
        <v>1929</v>
      </c>
      <c r="I49" s="8">
        <v>1905</v>
      </c>
      <c r="J49" s="193">
        <f t="shared" si="0"/>
        <v>0.98755832037325042</v>
      </c>
      <c r="K49" s="8">
        <v>250</v>
      </c>
      <c r="L49" s="8">
        <v>63</v>
      </c>
      <c r="M49" s="193">
        <f t="shared" si="1"/>
        <v>0.252</v>
      </c>
      <c r="N49" s="8">
        <v>0</v>
      </c>
      <c r="O49" s="8">
        <v>0</v>
      </c>
      <c r="P49" s="188" t="str">
        <f t="shared" si="2"/>
        <v>N/A</v>
      </c>
      <c r="Q49" s="8">
        <v>0</v>
      </c>
      <c r="R49" s="8">
        <v>0</v>
      </c>
      <c r="S49" s="188" t="str">
        <f t="shared" si="3"/>
        <v>N/A</v>
      </c>
      <c r="T49" s="8">
        <v>6210</v>
      </c>
      <c r="U49" s="8">
        <v>4308</v>
      </c>
      <c r="V49" s="193">
        <f t="shared" si="4"/>
        <v>0.69371980676328504</v>
      </c>
      <c r="W49" s="8">
        <v>6210</v>
      </c>
      <c r="X49" s="8">
        <v>4308</v>
      </c>
      <c r="Y49" s="193">
        <f t="shared" si="5"/>
        <v>0.69371980676328504</v>
      </c>
      <c r="Z49" s="8">
        <v>129</v>
      </c>
      <c r="AA49" s="8">
        <v>76</v>
      </c>
      <c r="AB49" s="193">
        <f t="shared" si="6"/>
        <v>0.58914728682170547</v>
      </c>
      <c r="AC49" s="8">
        <v>0</v>
      </c>
      <c r="AD49" s="8">
        <v>0</v>
      </c>
      <c r="AE49" s="188" t="str">
        <f t="shared" si="7"/>
        <v>N/A</v>
      </c>
      <c r="AF49" s="8">
        <v>15</v>
      </c>
      <c r="AG49" s="8">
        <v>0</v>
      </c>
      <c r="AH49" s="188">
        <f t="shared" si="8"/>
        <v>0</v>
      </c>
      <c r="AI49" s="8">
        <v>144</v>
      </c>
      <c r="AJ49" s="8">
        <v>76</v>
      </c>
      <c r="AK49" s="193">
        <f t="shared" si="9"/>
        <v>0.52777777777777779</v>
      </c>
      <c r="AL49" s="8">
        <v>45</v>
      </c>
      <c r="AM49" s="8">
        <v>26</v>
      </c>
      <c r="AN49" s="193">
        <f t="shared" si="10"/>
        <v>0.57777777777777772</v>
      </c>
      <c r="AO49" s="8">
        <v>15</v>
      </c>
      <c r="AP49" s="8">
        <v>15</v>
      </c>
      <c r="AQ49" s="188">
        <f t="shared" si="11"/>
        <v>1</v>
      </c>
      <c r="AR49" s="8">
        <v>15</v>
      </c>
      <c r="AS49" s="8">
        <v>0</v>
      </c>
      <c r="AT49" s="188">
        <f t="shared" si="12"/>
        <v>0</v>
      </c>
      <c r="AU49" s="8">
        <v>75</v>
      </c>
      <c r="AV49" s="8">
        <v>41</v>
      </c>
      <c r="AW49" s="193">
        <f t="shared" si="13"/>
        <v>0.54666666666666663</v>
      </c>
      <c r="AX49" s="8">
        <v>3419</v>
      </c>
      <c r="AY49" s="8">
        <v>2172</v>
      </c>
      <c r="AZ49" s="193">
        <f t="shared" si="14"/>
        <v>0.63527347177537297</v>
      </c>
      <c r="BA49" s="8">
        <v>485</v>
      </c>
      <c r="BB49" s="8">
        <v>305</v>
      </c>
      <c r="BC49" s="193">
        <f t="shared" si="15"/>
        <v>0.62886597938144329</v>
      </c>
      <c r="BD49" s="8">
        <v>211</v>
      </c>
      <c r="BE49" s="8">
        <v>141</v>
      </c>
      <c r="BF49" s="188">
        <f t="shared" si="16"/>
        <v>0.66824644549763035</v>
      </c>
      <c r="BG49" s="8">
        <v>15</v>
      </c>
      <c r="BH49" s="8">
        <v>0</v>
      </c>
      <c r="BI49" s="188">
        <f t="shared" si="17"/>
        <v>0</v>
      </c>
      <c r="BJ49" s="8">
        <v>4792</v>
      </c>
      <c r="BK49" s="8">
        <v>4804</v>
      </c>
      <c r="BL49" s="193">
        <f t="shared" si="18"/>
        <v>1.0025041736227045</v>
      </c>
      <c r="BM49" s="8">
        <v>8922</v>
      </c>
      <c r="BN49" s="8">
        <v>7422</v>
      </c>
      <c r="BO49" s="193">
        <f t="shared" si="19"/>
        <v>0.83187626092804301</v>
      </c>
      <c r="BP49" s="8">
        <v>50</v>
      </c>
      <c r="BQ49" s="8">
        <v>25</v>
      </c>
      <c r="BR49" s="193">
        <f t="shared" si="20"/>
        <v>0.5</v>
      </c>
      <c r="BS49" s="8">
        <v>9191</v>
      </c>
      <c r="BT49" s="8">
        <v>7564</v>
      </c>
      <c r="BU49" s="193">
        <f t="shared" si="21"/>
        <v>0.82297900119682299</v>
      </c>
      <c r="BV49" s="8">
        <v>15401</v>
      </c>
      <c r="BW49" s="8">
        <v>11872</v>
      </c>
      <c r="BX49" s="193">
        <f t="shared" si="22"/>
        <v>0.77085903512758913</v>
      </c>
      <c r="BY49" s="8">
        <v>74080</v>
      </c>
      <c r="BZ49" s="8">
        <v>25440</v>
      </c>
      <c r="CA49" s="326">
        <f t="shared" si="23"/>
        <v>0.3434125269978402</v>
      </c>
      <c r="CB49" s="8">
        <v>71310</v>
      </c>
      <c r="CC49" s="8">
        <v>22534</v>
      </c>
      <c r="CD49" s="326">
        <f t="shared" si="24"/>
        <v>0.3160005609311457</v>
      </c>
      <c r="CE49" s="8">
        <v>12800</v>
      </c>
      <c r="CF49" s="8">
        <v>4800</v>
      </c>
      <c r="CG49" s="326">
        <f t="shared" si="25"/>
        <v>0.375</v>
      </c>
      <c r="CH49" s="8">
        <v>2160</v>
      </c>
      <c r="CI49" s="8">
        <v>584</v>
      </c>
      <c r="CJ49" s="193">
        <f t="shared" si="26"/>
        <v>0.27037037037037037</v>
      </c>
      <c r="CK49" s="8">
        <v>14960</v>
      </c>
      <c r="CL49" s="8">
        <v>5384</v>
      </c>
      <c r="CM49" s="326">
        <f t="shared" si="27"/>
        <v>0.35989304812834222</v>
      </c>
      <c r="CN49" s="8">
        <v>2295</v>
      </c>
      <c r="CO49" s="8">
        <v>660</v>
      </c>
      <c r="CP49" s="326">
        <f t="shared" si="28"/>
        <v>0.28758169934640521</v>
      </c>
      <c r="CQ49" s="8">
        <v>3900</v>
      </c>
      <c r="CR49" s="8">
        <v>1180</v>
      </c>
      <c r="CS49" s="326">
        <f t="shared" si="29"/>
        <v>0.30256410256410254</v>
      </c>
      <c r="CT49" s="8">
        <v>166545</v>
      </c>
      <c r="CU49" s="8">
        <v>55198</v>
      </c>
      <c r="CV49" s="326">
        <f t="shared" si="30"/>
        <v>0.33142994385901708</v>
      </c>
      <c r="CW49" s="8">
        <v>181946</v>
      </c>
      <c r="CX49" s="8">
        <v>67070</v>
      </c>
      <c r="CY49" s="326">
        <f t="shared" si="31"/>
        <v>0.36862585602321568</v>
      </c>
      <c r="CZ49" s="8">
        <v>2521</v>
      </c>
      <c r="DA49" s="8">
        <v>816</v>
      </c>
      <c r="DB49" s="188">
        <f t="shared" si="32"/>
        <v>0.32368107893692977</v>
      </c>
      <c r="DC49" s="8">
        <v>3945</v>
      </c>
      <c r="DD49" s="8">
        <v>1180</v>
      </c>
      <c r="DE49" s="188">
        <f t="shared" si="33"/>
        <v>0.29911280101394172</v>
      </c>
      <c r="DF49" s="8">
        <v>89294</v>
      </c>
      <c r="DG49" s="8">
        <v>32450</v>
      </c>
      <c r="DH49" s="326">
        <f t="shared" si="34"/>
        <v>0.36340627589759672</v>
      </c>
      <c r="DI49" s="63">
        <v>0.82</v>
      </c>
      <c r="DJ49" s="101">
        <v>0.976994076319052</v>
      </c>
      <c r="DK49" s="101">
        <f t="shared" si="35"/>
        <v>1.1914561906329904</v>
      </c>
      <c r="DL49" s="63">
        <v>0.67</v>
      </c>
      <c r="DM49" s="101">
        <v>0.88196721311475401</v>
      </c>
      <c r="DN49" s="101">
        <f t="shared" si="36"/>
        <v>1.3163689747981402</v>
      </c>
      <c r="DO49" s="63">
        <v>0.745</v>
      </c>
      <c r="DP49" s="101">
        <v>0.97316234796404</v>
      </c>
      <c r="DQ49" s="101">
        <f t="shared" si="37"/>
        <v>1.3062581851866308</v>
      </c>
      <c r="DR49" s="63">
        <v>0.87</v>
      </c>
      <c r="DS49" s="101">
        <v>0.947149396587599</v>
      </c>
      <c r="DT49" s="101">
        <f t="shared" si="38"/>
        <v>1.0886774673420678</v>
      </c>
      <c r="DU49" s="63">
        <v>0.79</v>
      </c>
      <c r="DV49" s="101">
        <v>0.90551181102362199</v>
      </c>
      <c r="DW49" s="101">
        <f t="shared" si="39"/>
        <v>1.1462174823083822</v>
      </c>
      <c r="DX49" s="63">
        <v>0.83000000000000007</v>
      </c>
      <c r="DY49" s="101">
        <v>0.92873723305478195</v>
      </c>
      <c r="DZ49" s="101">
        <f t="shared" si="40"/>
        <v>1.1189605217527492</v>
      </c>
      <c r="EA49" s="63">
        <v>0.84499999999999997</v>
      </c>
      <c r="EB49" s="101">
        <v>0.96957151728420599</v>
      </c>
      <c r="EC49" s="101">
        <f t="shared" si="41"/>
        <v>1.1474219139458059</v>
      </c>
      <c r="ED49" s="63">
        <v>0.73</v>
      </c>
      <c r="EE49" s="101">
        <v>0.90226244343891404</v>
      </c>
      <c r="EF49" s="101">
        <f t="shared" si="42"/>
        <v>1.2359759499163205</v>
      </c>
      <c r="EG49" s="63">
        <v>0.78749999999999998</v>
      </c>
      <c r="EH49" s="101">
        <v>0.95704177897574105</v>
      </c>
      <c r="EI49" s="101">
        <f t="shared" si="43"/>
        <v>1.2152911479057029</v>
      </c>
      <c r="EJ49" s="63">
        <v>0.87</v>
      </c>
      <c r="EK49" s="101">
        <v>0.89854956326628699</v>
      </c>
      <c r="EL49" s="101">
        <f t="shared" si="44"/>
        <v>1.0328155899612494</v>
      </c>
      <c r="EM49" s="63">
        <v>0.28999999999999998</v>
      </c>
      <c r="EN49" s="101">
        <v>0.36798941798941798</v>
      </c>
      <c r="EO49" s="101">
        <f t="shared" si="45"/>
        <v>1.2689290275497171</v>
      </c>
      <c r="EP49" s="63">
        <v>0.57999999999999996</v>
      </c>
      <c r="EQ49" s="101">
        <v>0.60788434363563904</v>
      </c>
      <c r="ER49" s="101">
        <f t="shared" si="46"/>
        <v>1.0480764545442054</v>
      </c>
      <c r="ES49" s="63">
        <v>0.85749999999999993</v>
      </c>
      <c r="ET49" s="101">
        <v>0.91837088388214905</v>
      </c>
      <c r="EU49" s="101">
        <f t="shared" si="47"/>
        <v>1.0709864535068794</v>
      </c>
      <c r="EV49" s="63">
        <v>0.51</v>
      </c>
      <c r="EW49" s="101">
        <v>0.40437596302003098</v>
      </c>
      <c r="EX49" s="101">
        <f t="shared" si="48"/>
        <v>0.79289404513731565</v>
      </c>
      <c r="EY49" s="63">
        <v>0.68374999999999997</v>
      </c>
      <c r="EZ49" s="101">
        <v>0.669688385269122</v>
      </c>
      <c r="FA49" s="101">
        <f t="shared" si="49"/>
        <v>0.97943456712120225</v>
      </c>
      <c r="FB49" s="63">
        <v>0.74</v>
      </c>
      <c r="FC49" s="101">
        <v>0.73801369863013699</v>
      </c>
      <c r="FD49" s="101">
        <f t="shared" si="50"/>
        <v>0.99731580895964456</v>
      </c>
      <c r="FE49" s="63">
        <v>0.31</v>
      </c>
      <c r="FF49" s="101">
        <v>0.51020833333333304</v>
      </c>
      <c r="FG49" s="101">
        <f t="shared" si="51"/>
        <v>1.6458333333333324</v>
      </c>
      <c r="FH49" s="63">
        <v>0.52500000000000002</v>
      </c>
      <c r="FI49" s="101">
        <v>0.534918276374443</v>
      </c>
      <c r="FJ49" s="101">
        <f t="shared" si="52"/>
        <v>1.018891954998939</v>
      </c>
      <c r="FK49" s="54">
        <v>0.9</v>
      </c>
      <c r="FL49" s="101">
        <v>0.96568627450980404</v>
      </c>
      <c r="FM49" s="101">
        <f t="shared" si="53"/>
        <v>1.0729847494553377</v>
      </c>
      <c r="FN49" s="54">
        <v>0.61009999999999998</v>
      </c>
      <c r="FO49" s="101">
        <v>0.88983050847457601</v>
      </c>
      <c r="FP49" s="101">
        <f t="shared" si="54"/>
        <v>1.4584994402140241</v>
      </c>
      <c r="FQ49" s="64">
        <v>3523</v>
      </c>
      <c r="FR49" s="8">
        <v>479</v>
      </c>
      <c r="FS49" s="92">
        <f t="shared" si="55"/>
        <v>0.13596366732898099</v>
      </c>
      <c r="FT49" s="64">
        <v>2140</v>
      </c>
      <c r="FU49" s="8">
        <v>270</v>
      </c>
      <c r="FV49" s="92">
        <f t="shared" si="56"/>
        <v>0.12616822429906541</v>
      </c>
      <c r="FW49" s="64">
        <v>5663</v>
      </c>
      <c r="FX49" s="8">
        <v>749</v>
      </c>
      <c r="FY49" s="92">
        <f t="shared" si="57"/>
        <v>0.13226205191594562</v>
      </c>
      <c r="FZ49" s="64">
        <v>89089</v>
      </c>
      <c r="GA49" s="8">
        <v>19791</v>
      </c>
      <c r="GB49" s="92">
        <f t="shared" si="58"/>
        <v>0.22214863787897496</v>
      </c>
      <c r="GC49" s="64">
        <v>94752</v>
      </c>
      <c r="GD49" s="8">
        <v>20540</v>
      </c>
      <c r="GE49" s="92">
        <f t="shared" si="59"/>
        <v>0.21677642688280988</v>
      </c>
      <c r="GF49" s="64">
        <v>1778</v>
      </c>
      <c r="GG49" s="8">
        <v>0</v>
      </c>
      <c r="GH49" s="101">
        <f t="shared" si="60"/>
        <v>0</v>
      </c>
      <c r="GI49" s="8">
        <v>1989</v>
      </c>
      <c r="GJ49" s="8">
        <v>465</v>
      </c>
      <c r="GK49" s="101">
        <f t="shared" si="61"/>
        <v>0.23378582202111614</v>
      </c>
      <c r="GL49" s="8">
        <v>2379</v>
      </c>
      <c r="GM49" s="8">
        <v>648</v>
      </c>
      <c r="GN49" s="101">
        <f t="shared" si="62"/>
        <v>0.27238335435056749</v>
      </c>
    </row>
    <row r="50" spans="1:196" s="1" customFormat="1" ht="15" customHeight="1" x14ac:dyDescent="0.55000000000000004">
      <c r="A50" s="16">
        <v>15</v>
      </c>
      <c r="B50" s="17" t="s">
        <v>63</v>
      </c>
      <c r="C50" s="18">
        <v>9110</v>
      </c>
      <c r="D50" s="17" t="s">
        <v>64</v>
      </c>
      <c r="E50" s="8">
        <v>822</v>
      </c>
      <c r="F50" s="8">
        <v>543</v>
      </c>
      <c r="G50" s="193">
        <f t="shared" si="63"/>
        <v>0.66058394160583944</v>
      </c>
      <c r="H50" s="8">
        <v>455</v>
      </c>
      <c r="I50" s="8">
        <v>295</v>
      </c>
      <c r="J50" s="193">
        <f t="shared" si="0"/>
        <v>0.64835164835164838</v>
      </c>
      <c r="K50" s="8">
        <v>137</v>
      </c>
      <c r="L50" s="8">
        <v>21</v>
      </c>
      <c r="M50" s="193">
        <f t="shared" si="1"/>
        <v>0.15328467153284672</v>
      </c>
      <c r="N50" s="8">
        <v>46</v>
      </c>
      <c r="O50" s="8">
        <v>44</v>
      </c>
      <c r="P50" s="188">
        <f t="shared" si="2"/>
        <v>0.95652173913043481</v>
      </c>
      <c r="Q50" s="8">
        <v>0</v>
      </c>
      <c r="R50" s="8">
        <v>0</v>
      </c>
      <c r="S50" s="188" t="str">
        <f t="shared" si="3"/>
        <v>N/A</v>
      </c>
      <c r="T50" s="8">
        <v>1460</v>
      </c>
      <c r="U50" s="8">
        <v>903</v>
      </c>
      <c r="V50" s="193">
        <f t="shared" si="4"/>
        <v>0.61849315068493149</v>
      </c>
      <c r="W50" s="8">
        <v>1460</v>
      </c>
      <c r="X50" s="8">
        <v>903</v>
      </c>
      <c r="Y50" s="193">
        <f t="shared" si="5"/>
        <v>0.61849315068493149</v>
      </c>
      <c r="Z50" s="8">
        <v>191</v>
      </c>
      <c r="AA50" s="8">
        <v>91</v>
      </c>
      <c r="AB50" s="193">
        <f t="shared" si="6"/>
        <v>0.47643979057591623</v>
      </c>
      <c r="AC50" s="8">
        <v>58</v>
      </c>
      <c r="AD50" s="8">
        <v>43</v>
      </c>
      <c r="AE50" s="188">
        <f t="shared" si="7"/>
        <v>0.74137931034482762</v>
      </c>
      <c r="AF50" s="8">
        <v>0</v>
      </c>
      <c r="AG50" s="8">
        <v>0</v>
      </c>
      <c r="AH50" s="188" t="str">
        <f t="shared" si="8"/>
        <v>N/A</v>
      </c>
      <c r="AI50" s="8">
        <v>249</v>
      </c>
      <c r="AJ50" s="8">
        <v>134</v>
      </c>
      <c r="AK50" s="193">
        <f t="shared" si="9"/>
        <v>0.5381526104417671</v>
      </c>
      <c r="AL50" s="8">
        <v>0</v>
      </c>
      <c r="AM50" s="8">
        <v>0</v>
      </c>
      <c r="AN50" s="193" t="str">
        <f t="shared" si="10"/>
        <v>N/A</v>
      </c>
      <c r="AO50" s="8">
        <v>15</v>
      </c>
      <c r="AP50" s="8">
        <v>27</v>
      </c>
      <c r="AQ50" s="188">
        <f t="shared" si="11"/>
        <v>1.8</v>
      </c>
      <c r="AR50" s="8">
        <v>0</v>
      </c>
      <c r="AS50" s="8">
        <v>0</v>
      </c>
      <c r="AT50" s="188" t="str">
        <f t="shared" si="12"/>
        <v>N/A</v>
      </c>
      <c r="AU50" s="8">
        <v>15</v>
      </c>
      <c r="AV50" s="8">
        <v>27</v>
      </c>
      <c r="AW50" s="193">
        <f t="shared" si="13"/>
        <v>1.8</v>
      </c>
      <c r="AX50" s="8">
        <v>1274</v>
      </c>
      <c r="AY50" s="8">
        <v>590</v>
      </c>
      <c r="AZ50" s="193">
        <f t="shared" si="14"/>
        <v>0.46310832025117737</v>
      </c>
      <c r="BA50" s="8">
        <v>334</v>
      </c>
      <c r="BB50" s="8">
        <v>194</v>
      </c>
      <c r="BC50" s="193">
        <f t="shared" si="15"/>
        <v>0.58083832335329344</v>
      </c>
      <c r="BD50" s="8">
        <v>393</v>
      </c>
      <c r="BE50" s="8">
        <v>305</v>
      </c>
      <c r="BF50" s="188">
        <f t="shared" si="16"/>
        <v>0.77608142493638677</v>
      </c>
      <c r="BG50" s="8">
        <v>0</v>
      </c>
      <c r="BH50" s="8">
        <v>0</v>
      </c>
      <c r="BI50" s="188" t="str">
        <f t="shared" si="17"/>
        <v>N/A</v>
      </c>
      <c r="BJ50" s="8">
        <v>3647</v>
      </c>
      <c r="BK50" s="8">
        <v>3129</v>
      </c>
      <c r="BL50" s="193">
        <f t="shared" si="18"/>
        <v>0.85796545105566224</v>
      </c>
      <c r="BM50" s="8">
        <v>5648</v>
      </c>
      <c r="BN50" s="8">
        <v>4218</v>
      </c>
      <c r="BO50" s="193">
        <f t="shared" si="19"/>
        <v>0.74681303116147313</v>
      </c>
      <c r="BP50" s="8">
        <v>0</v>
      </c>
      <c r="BQ50" s="8">
        <v>0</v>
      </c>
      <c r="BR50" s="193" t="str">
        <f t="shared" si="20"/>
        <v>N/A</v>
      </c>
      <c r="BS50" s="8">
        <v>5912</v>
      </c>
      <c r="BT50" s="8">
        <v>4379</v>
      </c>
      <c r="BU50" s="193">
        <f t="shared" si="21"/>
        <v>0.74069688768606223</v>
      </c>
      <c r="BV50" s="8">
        <v>7372</v>
      </c>
      <c r="BW50" s="8">
        <v>5282</v>
      </c>
      <c r="BX50" s="193">
        <f t="shared" si="22"/>
        <v>0.71649484536082475</v>
      </c>
      <c r="BY50" s="8">
        <v>18960</v>
      </c>
      <c r="BZ50" s="8">
        <v>6160</v>
      </c>
      <c r="CA50" s="326">
        <f t="shared" si="23"/>
        <v>0.32489451476793246</v>
      </c>
      <c r="CB50" s="8">
        <v>12625</v>
      </c>
      <c r="CC50" s="8">
        <v>4473</v>
      </c>
      <c r="CD50" s="326">
        <f t="shared" si="24"/>
        <v>0.35429702970297028</v>
      </c>
      <c r="CE50" s="8">
        <v>2560</v>
      </c>
      <c r="CF50" s="8">
        <v>960</v>
      </c>
      <c r="CG50" s="326">
        <f t="shared" si="25"/>
        <v>0.375</v>
      </c>
      <c r="CH50" s="8">
        <v>100</v>
      </c>
      <c r="CI50" s="8">
        <v>0</v>
      </c>
      <c r="CJ50" s="193">
        <f t="shared" si="26"/>
        <v>0</v>
      </c>
      <c r="CK50" s="8">
        <v>2660</v>
      </c>
      <c r="CL50" s="8">
        <v>960</v>
      </c>
      <c r="CM50" s="326">
        <f t="shared" si="27"/>
        <v>0.36090225563909772</v>
      </c>
      <c r="CN50" s="8">
        <v>12915</v>
      </c>
      <c r="CO50" s="8">
        <v>6052</v>
      </c>
      <c r="CP50" s="326">
        <f t="shared" si="28"/>
        <v>0.46860240030971739</v>
      </c>
      <c r="CQ50" s="8">
        <v>290</v>
      </c>
      <c r="CR50" s="8">
        <v>0</v>
      </c>
      <c r="CS50" s="326">
        <f t="shared" si="29"/>
        <v>0</v>
      </c>
      <c r="CT50" s="8">
        <v>47450</v>
      </c>
      <c r="CU50" s="8">
        <v>17645</v>
      </c>
      <c r="CV50" s="326">
        <f t="shared" si="30"/>
        <v>0.37186512118018966</v>
      </c>
      <c r="CW50" s="8">
        <v>54822</v>
      </c>
      <c r="CX50" s="8">
        <v>22927</v>
      </c>
      <c r="CY50" s="326">
        <f t="shared" si="31"/>
        <v>0.41820801867863266</v>
      </c>
      <c r="CZ50" s="8">
        <v>13427</v>
      </c>
      <c r="DA50" s="8">
        <v>6471</v>
      </c>
      <c r="DB50" s="188">
        <f t="shared" si="32"/>
        <v>0.48193937588441199</v>
      </c>
      <c r="DC50" s="8">
        <v>290</v>
      </c>
      <c r="DD50" s="8">
        <v>0</v>
      </c>
      <c r="DE50" s="188">
        <f t="shared" si="33"/>
        <v>0</v>
      </c>
      <c r="DF50" s="8">
        <v>22309</v>
      </c>
      <c r="DG50" s="8">
        <v>7609</v>
      </c>
      <c r="DH50" s="326">
        <f t="shared" si="34"/>
        <v>0.34107310950737368</v>
      </c>
      <c r="DI50" s="63">
        <v>0.94</v>
      </c>
      <c r="DJ50" s="101">
        <v>0.96296296296296302</v>
      </c>
      <c r="DK50" s="101">
        <f t="shared" si="35"/>
        <v>1.0244286840031522</v>
      </c>
      <c r="DL50" s="63">
        <v>0.77</v>
      </c>
      <c r="DM50" s="101">
        <v>1</v>
      </c>
      <c r="DN50" s="101">
        <f t="shared" si="36"/>
        <v>1.2987012987012987</v>
      </c>
      <c r="DO50" s="63">
        <v>0.85499999999999998</v>
      </c>
      <c r="DP50" s="101">
        <v>0.96460379081982195</v>
      </c>
      <c r="DQ50" s="101">
        <f t="shared" si="37"/>
        <v>1.1281915682103181</v>
      </c>
      <c r="DR50" s="63">
        <v>0.84</v>
      </c>
      <c r="DS50" s="101">
        <v>0.98355263157894701</v>
      </c>
      <c r="DT50" s="101">
        <f t="shared" si="38"/>
        <v>1.1708959899749369</v>
      </c>
      <c r="DU50" s="63">
        <v>0.87</v>
      </c>
      <c r="DV50" s="101">
        <v>0.99322033898305095</v>
      </c>
      <c r="DW50" s="101">
        <f t="shared" si="39"/>
        <v>1.1416325735437367</v>
      </c>
      <c r="DX50" s="63">
        <v>0.85499999999999998</v>
      </c>
      <c r="DY50" s="101">
        <v>0.98671096345514997</v>
      </c>
      <c r="DZ50" s="101">
        <f t="shared" si="40"/>
        <v>1.1540479104738597</v>
      </c>
      <c r="EA50" s="63">
        <v>0.8899999999999999</v>
      </c>
      <c r="EB50" s="101">
        <v>0.965574796578344</v>
      </c>
      <c r="EC50" s="101">
        <f t="shared" si="41"/>
        <v>1.0849155017734204</v>
      </c>
      <c r="ED50" s="63">
        <v>0.82000000000000006</v>
      </c>
      <c r="EE50" s="101">
        <v>0.99591002044989796</v>
      </c>
      <c r="EF50" s="101">
        <f t="shared" si="42"/>
        <v>1.2145244151828023</v>
      </c>
      <c r="EG50" s="63">
        <v>0.85499999999999998</v>
      </c>
      <c r="EH50" s="101">
        <v>0.96838318818629299</v>
      </c>
      <c r="EI50" s="101">
        <f t="shared" si="43"/>
        <v>1.1326119160073602</v>
      </c>
      <c r="EJ50" s="63">
        <v>0.74</v>
      </c>
      <c r="EK50" s="101">
        <v>0.838669833729216</v>
      </c>
      <c r="EL50" s="101">
        <f t="shared" si="44"/>
        <v>1.1333376131475892</v>
      </c>
      <c r="EM50" s="63">
        <v>0.21</v>
      </c>
      <c r="EN50" s="101">
        <v>0.31011235955056199</v>
      </c>
      <c r="EO50" s="101">
        <f t="shared" si="45"/>
        <v>1.4767255216693429</v>
      </c>
      <c r="EP50" s="63">
        <v>0.47499999999999998</v>
      </c>
      <c r="EQ50" s="101">
        <v>0.62538962879002502</v>
      </c>
      <c r="ER50" s="101">
        <f t="shared" si="46"/>
        <v>1.3166097448211054</v>
      </c>
      <c r="ES50" s="63">
        <v>0.81499999999999995</v>
      </c>
      <c r="ET50" s="101">
        <v>0.87837837837837796</v>
      </c>
      <c r="EU50" s="101">
        <f t="shared" si="47"/>
        <v>1.0777648814458627</v>
      </c>
      <c r="EV50" s="63">
        <v>0.51500000000000001</v>
      </c>
      <c r="EW50" s="101">
        <v>0.354185832566697</v>
      </c>
      <c r="EX50" s="101">
        <f t="shared" si="48"/>
        <v>0.68773948071203295</v>
      </c>
      <c r="EY50" s="63">
        <v>0.66500000000000004</v>
      </c>
      <c r="EZ50" s="101">
        <v>0.704409648013259</v>
      </c>
      <c r="FA50" s="101">
        <f t="shared" si="49"/>
        <v>1.0592626285913669</v>
      </c>
      <c r="FB50" s="63">
        <v>0.83</v>
      </c>
      <c r="FC50" s="101">
        <v>0</v>
      </c>
      <c r="FD50" s="101">
        <f t="shared" si="50"/>
        <v>0</v>
      </c>
      <c r="FE50" s="63">
        <v>0.31</v>
      </c>
      <c r="FF50" s="101">
        <v>0.43229166666666702</v>
      </c>
      <c r="FG50" s="101">
        <f t="shared" si="51"/>
        <v>1.3944892473118291</v>
      </c>
      <c r="FH50" s="63">
        <v>0.56999999999999995</v>
      </c>
      <c r="FI50" s="101">
        <v>0.43229166666666702</v>
      </c>
      <c r="FJ50" s="101">
        <f t="shared" si="52"/>
        <v>0.75840643274853869</v>
      </c>
      <c r="FK50" s="54">
        <v>0.73688078788769662</v>
      </c>
      <c r="FL50" s="101">
        <v>0.86447226085612705</v>
      </c>
      <c r="FM50" s="101">
        <f t="shared" si="53"/>
        <v>1.1731507661289113</v>
      </c>
      <c r="FN50" s="54">
        <v>0.61009999999999998</v>
      </c>
      <c r="FO50" s="101">
        <v>0</v>
      </c>
      <c r="FP50" s="101">
        <f t="shared" si="54"/>
        <v>0</v>
      </c>
      <c r="FQ50" s="64">
        <v>2550</v>
      </c>
      <c r="FR50" s="8">
        <v>90</v>
      </c>
      <c r="FS50" s="92">
        <f t="shared" si="55"/>
        <v>3.5294117647058823E-2</v>
      </c>
      <c r="FT50" s="64">
        <v>271</v>
      </c>
      <c r="FU50" s="8">
        <v>50</v>
      </c>
      <c r="FV50" s="92">
        <f t="shared" si="56"/>
        <v>0.18450184501845018</v>
      </c>
      <c r="FW50" s="64">
        <v>2821</v>
      </c>
      <c r="FX50" s="8">
        <v>140</v>
      </c>
      <c r="FY50" s="92">
        <f t="shared" si="57"/>
        <v>4.9627791563275438E-2</v>
      </c>
      <c r="FZ50" s="64">
        <v>14202</v>
      </c>
      <c r="GA50" s="8">
        <v>5848</v>
      </c>
      <c r="GB50" s="92">
        <f t="shared" si="58"/>
        <v>0.41177298971975779</v>
      </c>
      <c r="GC50" s="64">
        <v>17023</v>
      </c>
      <c r="GD50" s="8">
        <v>5988</v>
      </c>
      <c r="GE50" s="92">
        <f t="shared" si="59"/>
        <v>0.35175938436233334</v>
      </c>
      <c r="GF50" s="64">
        <v>1538</v>
      </c>
      <c r="GG50" s="8">
        <v>0</v>
      </c>
      <c r="GH50" s="101">
        <f t="shared" si="60"/>
        <v>0</v>
      </c>
      <c r="GI50" s="8">
        <v>8765</v>
      </c>
      <c r="GJ50" s="8">
        <v>2435</v>
      </c>
      <c r="GK50" s="101">
        <f t="shared" si="61"/>
        <v>0.27780946948088991</v>
      </c>
      <c r="GL50" s="8">
        <v>177</v>
      </c>
      <c r="GM50" s="8">
        <v>0</v>
      </c>
      <c r="GN50" s="101">
        <f t="shared" si="62"/>
        <v>0</v>
      </c>
    </row>
    <row r="51" spans="1:196" s="1" customFormat="1" ht="15" customHeight="1" x14ac:dyDescent="0.55000000000000004">
      <c r="A51" s="16">
        <v>15</v>
      </c>
      <c r="B51" s="17" t="s">
        <v>63</v>
      </c>
      <c r="C51" s="18">
        <v>9111</v>
      </c>
      <c r="D51" s="17" t="s">
        <v>65</v>
      </c>
      <c r="E51" s="8">
        <v>1960</v>
      </c>
      <c r="F51" s="8">
        <v>1516</v>
      </c>
      <c r="G51" s="193">
        <f t="shared" si="63"/>
        <v>0.77346938775510199</v>
      </c>
      <c r="H51" s="8">
        <v>636</v>
      </c>
      <c r="I51" s="8">
        <v>519</v>
      </c>
      <c r="J51" s="193">
        <f t="shared" si="0"/>
        <v>0.81603773584905659</v>
      </c>
      <c r="K51" s="8">
        <v>173</v>
      </c>
      <c r="L51" s="8">
        <v>67</v>
      </c>
      <c r="M51" s="193">
        <f t="shared" si="1"/>
        <v>0.38728323699421963</v>
      </c>
      <c r="N51" s="8">
        <v>13</v>
      </c>
      <c r="O51" s="8">
        <v>14</v>
      </c>
      <c r="P51" s="188">
        <f t="shared" si="2"/>
        <v>1.0769230769230769</v>
      </c>
      <c r="Q51" s="8">
        <v>0</v>
      </c>
      <c r="R51" s="8">
        <v>0</v>
      </c>
      <c r="S51" s="188" t="str">
        <f t="shared" si="3"/>
        <v>N/A</v>
      </c>
      <c r="T51" s="8">
        <v>2782</v>
      </c>
      <c r="U51" s="8">
        <v>2116</v>
      </c>
      <c r="V51" s="193">
        <f t="shared" si="4"/>
        <v>0.76060388209920915</v>
      </c>
      <c r="W51" s="8">
        <v>2782</v>
      </c>
      <c r="X51" s="8">
        <v>2116</v>
      </c>
      <c r="Y51" s="193">
        <f t="shared" si="5"/>
        <v>0.76060388209920915</v>
      </c>
      <c r="Z51" s="8">
        <v>300</v>
      </c>
      <c r="AA51" s="8">
        <v>115</v>
      </c>
      <c r="AB51" s="193">
        <f t="shared" si="6"/>
        <v>0.38333333333333336</v>
      </c>
      <c r="AC51" s="8">
        <v>114</v>
      </c>
      <c r="AD51" s="8">
        <v>101</v>
      </c>
      <c r="AE51" s="188">
        <f t="shared" si="7"/>
        <v>0.88596491228070173</v>
      </c>
      <c r="AF51" s="8">
        <v>0</v>
      </c>
      <c r="AG51" s="8">
        <v>0</v>
      </c>
      <c r="AH51" s="188" t="str">
        <f t="shared" si="8"/>
        <v>N/A</v>
      </c>
      <c r="AI51" s="8">
        <v>414</v>
      </c>
      <c r="AJ51" s="8">
        <v>216</v>
      </c>
      <c r="AK51" s="193">
        <f t="shared" si="9"/>
        <v>0.52173913043478259</v>
      </c>
      <c r="AL51" s="8">
        <v>116</v>
      </c>
      <c r="AM51" s="8">
        <v>54</v>
      </c>
      <c r="AN51" s="193">
        <f t="shared" si="10"/>
        <v>0.46551724137931033</v>
      </c>
      <c r="AO51" s="8">
        <v>0</v>
      </c>
      <c r="AP51" s="8">
        <v>0</v>
      </c>
      <c r="AQ51" s="188" t="str">
        <f t="shared" si="11"/>
        <v>N/A</v>
      </c>
      <c r="AR51" s="8">
        <v>0</v>
      </c>
      <c r="AS51" s="8">
        <v>0</v>
      </c>
      <c r="AT51" s="188" t="str">
        <f t="shared" si="12"/>
        <v>N/A</v>
      </c>
      <c r="AU51" s="8">
        <v>116</v>
      </c>
      <c r="AV51" s="8">
        <v>54</v>
      </c>
      <c r="AW51" s="193">
        <f t="shared" si="13"/>
        <v>0.46551724137931033</v>
      </c>
      <c r="AX51" s="8">
        <v>1054</v>
      </c>
      <c r="AY51" s="8">
        <v>885</v>
      </c>
      <c r="AZ51" s="193">
        <f t="shared" si="14"/>
        <v>0.83965844402277034</v>
      </c>
      <c r="BA51" s="8">
        <v>300</v>
      </c>
      <c r="BB51" s="8">
        <v>173</v>
      </c>
      <c r="BC51" s="193">
        <f t="shared" si="15"/>
        <v>0.57666666666666666</v>
      </c>
      <c r="BD51" s="8">
        <v>134</v>
      </c>
      <c r="BE51" s="8">
        <v>123</v>
      </c>
      <c r="BF51" s="188">
        <f t="shared" si="16"/>
        <v>0.91791044776119401</v>
      </c>
      <c r="BG51" s="8">
        <v>0</v>
      </c>
      <c r="BH51" s="8">
        <v>0</v>
      </c>
      <c r="BI51" s="188" t="str">
        <f t="shared" si="17"/>
        <v>N/A</v>
      </c>
      <c r="BJ51" s="8">
        <v>1799</v>
      </c>
      <c r="BK51" s="8">
        <v>1818</v>
      </c>
      <c r="BL51" s="193">
        <f t="shared" si="18"/>
        <v>1.0105614230127848</v>
      </c>
      <c r="BM51" s="8">
        <v>3287</v>
      </c>
      <c r="BN51" s="8">
        <v>2999</v>
      </c>
      <c r="BO51" s="193">
        <f t="shared" si="19"/>
        <v>0.9123821113477335</v>
      </c>
      <c r="BP51" s="8">
        <v>0</v>
      </c>
      <c r="BQ51" s="8">
        <v>0</v>
      </c>
      <c r="BR51" s="193" t="str">
        <f t="shared" si="20"/>
        <v>N/A</v>
      </c>
      <c r="BS51" s="8">
        <v>3817</v>
      </c>
      <c r="BT51" s="8">
        <v>3269</v>
      </c>
      <c r="BU51" s="193">
        <f t="shared" si="21"/>
        <v>0.85643175268535499</v>
      </c>
      <c r="BV51" s="8">
        <v>6599</v>
      </c>
      <c r="BW51" s="8">
        <v>5385</v>
      </c>
      <c r="BX51" s="193">
        <f t="shared" si="22"/>
        <v>0.81603273223215633</v>
      </c>
      <c r="BY51" s="8">
        <v>9680</v>
      </c>
      <c r="BZ51" s="8">
        <v>3280</v>
      </c>
      <c r="CA51" s="326">
        <f t="shared" si="23"/>
        <v>0.33884297520661155</v>
      </c>
      <c r="CB51" s="8">
        <v>15950</v>
      </c>
      <c r="CC51" s="8">
        <v>7899</v>
      </c>
      <c r="CD51" s="326">
        <f t="shared" si="24"/>
        <v>0.49523510971786833</v>
      </c>
      <c r="CE51" s="8">
        <v>5120</v>
      </c>
      <c r="CF51" s="8">
        <v>1920</v>
      </c>
      <c r="CG51" s="326">
        <f t="shared" si="25"/>
        <v>0.375</v>
      </c>
      <c r="CH51" s="8">
        <v>1100</v>
      </c>
      <c r="CI51" s="8">
        <v>329</v>
      </c>
      <c r="CJ51" s="193">
        <f t="shared" si="26"/>
        <v>0.29909090909090907</v>
      </c>
      <c r="CK51" s="8">
        <v>6220</v>
      </c>
      <c r="CL51" s="8">
        <v>2249</v>
      </c>
      <c r="CM51" s="326">
        <f t="shared" si="27"/>
        <v>0.36157556270096464</v>
      </c>
      <c r="CN51" s="8">
        <v>2220</v>
      </c>
      <c r="CO51" s="8">
        <v>1540</v>
      </c>
      <c r="CP51" s="326">
        <f t="shared" si="28"/>
        <v>0.69369369369369371</v>
      </c>
      <c r="CQ51" s="8">
        <v>300</v>
      </c>
      <c r="CR51" s="8">
        <v>90</v>
      </c>
      <c r="CS51" s="326">
        <f t="shared" si="29"/>
        <v>0.3</v>
      </c>
      <c r="CT51" s="8">
        <v>34370</v>
      </c>
      <c r="CU51" s="8">
        <v>15058</v>
      </c>
      <c r="CV51" s="326">
        <f t="shared" si="30"/>
        <v>0.43811463485597907</v>
      </c>
      <c r="CW51" s="8">
        <v>40969</v>
      </c>
      <c r="CX51" s="8">
        <v>20443</v>
      </c>
      <c r="CY51" s="326">
        <f t="shared" si="31"/>
        <v>0.49898703898069274</v>
      </c>
      <c r="CZ51" s="8">
        <v>2481</v>
      </c>
      <c r="DA51" s="8">
        <v>1778</v>
      </c>
      <c r="DB51" s="188">
        <f t="shared" si="32"/>
        <v>0.71664651350261988</v>
      </c>
      <c r="DC51" s="8">
        <v>300</v>
      </c>
      <c r="DD51" s="8">
        <v>90</v>
      </c>
      <c r="DE51" s="188">
        <f t="shared" si="33"/>
        <v>0.3</v>
      </c>
      <c r="DF51" s="8">
        <v>15736</v>
      </c>
      <c r="DG51" s="8">
        <v>5892</v>
      </c>
      <c r="DH51" s="326">
        <f t="shared" si="34"/>
        <v>0.37442806304016268</v>
      </c>
      <c r="DI51" s="63">
        <v>0.98</v>
      </c>
      <c r="DJ51" s="101">
        <v>0.95768733850129195</v>
      </c>
      <c r="DK51" s="101">
        <f t="shared" si="35"/>
        <v>0.97723197806254281</v>
      </c>
      <c r="DL51" s="63">
        <v>0.97</v>
      </c>
      <c r="DM51" s="101">
        <v>0.91329479768786104</v>
      </c>
      <c r="DN51" s="101">
        <f t="shared" si="36"/>
        <v>0.94154102854418664</v>
      </c>
      <c r="DO51" s="63">
        <v>0.97499999999999998</v>
      </c>
      <c r="DP51" s="101">
        <v>0.95533802386050803</v>
      </c>
      <c r="DQ51" s="101">
        <f t="shared" si="37"/>
        <v>0.97983387062616212</v>
      </c>
      <c r="DR51" s="63">
        <v>0.96</v>
      </c>
      <c r="DS51" s="101">
        <v>0.964934251721979</v>
      </c>
      <c r="DT51" s="101">
        <f t="shared" si="38"/>
        <v>1.0051398455437281</v>
      </c>
      <c r="DU51" s="63">
        <v>0.92</v>
      </c>
      <c r="DV51" s="101">
        <v>0.94605009633911397</v>
      </c>
      <c r="DW51" s="101">
        <f t="shared" si="39"/>
        <v>1.0283153221077326</v>
      </c>
      <c r="DX51" s="63">
        <v>0.94</v>
      </c>
      <c r="DY51" s="101">
        <v>0.960302457466919</v>
      </c>
      <c r="DZ51" s="101">
        <f t="shared" si="40"/>
        <v>1.0215983590073607</v>
      </c>
      <c r="EA51" s="63">
        <v>0.97</v>
      </c>
      <c r="EB51" s="101">
        <v>0.96015341998721504</v>
      </c>
      <c r="EC51" s="101">
        <f t="shared" si="41"/>
        <v>0.98984888658475778</v>
      </c>
      <c r="ED51" s="63">
        <v>0.94500000000000006</v>
      </c>
      <c r="EE51" s="101">
        <v>0.93786127167629996</v>
      </c>
      <c r="EF51" s="101">
        <f t="shared" si="42"/>
        <v>0.99244579013365064</v>
      </c>
      <c r="EG51" s="63">
        <v>0.95750000000000002</v>
      </c>
      <c r="EH51" s="101">
        <v>0.95728876508820804</v>
      </c>
      <c r="EI51" s="101">
        <f t="shared" si="43"/>
        <v>0.99977938912606579</v>
      </c>
      <c r="EJ51" s="63">
        <v>0.95</v>
      </c>
      <c r="EK51" s="101">
        <v>0.96074254412659799</v>
      </c>
      <c r="EL51" s="101">
        <f t="shared" si="44"/>
        <v>1.0113079411858927</v>
      </c>
      <c r="EM51" s="63">
        <v>0.28999999999999998</v>
      </c>
      <c r="EN51" s="101">
        <v>0.33846153846153798</v>
      </c>
      <c r="EO51" s="101">
        <f t="shared" si="45"/>
        <v>1.1671087533156483</v>
      </c>
      <c r="EP51" s="63">
        <v>0.62</v>
      </c>
      <c r="EQ51" s="101">
        <v>0.74584938238809895</v>
      </c>
      <c r="ER51" s="101">
        <f t="shared" si="46"/>
        <v>1.2029828748195144</v>
      </c>
      <c r="ES51" s="63">
        <v>0.96</v>
      </c>
      <c r="ET51" s="101">
        <v>0.96055253934437501</v>
      </c>
      <c r="EU51" s="101">
        <f t="shared" si="47"/>
        <v>1.0005755618170573</v>
      </c>
      <c r="EV51" s="63">
        <v>0.61750000000000005</v>
      </c>
      <c r="EW51" s="101">
        <v>0.40885947046843202</v>
      </c>
      <c r="EX51" s="101">
        <f t="shared" si="48"/>
        <v>0.66212059994887773</v>
      </c>
      <c r="EY51" s="63">
        <v>0.78875000000000006</v>
      </c>
      <c r="EZ51" s="101">
        <v>0.80154576138531497</v>
      </c>
      <c r="FA51" s="101">
        <f t="shared" si="49"/>
        <v>1.0162228353538065</v>
      </c>
      <c r="FB51" s="63">
        <v>0.83</v>
      </c>
      <c r="FC51" s="101">
        <v>1</v>
      </c>
      <c r="FD51" s="101">
        <f t="shared" si="50"/>
        <v>1.2048192771084338</v>
      </c>
      <c r="FE51" s="63">
        <v>0.37</v>
      </c>
      <c r="FF51" s="101">
        <v>0.49791666666666701</v>
      </c>
      <c r="FG51" s="101">
        <f t="shared" si="51"/>
        <v>1.3457207207207216</v>
      </c>
      <c r="FH51" s="63">
        <v>0.6</v>
      </c>
      <c r="FI51" s="101">
        <v>0.57136505113383695</v>
      </c>
      <c r="FJ51" s="101">
        <f t="shared" si="52"/>
        <v>0.95227508522306159</v>
      </c>
      <c r="FK51" s="54">
        <v>0.9</v>
      </c>
      <c r="FL51" s="101">
        <v>0.88751406074240702</v>
      </c>
      <c r="FM51" s="101">
        <f t="shared" si="53"/>
        <v>0.98612673415823004</v>
      </c>
      <c r="FN51" s="54">
        <v>0.61009999999999998</v>
      </c>
      <c r="FO51" s="101">
        <v>1</v>
      </c>
      <c r="FP51" s="101">
        <f t="shared" si="54"/>
        <v>1.6390755613833798</v>
      </c>
      <c r="FQ51" s="64">
        <v>1915</v>
      </c>
      <c r="FR51" s="8">
        <v>160</v>
      </c>
      <c r="FS51" s="92">
        <f t="shared" si="55"/>
        <v>8.3550913838120106E-2</v>
      </c>
      <c r="FT51" s="64">
        <v>651</v>
      </c>
      <c r="FU51" s="8">
        <v>155</v>
      </c>
      <c r="FV51" s="92">
        <f t="shared" si="56"/>
        <v>0.23809523809523808</v>
      </c>
      <c r="FW51" s="64">
        <v>2566</v>
      </c>
      <c r="FX51" s="8">
        <v>315</v>
      </c>
      <c r="FY51" s="92">
        <f t="shared" si="57"/>
        <v>0.12275915822291504</v>
      </c>
      <c r="FZ51" s="64">
        <v>20767</v>
      </c>
      <c r="GA51" s="8">
        <v>7810</v>
      </c>
      <c r="GB51" s="92">
        <f t="shared" si="58"/>
        <v>0.37607743053883563</v>
      </c>
      <c r="GC51" s="64">
        <v>23333</v>
      </c>
      <c r="GD51" s="8">
        <v>8125</v>
      </c>
      <c r="GE51" s="92">
        <f t="shared" si="59"/>
        <v>0.34821926027514677</v>
      </c>
      <c r="GF51" s="64">
        <v>792</v>
      </c>
      <c r="GG51" s="8">
        <v>0</v>
      </c>
      <c r="GH51" s="101">
        <f t="shared" si="60"/>
        <v>0</v>
      </c>
      <c r="GI51" s="8">
        <v>2020</v>
      </c>
      <c r="GJ51" s="8">
        <v>1123</v>
      </c>
      <c r="GK51" s="101">
        <f t="shared" si="61"/>
        <v>0.55594059405940599</v>
      </c>
      <c r="GL51" s="8">
        <v>183</v>
      </c>
      <c r="GM51" s="8">
        <v>75</v>
      </c>
      <c r="GN51" s="101">
        <f t="shared" si="62"/>
        <v>0.4098360655737705</v>
      </c>
    </row>
    <row r="52" spans="1:196" s="1" customFormat="1" ht="15" customHeight="1" x14ac:dyDescent="0.55000000000000004">
      <c r="A52" s="16">
        <v>15</v>
      </c>
      <c r="B52" s="17" t="s">
        <v>63</v>
      </c>
      <c r="C52" s="18">
        <v>9305</v>
      </c>
      <c r="D52" s="17" t="s">
        <v>66</v>
      </c>
      <c r="E52" s="8">
        <v>2970</v>
      </c>
      <c r="F52" s="8">
        <v>2083</v>
      </c>
      <c r="G52" s="193">
        <f t="shared" si="63"/>
        <v>0.70134680134680139</v>
      </c>
      <c r="H52" s="8">
        <v>1219</v>
      </c>
      <c r="I52" s="8">
        <v>911</v>
      </c>
      <c r="J52" s="193">
        <f t="shared" si="0"/>
        <v>0.74733388022969649</v>
      </c>
      <c r="K52" s="8">
        <v>400</v>
      </c>
      <c r="L52" s="8">
        <v>127</v>
      </c>
      <c r="M52" s="193">
        <f t="shared" si="1"/>
        <v>0.3175</v>
      </c>
      <c r="N52" s="8">
        <v>49</v>
      </c>
      <c r="O52" s="8">
        <v>49</v>
      </c>
      <c r="P52" s="188">
        <f t="shared" si="2"/>
        <v>1</v>
      </c>
      <c r="Q52" s="8">
        <v>0</v>
      </c>
      <c r="R52" s="8">
        <v>0</v>
      </c>
      <c r="S52" s="188" t="str">
        <f t="shared" si="3"/>
        <v>N/A</v>
      </c>
      <c r="T52" s="8">
        <v>4638</v>
      </c>
      <c r="U52" s="8">
        <v>3170</v>
      </c>
      <c r="V52" s="193">
        <f t="shared" si="4"/>
        <v>0.68348426045709354</v>
      </c>
      <c r="W52" s="8">
        <v>4638</v>
      </c>
      <c r="X52" s="8">
        <v>3170</v>
      </c>
      <c r="Y52" s="193">
        <f t="shared" si="5"/>
        <v>0.68348426045709354</v>
      </c>
      <c r="Z52" s="8">
        <v>111</v>
      </c>
      <c r="AA52" s="8">
        <v>67</v>
      </c>
      <c r="AB52" s="193">
        <f t="shared" si="6"/>
        <v>0.60360360360360366</v>
      </c>
      <c r="AC52" s="8">
        <v>0</v>
      </c>
      <c r="AD52" s="8">
        <v>0</v>
      </c>
      <c r="AE52" s="188" t="str">
        <f t="shared" si="7"/>
        <v>N/A</v>
      </c>
      <c r="AF52" s="8">
        <v>0</v>
      </c>
      <c r="AG52" s="8">
        <v>0</v>
      </c>
      <c r="AH52" s="188" t="str">
        <f t="shared" si="8"/>
        <v>N/A</v>
      </c>
      <c r="AI52" s="8">
        <v>111</v>
      </c>
      <c r="AJ52" s="8">
        <v>67</v>
      </c>
      <c r="AK52" s="193">
        <f t="shared" si="9"/>
        <v>0.60360360360360366</v>
      </c>
      <c r="AL52" s="8">
        <v>110</v>
      </c>
      <c r="AM52" s="8">
        <v>95</v>
      </c>
      <c r="AN52" s="193">
        <f t="shared" si="10"/>
        <v>0.86363636363636365</v>
      </c>
      <c r="AO52" s="8">
        <v>0</v>
      </c>
      <c r="AP52" s="8">
        <v>0</v>
      </c>
      <c r="AQ52" s="188" t="str">
        <f t="shared" si="11"/>
        <v>N/A</v>
      </c>
      <c r="AR52" s="8">
        <v>0</v>
      </c>
      <c r="AS52" s="8">
        <v>0</v>
      </c>
      <c r="AT52" s="188" t="str">
        <f t="shared" si="12"/>
        <v>N/A</v>
      </c>
      <c r="AU52" s="8">
        <v>110</v>
      </c>
      <c r="AV52" s="8">
        <v>95</v>
      </c>
      <c r="AW52" s="193">
        <f t="shared" si="13"/>
        <v>0.86363636363636365</v>
      </c>
      <c r="AX52" s="8">
        <v>1606</v>
      </c>
      <c r="AY52" s="8">
        <v>1084</v>
      </c>
      <c r="AZ52" s="193">
        <f t="shared" si="14"/>
        <v>0.6749688667496887</v>
      </c>
      <c r="BA52" s="8">
        <v>513</v>
      </c>
      <c r="BB52" s="8">
        <v>281</v>
      </c>
      <c r="BC52" s="193">
        <f t="shared" si="15"/>
        <v>0.54775828460038989</v>
      </c>
      <c r="BD52" s="8">
        <v>230</v>
      </c>
      <c r="BE52" s="8">
        <v>164</v>
      </c>
      <c r="BF52" s="188">
        <f t="shared" si="16"/>
        <v>0.71304347826086956</v>
      </c>
      <c r="BG52" s="8">
        <v>0</v>
      </c>
      <c r="BH52" s="8">
        <v>0</v>
      </c>
      <c r="BI52" s="188" t="str">
        <f t="shared" si="17"/>
        <v>N/A</v>
      </c>
      <c r="BJ52" s="8">
        <v>7093</v>
      </c>
      <c r="BK52" s="8">
        <v>6515</v>
      </c>
      <c r="BL52" s="193">
        <f t="shared" si="18"/>
        <v>0.91851120823346966</v>
      </c>
      <c r="BM52" s="8">
        <v>9442</v>
      </c>
      <c r="BN52" s="8">
        <v>8044</v>
      </c>
      <c r="BO52" s="193">
        <f t="shared" si="19"/>
        <v>0.85193814869730988</v>
      </c>
      <c r="BP52" s="8">
        <v>0</v>
      </c>
      <c r="BQ52" s="8">
        <v>0</v>
      </c>
      <c r="BR52" s="193" t="str">
        <f t="shared" si="20"/>
        <v>N/A</v>
      </c>
      <c r="BS52" s="8">
        <v>9663</v>
      </c>
      <c r="BT52" s="8">
        <v>8206</v>
      </c>
      <c r="BU52" s="193">
        <f t="shared" si="21"/>
        <v>0.84921866915036737</v>
      </c>
      <c r="BV52" s="8">
        <v>14301</v>
      </c>
      <c r="BW52" s="8">
        <v>11376</v>
      </c>
      <c r="BX52" s="193">
        <f t="shared" si="22"/>
        <v>0.79546884833228448</v>
      </c>
      <c r="BY52" s="8">
        <v>18320</v>
      </c>
      <c r="BZ52" s="8">
        <v>6880</v>
      </c>
      <c r="CA52" s="326">
        <f t="shared" si="23"/>
        <v>0.37554585152838427</v>
      </c>
      <c r="CB52" s="8">
        <v>14130</v>
      </c>
      <c r="CC52" s="8">
        <v>3850</v>
      </c>
      <c r="CD52" s="326">
        <f t="shared" si="24"/>
        <v>0.27246992215145083</v>
      </c>
      <c r="CE52" s="8">
        <v>8960</v>
      </c>
      <c r="CF52" s="8">
        <v>4000</v>
      </c>
      <c r="CG52" s="326">
        <f t="shared" si="25"/>
        <v>0.44642857142857145</v>
      </c>
      <c r="CH52" s="8">
        <v>630</v>
      </c>
      <c r="CI52" s="8">
        <v>176</v>
      </c>
      <c r="CJ52" s="193">
        <f t="shared" si="26"/>
        <v>0.27936507936507937</v>
      </c>
      <c r="CK52" s="8">
        <v>9590</v>
      </c>
      <c r="CL52" s="8">
        <v>4176</v>
      </c>
      <c r="CM52" s="326">
        <f t="shared" si="27"/>
        <v>0.4354535974973931</v>
      </c>
      <c r="CN52" s="8">
        <v>7320</v>
      </c>
      <c r="CO52" s="8">
        <v>3216</v>
      </c>
      <c r="CP52" s="326">
        <f t="shared" si="28"/>
        <v>0.43934426229508194</v>
      </c>
      <c r="CQ52" s="8">
        <v>450</v>
      </c>
      <c r="CR52" s="8">
        <v>174</v>
      </c>
      <c r="CS52" s="326">
        <f t="shared" si="29"/>
        <v>0.38666666666666666</v>
      </c>
      <c r="CT52" s="8">
        <v>49810</v>
      </c>
      <c r="CU52" s="8">
        <v>18296</v>
      </c>
      <c r="CV52" s="326">
        <f t="shared" si="30"/>
        <v>0.36731580004015257</v>
      </c>
      <c r="CW52" s="8">
        <v>64111</v>
      </c>
      <c r="CX52" s="8">
        <v>29672</v>
      </c>
      <c r="CY52" s="326">
        <f t="shared" si="31"/>
        <v>0.46282229258629565</v>
      </c>
      <c r="CZ52" s="8">
        <v>7599</v>
      </c>
      <c r="DA52" s="8">
        <v>3429</v>
      </c>
      <c r="DB52" s="188">
        <f t="shared" si="32"/>
        <v>0.451243584682195</v>
      </c>
      <c r="DC52" s="8">
        <v>450</v>
      </c>
      <c r="DD52" s="8">
        <v>174</v>
      </c>
      <c r="DE52" s="188">
        <f t="shared" si="33"/>
        <v>0.38666666666666666</v>
      </c>
      <c r="DF52" s="8">
        <v>29012</v>
      </c>
      <c r="DG52" s="8">
        <v>12072</v>
      </c>
      <c r="DH52" s="326">
        <f t="shared" si="34"/>
        <v>0.41610368123535091</v>
      </c>
      <c r="DI52" s="63">
        <v>0.94</v>
      </c>
      <c r="DJ52" s="101">
        <v>0.97981072555204995</v>
      </c>
      <c r="DK52" s="101">
        <f t="shared" si="35"/>
        <v>1.0423518356936703</v>
      </c>
      <c r="DL52" s="63">
        <v>0.8</v>
      </c>
      <c r="DM52" s="101">
        <v>0.97153024911032004</v>
      </c>
      <c r="DN52" s="101">
        <f t="shared" si="36"/>
        <v>1.2144128113879</v>
      </c>
      <c r="DO52" s="63">
        <v>0.87</v>
      </c>
      <c r="DP52" s="101">
        <v>0.979527175237631</v>
      </c>
      <c r="DQ52" s="101">
        <f t="shared" si="37"/>
        <v>1.1258933048708402</v>
      </c>
      <c r="DR52" s="63">
        <v>0.89</v>
      </c>
      <c r="DS52" s="101">
        <v>0.97521027003098704</v>
      </c>
      <c r="DT52" s="101">
        <f t="shared" si="38"/>
        <v>1.0957418764393112</v>
      </c>
      <c r="DU52" s="63">
        <v>0.82</v>
      </c>
      <c r="DV52" s="101">
        <v>0.79143798024149303</v>
      </c>
      <c r="DW52" s="101">
        <f t="shared" si="39"/>
        <v>0.96516826858718663</v>
      </c>
      <c r="DX52" s="63">
        <v>0.85499999999999998</v>
      </c>
      <c r="DY52" s="101">
        <v>0.92239747634069402</v>
      </c>
      <c r="DZ52" s="101">
        <f t="shared" si="40"/>
        <v>1.078827457708414</v>
      </c>
      <c r="EA52" s="63">
        <v>0.91500000000000004</v>
      </c>
      <c r="EB52" s="101">
        <v>0.97879025923016505</v>
      </c>
      <c r="EC52" s="101">
        <f t="shared" si="41"/>
        <v>1.0697161303061913</v>
      </c>
      <c r="ED52" s="63">
        <v>0.81</v>
      </c>
      <c r="EE52" s="101">
        <v>0.83389261744966503</v>
      </c>
      <c r="EF52" s="101">
        <f t="shared" si="42"/>
        <v>1.0294970585798333</v>
      </c>
      <c r="EG52" s="63">
        <v>0.86250000000000004</v>
      </c>
      <c r="EH52" s="101">
        <v>0.963607594936709</v>
      </c>
      <c r="EI52" s="101">
        <f t="shared" si="43"/>
        <v>1.1172261970280684</v>
      </c>
      <c r="EJ52" s="63">
        <v>0.78</v>
      </c>
      <c r="EK52" s="101">
        <v>0.92394822006472499</v>
      </c>
      <c r="EL52" s="101">
        <f t="shared" si="44"/>
        <v>1.1845490000829808</v>
      </c>
      <c r="EM52" s="63">
        <v>0.21</v>
      </c>
      <c r="EN52" s="101">
        <v>0.40018382352941201</v>
      </c>
      <c r="EO52" s="101">
        <f t="shared" si="45"/>
        <v>1.905637254901962</v>
      </c>
      <c r="EP52" s="63">
        <v>0.495</v>
      </c>
      <c r="EQ52" s="101">
        <v>0.61248360297332705</v>
      </c>
      <c r="ER52" s="101">
        <f t="shared" si="46"/>
        <v>1.2373406120673274</v>
      </c>
      <c r="ES52" s="63">
        <v>0.84750000000000003</v>
      </c>
      <c r="ET52" s="101">
        <v>0.95568181818181797</v>
      </c>
      <c r="EU52" s="101">
        <f t="shared" si="47"/>
        <v>1.1276481630463928</v>
      </c>
      <c r="EV52" s="63">
        <v>0.51</v>
      </c>
      <c r="EW52" s="101">
        <v>0.44300861497680599</v>
      </c>
      <c r="EX52" s="101">
        <f t="shared" si="48"/>
        <v>0.86864434309177641</v>
      </c>
      <c r="EY52" s="63">
        <v>0.67874999999999996</v>
      </c>
      <c r="EZ52" s="101">
        <v>0.74710164464815298</v>
      </c>
      <c r="FA52" s="101">
        <f t="shared" si="49"/>
        <v>1.1007022388923065</v>
      </c>
      <c r="FB52" s="63">
        <v>0.67</v>
      </c>
      <c r="FC52" s="101">
        <v>0.94886363636363602</v>
      </c>
      <c r="FD52" s="101">
        <f t="shared" si="50"/>
        <v>1.4162143826322924</v>
      </c>
      <c r="FE52" s="63">
        <v>0.35</v>
      </c>
      <c r="FF52" s="101">
        <v>0.58274999999999999</v>
      </c>
      <c r="FG52" s="101">
        <f t="shared" si="51"/>
        <v>1.665</v>
      </c>
      <c r="FH52" s="63">
        <v>0.51</v>
      </c>
      <c r="FI52" s="101">
        <v>0.59818007662835304</v>
      </c>
      <c r="FJ52" s="101">
        <f t="shared" si="52"/>
        <v>1.1729021110359863</v>
      </c>
      <c r="FK52" s="54">
        <v>0.76222067039106145</v>
      </c>
      <c r="FL52" s="101">
        <v>0.91251093613298295</v>
      </c>
      <c r="FM52" s="101">
        <f t="shared" si="53"/>
        <v>1.1971742194616872</v>
      </c>
      <c r="FN52" s="54">
        <v>0.61009999999999998</v>
      </c>
      <c r="FO52" s="101">
        <v>0.97126436781609204</v>
      </c>
      <c r="FP52" s="101">
        <f t="shared" si="54"/>
        <v>1.5919756889298347</v>
      </c>
      <c r="FQ52" s="64">
        <v>4084</v>
      </c>
      <c r="FR52" s="8">
        <v>234</v>
      </c>
      <c r="FS52" s="92">
        <f t="shared" si="55"/>
        <v>5.7296767874632712E-2</v>
      </c>
      <c r="FT52" s="64">
        <v>878</v>
      </c>
      <c r="FU52" s="8">
        <v>185</v>
      </c>
      <c r="FV52" s="92">
        <f t="shared" si="56"/>
        <v>0.21070615034168566</v>
      </c>
      <c r="FW52" s="64">
        <v>4962</v>
      </c>
      <c r="FX52" s="8">
        <v>419</v>
      </c>
      <c r="FY52" s="92">
        <f t="shared" si="57"/>
        <v>8.4441757355904881E-2</v>
      </c>
      <c r="FZ52" s="64">
        <v>18426</v>
      </c>
      <c r="GA52" s="8">
        <v>4316</v>
      </c>
      <c r="GB52" s="92">
        <f t="shared" si="58"/>
        <v>0.23423423423423423</v>
      </c>
      <c r="GC52" s="64">
        <v>23388</v>
      </c>
      <c r="GD52" s="8">
        <v>4735</v>
      </c>
      <c r="GE52" s="92">
        <f t="shared" si="59"/>
        <v>0.20245425004275697</v>
      </c>
      <c r="GF52" s="64">
        <v>2779</v>
      </c>
      <c r="GG52" s="8">
        <v>1</v>
      </c>
      <c r="GH52" s="101">
        <f t="shared" si="60"/>
        <v>3.5984166966534722E-4</v>
      </c>
      <c r="GI52" s="8">
        <v>5140</v>
      </c>
      <c r="GJ52" s="8">
        <v>1117</v>
      </c>
      <c r="GK52" s="101">
        <f t="shared" si="61"/>
        <v>0.21731517509727627</v>
      </c>
      <c r="GL52" s="8">
        <v>275</v>
      </c>
      <c r="GM52" s="8">
        <v>72</v>
      </c>
      <c r="GN52" s="101">
        <f t="shared" si="62"/>
        <v>0.26181818181818184</v>
      </c>
    </row>
    <row r="53" spans="1:196" s="1" customFormat="1" ht="15" customHeight="1" x14ac:dyDescent="0.55000000000000004">
      <c r="A53" s="16">
        <v>15</v>
      </c>
      <c r="B53" s="17" t="s">
        <v>63</v>
      </c>
      <c r="C53" s="18">
        <v>9514</v>
      </c>
      <c r="D53" s="17" t="s">
        <v>67</v>
      </c>
      <c r="E53" s="8">
        <v>2879</v>
      </c>
      <c r="F53" s="8">
        <v>2117</v>
      </c>
      <c r="G53" s="193">
        <f t="shared" si="63"/>
        <v>0.7353247655435915</v>
      </c>
      <c r="H53" s="8">
        <v>742</v>
      </c>
      <c r="I53" s="8">
        <v>492</v>
      </c>
      <c r="J53" s="193">
        <f t="shared" si="0"/>
        <v>0.66307277628032346</v>
      </c>
      <c r="K53" s="8">
        <v>0</v>
      </c>
      <c r="L53" s="8">
        <v>0</v>
      </c>
      <c r="M53" s="193" t="str">
        <f t="shared" si="1"/>
        <v>N/A</v>
      </c>
      <c r="N53" s="8">
        <v>16</v>
      </c>
      <c r="O53" s="8">
        <v>31</v>
      </c>
      <c r="P53" s="188">
        <f t="shared" si="2"/>
        <v>1.9375</v>
      </c>
      <c r="Q53" s="8">
        <v>0</v>
      </c>
      <c r="R53" s="8">
        <v>0</v>
      </c>
      <c r="S53" s="188" t="str">
        <f t="shared" si="3"/>
        <v>N/A</v>
      </c>
      <c r="T53" s="8">
        <v>3637</v>
      </c>
      <c r="U53" s="8">
        <v>2640</v>
      </c>
      <c r="V53" s="193">
        <f t="shared" si="4"/>
        <v>0.7258729722298598</v>
      </c>
      <c r="W53" s="8">
        <v>3637</v>
      </c>
      <c r="X53" s="8">
        <v>2640</v>
      </c>
      <c r="Y53" s="193">
        <f t="shared" si="5"/>
        <v>0.7258729722298598</v>
      </c>
      <c r="Z53" s="8">
        <v>247</v>
      </c>
      <c r="AA53" s="8">
        <v>111</v>
      </c>
      <c r="AB53" s="193">
        <f t="shared" si="6"/>
        <v>0.44939271255060731</v>
      </c>
      <c r="AC53" s="8">
        <v>0</v>
      </c>
      <c r="AD53" s="8">
        <v>0</v>
      </c>
      <c r="AE53" s="188" t="str">
        <f t="shared" si="7"/>
        <v>N/A</v>
      </c>
      <c r="AF53" s="8">
        <v>0</v>
      </c>
      <c r="AG53" s="8">
        <v>0</v>
      </c>
      <c r="AH53" s="188" t="str">
        <f t="shared" si="8"/>
        <v>N/A</v>
      </c>
      <c r="AI53" s="8">
        <v>247</v>
      </c>
      <c r="AJ53" s="8">
        <v>111</v>
      </c>
      <c r="AK53" s="193">
        <f t="shared" si="9"/>
        <v>0.44939271255060731</v>
      </c>
      <c r="AL53" s="8">
        <v>0</v>
      </c>
      <c r="AM53" s="8">
        <v>0</v>
      </c>
      <c r="AN53" s="193" t="str">
        <f t="shared" si="10"/>
        <v>N/A</v>
      </c>
      <c r="AO53" s="8">
        <v>0</v>
      </c>
      <c r="AP53" s="8">
        <v>0</v>
      </c>
      <c r="AQ53" s="188" t="str">
        <f t="shared" si="11"/>
        <v>N/A</v>
      </c>
      <c r="AR53" s="8">
        <v>0</v>
      </c>
      <c r="AS53" s="8">
        <v>0</v>
      </c>
      <c r="AT53" s="188" t="str">
        <f t="shared" si="12"/>
        <v>N/A</v>
      </c>
      <c r="AU53" s="8">
        <v>0</v>
      </c>
      <c r="AV53" s="8">
        <v>0</v>
      </c>
      <c r="AW53" s="193" t="str">
        <f t="shared" si="13"/>
        <v>N/A</v>
      </c>
      <c r="AX53" s="8">
        <v>1340</v>
      </c>
      <c r="AY53" s="8">
        <v>790</v>
      </c>
      <c r="AZ53" s="193">
        <f t="shared" si="14"/>
        <v>0.58955223880597019</v>
      </c>
      <c r="BA53" s="8">
        <v>396</v>
      </c>
      <c r="BB53" s="8">
        <v>213</v>
      </c>
      <c r="BC53" s="193">
        <f t="shared" si="15"/>
        <v>0.53787878787878785</v>
      </c>
      <c r="BD53" s="8">
        <v>260</v>
      </c>
      <c r="BE53" s="8">
        <v>160</v>
      </c>
      <c r="BF53" s="188">
        <f t="shared" si="16"/>
        <v>0.61538461538461542</v>
      </c>
      <c r="BG53" s="8">
        <v>0</v>
      </c>
      <c r="BH53" s="8">
        <v>0</v>
      </c>
      <c r="BI53" s="188" t="str">
        <f t="shared" si="17"/>
        <v>N/A</v>
      </c>
      <c r="BJ53" s="8">
        <v>4873</v>
      </c>
      <c r="BK53" s="8">
        <v>4627</v>
      </c>
      <c r="BL53" s="193">
        <f t="shared" si="18"/>
        <v>0.94951775087215273</v>
      </c>
      <c r="BM53" s="8">
        <v>6869</v>
      </c>
      <c r="BN53" s="8">
        <v>5790</v>
      </c>
      <c r="BO53" s="193">
        <f t="shared" si="19"/>
        <v>0.84291745523365846</v>
      </c>
      <c r="BP53" s="8">
        <v>0</v>
      </c>
      <c r="BQ53" s="8">
        <v>0</v>
      </c>
      <c r="BR53" s="193" t="str">
        <f t="shared" si="20"/>
        <v>N/A</v>
      </c>
      <c r="BS53" s="8">
        <v>7116</v>
      </c>
      <c r="BT53" s="8">
        <v>5901</v>
      </c>
      <c r="BU53" s="193">
        <f t="shared" si="21"/>
        <v>0.8292580101180439</v>
      </c>
      <c r="BV53" s="8">
        <v>10753</v>
      </c>
      <c r="BW53" s="8">
        <v>8541</v>
      </c>
      <c r="BX53" s="193">
        <f t="shared" si="22"/>
        <v>0.79428996559099785</v>
      </c>
      <c r="BY53" s="8">
        <v>25360</v>
      </c>
      <c r="BZ53" s="8">
        <v>9520</v>
      </c>
      <c r="CA53" s="326">
        <f t="shared" si="23"/>
        <v>0.37539432176656151</v>
      </c>
      <c r="CB53" s="8">
        <v>15150</v>
      </c>
      <c r="CC53" s="8">
        <v>7322</v>
      </c>
      <c r="CD53" s="326">
        <f t="shared" si="24"/>
        <v>0.48330033003300332</v>
      </c>
      <c r="CE53" s="8">
        <v>3840</v>
      </c>
      <c r="CF53" s="8">
        <v>1600</v>
      </c>
      <c r="CG53" s="326">
        <f t="shared" si="25"/>
        <v>0.41666666666666669</v>
      </c>
      <c r="CH53" s="8">
        <v>1110</v>
      </c>
      <c r="CI53" s="8">
        <v>479</v>
      </c>
      <c r="CJ53" s="193">
        <f t="shared" si="26"/>
        <v>0.43153153153153151</v>
      </c>
      <c r="CK53" s="8">
        <v>4950</v>
      </c>
      <c r="CL53" s="8">
        <v>2079</v>
      </c>
      <c r="CM53" s="326">
        <f t="shared" si="27"/>
        <v>0.42</v>
      </c>
      <c r="CN53" s="8">
        <v>4965</v>
      </c>
      <c r="CO53" s="8">
        <v>2405</v>
      </c>
      <c r="CP53" s="326">
        <f t="shared" si="28"/>
        <v>0.48439073514602216</v>
      </c>
      <c r="CQ53" s="8">
        <v>570</v>
      </c>
      <c r="CR53" s="8">
        <v>123</v>
      </c>
      <c r="CS53" s="326">
        <f t="shared" si="29"/>
        <v>0.21578947368421053</v>
      </c>
      <c r="CT53" s="8">
        <v>50995</v>
      </c>
      <c r="CU53" s="8">
        <v>21449</v>
      </c>
      <c r="CV53" s="326">
        <f t="shared" si="30"/>
        <v>0.42060986371212866</v>
      </c>
      <c r="CW53" s="8">
        <v>61748</v>
      </c>
      <c r="CX53" s="8">
        <v>29990</v>
      </c>
      <c r="CY53" s="326">
        <f t="shared" si="31"/>
        <v>0.48568374684200299</v>
      </c>
      <c r="CZ53" s="8">
        <v>5241</v>
      </c>
      <c r="DA53" s="8">
        <v>2596</v>
      </c>
      <c r="DB53" s="188">
        <f t="shared" si="32"/>
        <v>0.49532531959549703</v>
      </c>
      <c r="DC53" s="8">
        <v>570</v>
      </c>
      <c r="DD53" s="8">
        <v>123</v>
      </c>
      <c r="DE53" s="188">
        <f t="shared" si="33"/>
        <v>0.21578947368421053</v>
      </c>
      <c r="DF53" s="8">
        <v>30338</v>
      </c>
      <c r="DG53" s="8">
        <v>11825</v>
      </c>
      <c r="DH53" s="326">
        <f t="shared" si="34"/>
        <v>0.38977519941986949</v>
      </c>
      <c r="DI53" s="63">
        <v>0.89</v>
      </c>
      <c r="DJ53" s="101">
        <v>0.98154008438818596</v>
      </c>
      <c r="DK53" s="101">
        <f t="shared" si="35"/>
        <v>1.1028540274024561</v>
      </c>
      <c r="DL53" s="63">
        <v>0.79</v>
      </c>
      <c r="DM53" s="101">
        <v>0.97652582159624401</v>
      </c>
      <c r="DN53" s="101">
        <f t="shared" si="36"/>
        <v>1.2361086349319543</v>
      </c>
      <c r="DO53" s="63">
        <v>0.84000000000000008</v>
      </c>
      <c r="DP53" s="101">
        <v>0.98135909167937596</v>
      </c>
      <c r="DQ53" s="101">
        <f t="shared" si="37"/>
        <v>1.1682846329516379</v>
      </c>
      <c r="DR53" s="63">
        <v>0.88</v>
      </c>
      <c r="DS53" s="101">
        <v>0.97579143389199197</v>
      </c>
      <c r="DT53" s="101">
        <f t="shared" si="38"/>
        <v>1.1088539021499908</v>
      </c>
      <c r="DU53" s="63">
        <v>0.82</v>
      </c>
      <c r="DV53" s="101">
        <v>0.98577235772357696</v>
      </c>
      <c r="DW53" s="101">
        <f t="shared" si="39"/>
        <v>1.2021614118580208</v>
      </c>
      <c r="DX53" s="63">
        <v>0.85</v>
      </c>
      <c r="DY53" s="101">
        <v>0.97765151515151505</v>
      </c>
      <c r="DZ53" s="101">
        <f t="shared" si="40"/>
        <v>1.1501782531194296</v>
      </c>
      <c r="EA53" s="63">
        <v>0.88500000000000001</v>
      </c>
      <c r="EB53" s="101">
        <v>0.97996426748341003</v>
      </c>
      <c r="EC53" s="101">
        <f t="shared" si="41"/>
        <v>1.1073042570434011</v>
      </c>
      <c r="ED53" s="63">
        <v>0.80499999999999994</v>
      </c>
      <c r="EE53" s="101">
        <v>0.98297872340425496</v>
      </c>
      <c r="EF53" s="101">
        <f t="shared" si="42"/>
        <v>1.2210915818686399</v>
      </c>
      <c r="EG53" s="63">
        <v>0.84499999999999997</v>
      </c>
      <c r="EH53" s="101">
        <v>0.98021308980213095</v>
      </c>
      <c r="EI53" s="101">
        <f t="shared" si="43"/>
        <v>1.1600154908900959</v>
      </c>
      <c r="EJ53" s="63">
        <v>0.81</v>
      </c>
      <c r="EK53" s="101">
        <v>0.90105528124697498</v>
      </c>
      <c r="EL53" s="101">
        <f t="shared" si="44"/>
        <v>1.1124139274654012</v>
      </c>
      <c r="EM53" s="63">
        <v>0.27</v>
      </c>
      <c r="EN53" s="101">
        <v>0.33848920863309401</v>
      </c>
      <c r="EO53" s="101">
        <f t="shared" si="45"/>
        <v>1.2536637356781259</v>
      </c>
      <c r="EP53" s="63">
        <v>0.54</v>
      </c>
      <c r="EQ53" s="101">
        <v>0.60939903958226505</v>
      </c>
      <c r="ER53" s="101">
        <f t="shared" si="46"/>
        <v>1.1285167399671574</v>
      </c>
      <c r="ES53" s="63">
        <v>0.84750000000000003</v>
      </c>
      <c r="ET53" s="101">
        <v>0.93509496284062699</v>
      </c>
      <c r="EU53" s="101">
        <f t="shared" si="47"/>
        <v>1.1033568883075244</v>
      </c>
      <c r="EV53" s="63">
        <v>0.53749999999999998</v>
      </c>
      <c r="EW53" s="101">
        <v>0.37691331923890098</v>
      </c>
      <c r="EX53" s="101">
        <f t="shared" si="48"/>
        <v>0.70123408230493212</v>
      </c>
      <c r="EY53" s="63">
        <v>0.6925</v>
      </c>
      <c r="EZ53" s="101">
        <v>0.71500500166722203</v>
      </c>
      <c r="FA53" s="101">
        <f t="shared" si="49"/>
        <v>1.0324981973533891</v>
      </c>
      <c r="FB53" s="63">
        <v>0.76</v>
      </c>
      <c r="FC53" s="101">
        <v>0.99373695198329903</v>
      </c>
      <c r="FD53" s="101">
        <f t="shared" si="50"/>
        <v>1.3075486210306566</v>
      </c>
      <c r="FE53" s="63">
        <v>0.25</v>
      </c>
      <c r="FF53" s="101">
        <v>0.51124999999999998</v>
      </c>
      <c r="FG53" s="101">
        <f t="shared" si="51"/>
        <v>2.0449999999999999</v>
      </c>
      <c r="FH53" s="63">
        <v>0.505</v>
      </c>
      <c r="FI53" s="101">
        <v>0.62241462241462198</v>
      </c>
      <c r="FJ53" s="101">
        <f t="shared" si="52"/>
        <v>1.2325042028012316</v>
      </c>
      <c r="FK53" s="54">
        <v>0.80954391891891897</v>
      </c>
      <c r="FL53" s="101">
        <v>0.94453004622496195</v>
      </c>
      <c r="FM53" s="101">
        <f t="shared" si="53"/>
        <v>1.1667434269487271</v>
      </c>
      <c r="FN53" s="54">
        <v>0.61009999999999998</v>
      </c>
      <c r="FO53" s="101">
        <v>0.90243902439024404</v>
      </c>
      <c r="FP53" s="101">
        <f t="shared" si="54"/>
        <v>1.4791657505167088</v>
      </c>
      <c r="FQ53" s="64">
        <v>3067</v>
      </c>
      <c r="FR53" s="8">
        <v>146</v>
      </c>
      <c r="FS53" s="92">
        <f t="shared" si="55"/>
        <v>4.7603521356374308E-2</v>
      </c>
      <c r="FT53" s="64">
        <v>629</v>
      </c>
      <c r="FU53" s="8">
        <v>178</v>
      </c>
      <c r="FV53" s="92">
        <f t="shared" si="56"/>
        <v>0.28298887122416533</v>
      </c>
      <c r="FW53" s="64">
        <v>3696</v>
      </c>
      <c r="FX53" s="8">
        <v>324</v>
      </c>
      <c r="FY53" s="92">
        <f t="shared" si="57"/>
        <v>8.7662337662337664E-2</v>
      </c>
      <c r="FZ53" s="64">
        <v>20923</v>
      </c>
      <c r="GA53" s="8">
        <v>8508</v>
      </c>
      <c r="GB53" s="92">
        <f t="shared" si="58"/>
        <v>0.4066338479185585</v>
      </c>
      <c r="GC53" s="64">
        <v>24619</v>
      </c>
      <c r="GD53" s="8">
        <v>8832</v>
      </c>
      <c r="GE53" s="92">
        <f t="shared" si="59"/>
        <v>0.35874730898899226</v>
      </c>
      <c r="GF53" s="64">
        <v>1944</v>
      </c>
      <c r="GG53" s="8">
        <v>0</v>
      </c>
      <c r="GH53" s="101">
        <f t="shared" si="60"/>
        <v>0</v>
      </c>
      <c r="GI53" s="8">
        <v>3712</v>
      </c>
      <c r="GJ53" s="8">
        <v>954</v>
      </c>
      <c r="GK53" s="101">
        <f t="shared" si="61"/>
        <v>0.25700431034482757</v>
      </c>
      <c r="GL53" s="8">
        <v>348</v>
      </c>
      <c r="GM53" s="8">
        <v>96</v>
      </c>
      <c r="GN53" s="101">
        <f t="shared" si="62"/>
        <v>0.27586206896551724</v>
      </c>
    </row>
    <row r="54" spans="1:196" s="1" customFormat="1" ht="15" customHeight="1" x14ac:dyDescent="0.55000000000000004">
      <c r="A54" s="16">
        <v>15</v>
      </c>
      <c r="B54" s="17" t="s">
        <v>63</v>
      </c>
      <c r="C54" s="18">
        <v>9551</v>
      </c>
      <c r="D54" s="17" t="s">
        <v>68</v>
      </c>
      <c r="E54" s="8">
        <v>204</v>
      </c>
      <c r="F54" s="8">
        <v>137</v>
      </c>
      <c r="G54" s="193">
        <f t="shared" si="63"/>
        <v>0.67156862745098034</v>
      </c>
      <c r="H54" s="8">
        <v>140</v>
      </c>
      <c r="I54" s="8">
        <v>128</v>
      </c>
      <c r="J54" s="193">
        <f t="shared" si="0"/>
        <v>0.91428571428571426</v>
      </c>
      <c r="K54" s="8">
        <v>0</v>
      </c>
      <c r="L54" s="8">
        <v>0</v>
      </c>
      <c r="M54" s="193" t="str">
        <f t="shared" si="1"/>
        <v>N/A</v>
      </c>
      <c r="N54" s="8">
        <v>30</v>
      </c>
      <c r="O54" s="8">
        <v>30</v>
      </c>
      <c r="P54" s="188">
        <f t="shared" si="2"/>
        <v>1</v>
      </c>
      <c r="Q54" s="8">
        <v>0</v>
      </c>
      <c r="R54" s="8">
        <v>0</v>
      </c>
      <c r="S54" s="188" t="str">
        <f t="shared" si="3"/>
        <v>N/A</v>
      </c>
      <c r="T54" s="8">
        <v>374</v>
      </c>
      <c r="U54" s="8">
        <v>295</v>
      </c>
      <c r="V54" s="193">
        <f t="shared" si="4"/>
        <v>0.78877005347593587</v>
      </c>
      <c r="W54" s="8">
        <v>374</v>
      </c>
      <c r="X54" s="8">
        <v>295</v>
      </c>
      <c r="Y54" s="193">
        <f t="shared" si="5"/>
        <v>0.78877005347593587</v>
      </c>
      <c r="Z54" s="8">
        <v>30</v>
      </c>
      <c r="AA54" s="8">
        <v>18</v>
      </c>
      <c r="AB54" s="193">
        <f t="shared" si="6"/>
        <v>0.6</v>
      </c>
      <c r="AC54" s="8">
        <v>15</v>
      </c>
      <c r="AD54" s="8">
        <v>0</v>
      </c>
      <c r="AE54" s="188">
        <f t="shared" si="7"/>
        <v>0</v>
      </c>
      <c r="AF54" s="8">
        <v>0</v>
      </c>
      <c r="AG54" s="8">
        <v>0</v>
      </c>
      <c r="AH54" s="188" t="str">
        <f t="shared" si="8"/>
        <v>N/A</v>
      </c>
      <c r="AI54" s="8">
        <v>45</v>
      </c>
      <c r="AJ54" s="8">
        <v>18</v>
      </c>
      <c r="AK54" s="193">
        <f t="shared" si="9"/>
        <v>0.4</v>
      </c>
      <c r="AL54" s="8">
        <v>0</v>
      </c>
      <c r="AM54" s="8">
        <v>0</v>
      </c>
      <c r="AN54" s="193" t="str">
        <f t="shared" si="10"/>
        <v>N/A</v>
      </c>
      <c r="AO54" s="8">
        <v>0</v>
      </c>
      <c r="AP54" s="8">
        <v>0</v>
      </c>
      <c r="AQ54" s="188" t="str">
        <f t="shared" si="11"/>
        <v>N/A</v>
      </c>
      <c r="AR54" s="8">
        <v>0</v>
      </c>
      <c r="AS54" s="8">
        <v>0</v>
      </c>
      <c r="AT54" s="188" t="str">
        <f t="shared" si="12"/>
        <v>N/A</v>
      </c>
      <c r="AU54" s="8">
        <v>0</v>
      </c>
      <c r="AV54" s="8">
        <v>0</v>
      </c>
      <c r="AW54" s="193" t="str">
        <f t="shared" si="13"/>
        <v>N/A</v>
      </c>
      <c r="AX54" s="8">
        <v>297</v>
      </c>
      <c r="AY54" s="8">
        <v>262</v>
      </c>
      <c r="AZ54" s="193">
        <f t="shared" si="14"/>
        <v>0.88215488215488214</v>
      </c>
      <c r="BA54" s="8">
        <v>0</v>
      </c>
      <c r="BB54" s="8">
        <v>0</v>
      </c>
      <c r="BC54" s="193" t="str">
        <f t="shared" si="15"/>
        <v>N/A</v>
      </c>
      <c r="BD54" s="8">
        <v>69</v>
      </c>
      <c r="BE54" s="8">
        <v>59</v>
      </c>
      <c r="BF54" s="188">
        <f t="shared" si="16"/>
        <v>0.85507246376811596</v>
      </c>
      <c r="BG54" s="8">
        <v>0</v>
      </c>
      <c r="BH54" s="8">
        <v>0</v>
      </c>
      <c r="BI54" s="188" t="str">
        <f t="shared" si="17"/>
        <v>N/A</v>
      </c>
      <c r="BJ54" s="8">
        <v>1420</v>
      </c>
      <c r="BK54" s="8">
        <v>1407</v>
      </c>
      <c r="BL54" s="193">
        <f t="shared" si="18"/>
        <v>0.99084507042253522</v>
      </c>
      <c r="BM54" s="8">
        <v>1786</v>
      </c>
      <c r="BN54" s="8">
        <v>1728</v>
      </c>
      <c r="BO54" s="193">
        <f t="shared" si="19"/>
        <v>0.96752519596864506</v>
      </c>
      <c r="BP54" s="8">
        <v>0</v>
      </c>
      <c r="BQ54" s="8">
        <v>0</v>
      </c>
      <c r="BR54" s="193" t="str">
        <f t="shared" si="20"/>
        <v>N/A</v>
      </c>
      <c r="BS54" s="8">
        <v>1831</v>
      </c>
      <c r="BT54" s="8">
        <v>1746</v>
      </c>
      <c r="BU54" s="193">
        <f t="shared" si="21"/>
        <v>0.95357728017476784</v>
      </c>
      <c r="BV54" s="8">
        <v>2205</v>
      </c>
      <c r="BW54" s="8">
        <v>2041</v>
      </c>
      <c r="BX54" s="193">
        <f t="shared" si="22"/>
        <v>0.92562358276643986</v>
      </c>
      <c r="BY54" s="8">
        <v>2880</v>
      </c>
      <c r="BZ54" s="8">
        <v>1009</v>
      </c>
      <c r="CA54" s="326">
        <f t="shared" si="23"/>
        <v>0.3503472222222222</v>
      </c>
      <c r="CB54" s="8">
        <v>5460</v>
      </c>
      <c r="CC54" s="8">
        <v>1487</v>
      </c>
      <c r="CD54" s="326">
        <f t="shared" si="24"/>
        <v>0.27234432234432232</v>
      </c>
      <c r="CE54" s="8">
        <v>1280</v>
      </c>
      <c r="CF54" s="8">
        <v>480</v>
      </c>
      <c r="CG54" s="326">
        <f t="shared" si="25"/>
        <v>0.375</v>
      </c>
      <c r="CH54" s="8">
        <v>480</v>
      </c>
      <c r="CI54" s="8">
        <v>0</v>
      </c>
      <c r="CJ54" s="193">
        <f t="shared" si="26"/>
        <v>0</v>
      </c>
      <c r="CK54" s="8">
        <v>1760</v>
      </c>
      <c r="CL54" s="8">
        <v>480</v>
      </c>
      <c r="CM54" s="326">
        <f t="shared" si="27"/>
        <v>0.27272727272727271</v>
      </c>
      <c r="CN54" s="8">
        <v>2550</v>
      </c>
      <c r="CO54" s="8">
        <v>579</v>
      </c>
      <c r="CP54" s="326">
        <f t="shared" si="28"/>
        <v>0.22705882352941176</v>
      </c>
      <c r="CQ54" s="8">
        <v>150</v>
      </c>
      <c r="CR54" s="8">
        <v>179</v>
      </c>
      <c r="CS54" s="326">
        <f t="shared" si="29"/>
        <v>1.1933333333333334</v>
      </c>
      <c r="CT54" s="8">
        <v>12800</v>
      </c>
      <c r="CU54" s="8">
        <v>3734</v>
      </c>
      <c r="CV54" s="326">
        <f t="shared" si="30"/>
        <v>0.29171875000000003</v>
      </c>
      <c r="CW54" s="8">
        <v>15005</v>
      </c>
      <c r="CX54" s="8">
        <v>5775</v>
      </c>
      <c r="CY54" s="326">
        <f t="shared" si="31"/>
        <v>0.38487170943018995</v>
      </c>
      <c r="CZ54" s="8">
        <v>2664</v>
      </c>
      <c r="DA54" s="8">
        <v>668</v>
      </c>
      <c r="DB54" s="188">
        <f t="shared" si="32"/>
        <v>0.25075075075075076</v>
      </c>
      <c r="DC54" s="8">
        <v>150</v>
      </c>
      <c r="DD54" s="8">
        <v>179</v>
      </c>
      <c r="DE54" s="188">
        <f t="shared" si="33"/>
        <v>1.1933333333333334</v>
      </c>
      <c r="DF54" s="8">
        <v>4300</v>
      </c>
      <c r="DG54" s="8">
        <v>1617</v>
      </c>
      <c r="DH54" s="326">
        <f t="shared" si="34"/>
        <v>0.37604651162790698</v>
      </c>
      <c r="DI54" s="63">
        <v>0.94</v>
      </c>
      <c r="DJ54" s="101">
        <v>0.97880870561282896</v>
      </c>
      <c r="DK54" s="101">
        <f t="shared" si="35"/>
        <v>1.0412858570349244</v>
      </c>
      <c r="DL54" s="63" t="s">
        <v>341</v>
      </c>
      <c r="DM54" s="101">
        <v>0</v>
      </c>
      <c r="DN54" s="101" t="str">
        <f t="shared" si="36"/>
        <v>N/A</v>
      </c>
      <c r="DO54" s="63">
        <v>0.94</v>
      </c>
      <c r="DP54" s="101">
        <v>0.97880870561282896</v>
      </c>
      <c r="DQ54" s="101">
        <f t="shared" si="37"/>
        <v>1.0412858570349244</v>
      </c>
      <c r="DR54" s="63">
        <v>0.84</v>
      </c>
      <c r="DS54" s="101">
        <v>0.98802395209580796</v>
      </c>
      <c r="DT54" s="101">
        <f t="shared" si="38"/>
        <v>1.1762189905902476</v>
      </c>
      <c r="DU54" s="63">
        <v>0.86</v>
      </c>
      <c r="DV54" s="101">
        <v>0.9453125</v>
      </c>
      <c r="DW54" s="101">
        <f t="shared" si="39"/>
        <v>1.0992005813953489</v>
      </c>
      <c r="DX54" s="63">
        <v>0.85</v>
      </c>
      <c r="DY54" s="101">
        <v>0.96949152542372896</v>
      </c>
      <c r="DZ54" s="101">
        <f t="shared" si="40"/>
        <v>1.140578265204387</v>
      </c>
      <c r="EA54" s="63">
        <v>0.8899999999999999</v>
      </c>
      <c r="EB54" s="101">
        <v>0.97961317302665996</v>
      </c>
      <c r="EC54" s="101">
        <f t="shared" si="41"/>
        <v>1.1006889584569215</v>
      </c>
      <c r="ED54" s="63">
        <v>0.86</v>
      </c>
      <c r="EE54" s="101">
        <v>0.9453125</v>
      </c>
      <c r="EF54" s="101">
        <f t="shared" si="42"/>
        <v>1.0992005813953489</v>
      </c>
      <c r="EG54" s="63">
        <v>0.875</v>
      </c>
      <c r="EH54" s="101">
        <v>0.97746202841744201</v>
      </c>
      <c r="EI54" s="101">
        <f t="shared" si="43"/>
        <v>1.1170994610485052</v>
      </c>
      <c r="EJ54" s="63">
        <v>0.82</v>
      </c>
      <c r="EK54" s="101">
        <v>0.78173719376392004</v>
      </c>
      <c r="EL54" s="101">
        <f t="shared" si="44"/>
        <v>0.95333804117551224</v>
      </c>
      <c r="EM54" s="63">
        <v>0.25</v>
      </c>
      <c r="EN54" s="101">
        <v>0.62726662189388904</v>
      </c>
      <c r="EO54" s="101">
        <f t="shared" si="45"/>
        <v>2.5090664875755562</v>
      </c>
      <c r="EP54" s="63">
        <v>0.53499999999999992</v>
      </c>
      <c r="EQ54" s="101">
        <v>0.720139260846278</v>
      </c>
      <c r="ER54" s="101">
        <f t="shared" si="46"/>
        <v>1.3460546931706132</v>
      </c>
      <c r="ES54" s="63">
        <v>0.85499999999999998</v>
      </c>
      <c r="ET54" s="101">
        <v>0.87277537277537298</v>
      </c>
      <c r="EU54" s="101">
        <f t="shared" si="47"/>
        <v>1.0207899096787989</v>
      </c>
      <c r="EV54" s="63">
        <v>0.55499999999999994</v>
      </c>
      <c r="EW54" s="101">
        <v>0.65244279529993798</v>
      </c>
      <c r="EX54" s="101">
        <f t="shared" si="48"/>
        <v>1.1755726041440326</v>
      </c>
      <c r="EY54" s="63">
        <v>0.70499999999999996</v>
      </c>
      <c r="EZ54" s="101">
        <v>0.81108225108225096</v>
      </c>
      <c r="FA54" s="101">
        <f t="shared" si="49"/>
        <v>1.1504712781308526</v>
      </c>
      <c r="FB54" s="63">
        <v>0.77</v>
      </c>
      <c r="FC54" s="101">
        <v>0</v>
      </c>
      <c r="FD54" s="101">
        <f t="shared" si="50"/>
        <v>0</v>
      </c>
      <c r="FE54" s="63">
        <v>0.32</v>
      </c>
      <c r="FF54" s="101">
        <v>0.46458333333333302</v>
      </c>
      <c r="FG54" s="101">
        <f t="shared" si="51"/>
        <v>1.4518229166666656</v>
      </c>
      <c r="FH54" s="63">
        <v>0.54500000000000004</v>
      </c>
      <c r="FI54" s="101">
        <v>0.46458333333333302</v>
      </c>
      <c r="FJ54" s="101">
        <f t="shared" si="52"/>
        <v>0.85244648318042748</v>
      </c>
      <c r="FK54" s="54">
        <v>0.9</v>
      </c>
      <c r="FL54" s="101">
        <v>0.87425149700598803</v>
      </c>
      <c r="FM54" s="101">
        <f t="shared" si="53"/>
        <v>0.9713905522288756</v>
      </c>
      <c r="FN54" s="54">
        <v>0.61009999999999998</v>
      </c>
      <c r="FO54" s="101">
        <v>0.69273743016759803</v>
      </c>
      <c r="FP54" s="101">
        <f t="shared" si="54"/>
        <v>1.1354489922432356</v>
      </c>
      <c r="FQ54" s="64">
        <v>798</v>
      </c>
      <c r="FR54" s="8">
        <v>0</v>
      </c>
      <c r="FS54" s="92">
        <f t="shared" si="55"/>
        <v>0</v>
      </c>
      <c r="FT54" s="64">
        <v>0</v>
      </c>
      <c r="FU54" s="8">
        <v>0</v>
      </c>
      <c r="FV54" s="92" t="e">
        <f t="shared" si="56"/>
        <v>#DIV/0!</v>
      </c>
      <c r="FW54" s="64">
        <v>798</v>
      </c>
      <c r="FX54" s="8">
        <v>0</v>
      </c>
      <c r="FY54" s="92">
        <f t="shared" si="57"/>
        <v>0</v>
      </c>
      <c r="FZ54" s="64">
        <v>5977</v>
      </c>
      <c r="GA54" s="8">
        <v>1327</v>
      </c>
      <c r="GB54" s="92">
        <f t="shared" si="58"/>
        <v>0.22201773464948971</v>
      </c>
      <c r="GC54" s="64">
        <v>6775</v>
      </c>
      <c r="GD54" s="8">
        <v>1327</v>
      </c>
      <c r="GE54" s="92">
        <f t="shared" si="59"/>
        <v>0.19586715867158672</v>
      </c>
      <c r="GF54" s="64">
        <v>593</v>
      </c>
      <c r="GG54" s="8">
        <v>0</v>
      </c>
      <c r="GH54" s="101">
        <f t="shared" si="60"/>
        <v>0</v>
      </c>
      <c r="GI54" s="8">
        <v>2203</v>
      </c>
      <c r="GJ54" s="8">
        <v>418</v>
      </c>
      <c r="GK54" s="101">
        <f t="shared" si="61"/>
        <v>0.18974126191556967</v>
      </c>
      <c r="GL54" s="8">
        <v>92</v>
      </c>
      <c r="GM54" s="8">
        <v>24</v>
      </c>
      <c r="GN54" s="101">
        <f t="shared" si="62"/>
        <v>0.2608695652173913</v>
      </c>
    </row>
    <row r="55" spans="1:196" s="1" customFormat="1" ht="15" customHeight="1" x14ac:dyDescent="0.55000000000000004">
      <c r="A55" s="16">
        <v>17</v>
      </c>
      <c r="B55" s="17" t="s">
        <v>69</v>
      </c>
      <c r="C55" s="18">
        <v>9112</v>
      </c>
      <c r="D55" s="17" t="s">
        <v>70</v>
      </c>
      <c r="E55" s="8">
        <v>503</v>
      </c>
      <c r="F55" s="8">
        <v>373</v>
      </c>
      <c r="G55" s="193">
        <f t="shared" si="63"/>
        <v>0.74155069582504973</v>
      </c>
      <c r="H55" s="8">
        <v>788</v>
      </c>
      <c r="I55" s="8">
        <v>501</v>
      </c>
      <c r="J55" s="193">
        <f t="shared" si="0"/>
        <v>0.6357868020304569</v>
      </c>
      <c r="K55" s="8">
        <v>0</v>
      </c>
      <c r="L55" s="8">
        <v>0</v>
      </c>
      <c r="M55" s="193" t="str">
        <f t="shared" si="1"/>
        <v>N/A</v>
      </c>
      <c r="N55" s="8">
        <v>0</v>
      </c>
      <c r="O55" s="8">
        <v>0</v>
      </c>
      <c r="P55" s="188" t="str">
        <f t="shared" si="2"/>
        <v>N/A</v>
      </c>
      <c r="Q55" s="8">
        <v>0</v>
      </c>
      <c r="R55" s="8">
        <v>0</v>
      </c>
      <c r="S55" s="188" t="str">
        <f t="shared" si="3"/>
        <v>N/A</v>
      </c>
      <c r="T55" s="8">
        <v>1291</v>
      </c>
      <c r="U55" s="8">
        <v>874</v>
      </c>
      <c r="V55" s="193">
        <f t="shared" si="4"/>
        <v>0.67699457784663053</v>
      </c>
      <c r="W55" s="8">
        <v>1291</v>
      </c>
      <c r="X55" s="8">
        <v>874</v>
      </c>
      <c r="Y55" s="193">
        <f t="shared" si="5"/>
        <v>0.67699457784663053</v>
      </c>
      <c r="Z55" s="8">
        <v>73</v>
      </c>
      <c r="AA55" s="8">
        <v>36</v>
      </c>
      <c r="AB55" s="193">
        <f t="shared" si="6"/>
        <v>0.49315068493150682</v>
      </c>
      <c r="AC55" s="8">
        <v>0</v>
      </c>
      <c r="AD55" s="8">
        <v>0</v>
      </c>
      <c r="AE55" s="188" t="str">
        <f t="shared" si="7"/>
        <v>N/A</v>
      </c>
      <c r="AF55" s="8">
        <v>30</v>
      </c>
      <c r="AG55" s="8">
        <v>0</v>
      </c>
      <c r="AH55" s="188">
        <f t="shared" si="8"/>
        <v>0</v>
      </c>
      <c r="AI55" s="8">
        <v>103</v>
      </c>
      <c r="AJ55" s="8">
        <v>36</v>
      </c>
      <c r="AK55" s="193">
        <f t="shared" si="9"/>
        <v>0.34951456310679613</v>
      </c>
      <c r="AL55" s="8">
        <v>62</v>
      </c>
      <c r="AM55" s="8">
        <v>13</v>
      </c>
      <c r="AN55" s="193">
        <f t="shared" si="10"/>
        <v>0.20967741935483872</v>
      </c>
      <c r="AO55" s="8">
        <v>0</v>
      </c>
      <c r="AP55" s="8">
        <v>0</v>
      </c>
      <c r="AQ55" s="188" t="str">
        <f t="shared" si="11"/>
        <v>N/A</v>
      </c>
      <c r="AR55" s="8">
        <v>30</v>
      </c>
      <c r="AS55" s="8">
        <v>15</v>
      </c>
      <c r="AT55" s="188">
        <f t="shared" si="12"/>
        <v>0.5</v>
      </c>
      <c r="AU55" s="8">
        <v>92</v>
      </c>
      <c r="AV55" s="8">
        <v>28</v>
      </c>
      <c r="AW55" s="193">
        <f t="shared" si="13"/>
        <v>0.30434782608695654</v>
      </c>
      <c r="AX55" s="8">
        <v>761</v>
      </c>
      <c r="AY55" s="8">
        <v>448</v>
      </c>
      <c r="AZ55" s="193">
        <f t="shared" si="14"/>
        <v>0.58869908015768724</v>
      </c>
      <c r="BA55" s="8">
        <v>190</v>
      </c>
      <c r="BB55" s="8">
        <v>124</v>
      </c>
      <c r="BC55" s="193">
        <f t="shared" si="15"/>
        <v>0.65263157894736845</v>
      </c>
      <c r="BD55" s="8">
        <v>113</v>
      </c>
      <c r="BE55" s="8">
        <v>107</v>
      </c>
      <c r="BF55" s="188">
        <f t="shared" si="16"/>
        <v>0.94690265486725667</v>
      </c>
      <c r="BG55" s="8">
        <v>0</v>
      </c>
      <c r="BH55" s="8">
        <v>0</v>
      </c>
      <c r="BI55" s="188" t="str">
        <f t="shared" si="17"/>
        <v>N/A</v>
      </c>
      <c r="BJ55" s="8">
        <v>1354</v>
      </c>
      <c r="BK55" s="8">
        <v>1250</v>
      </c>
      <c r="BL55" s="193">
        <f t="shared" si="18"/>
        <v>0.9231905465288035</v>
      </c>
      <c r="BM55" s="8">
        <v>2418</v>
      </c>
      <c r="BN55" s="8">
        <v>1929</v>
      </c>
      <c r="BO55" s="193">
        <f t="shared" si="19"/>
        <v>0.79776674937965264</v>
      </c>
      <c r="BP55" s="8">
        <v>0</v>
      </c>
      <c r="BQ55" s="8">
        <v>0</v>
      </c>
      <c r="BR55" s="193" t="str">
        <f t="shared" si="20"/>
        <v>N/A</v>
      </c>
      <c r="BS55" s="8">
        <v>2613</v>
      </c>
      <c r="BT55" s="8">
        <v>1993</v>
      </c>
      <c r="BU55" s="193">
        <f t="shared" si="21"/>
        <v>0.76272483735170304</v>
      </c>
      <c r="BV55" s="8">
        <v>3904</v>
      </c>
      <c r="BW55" s="8">
        <v>2867</v>
      </c>
      <c r="BX55" s="193">
        <f t="shared" si="22"/>
        <v>0.734375</v>
      </c>
      <c r="BY55" s="8">
        <v>11360</v>
      </c>
      <c r="BZ55" s="8">
        <v>1920</v>
      </c>
      <c r="CA55" s="326">
        <f t="shared" si="23"/>
        <v>0.16901408450704225</v>
      </c>
      <c r="CB55" s="8">
        <v>5025</v>
      </c>
      <c r="CC55" s="8">
        <v>2499</v>
      </c>
      <c r="CD55" s="326">
        <f t="shared" si="24"/>
        <v>0.49731343283582091</v>
      </c>
      <c r="CE55" s="8">
        <v>5600</v>
      </c>
      <c r="CF55" s="8">
        <v>1120</v>
      </c>
      <c r="CG55" s="326">
        <f t="shared" si="25"/>
        <v>0.2</v>
      </c>
      <c r="CH55" s="8">
        <v>0</v>
      </c>
      <c r="CI55" s="8">
        <v>0</v>
      </c>
      <c r="CJ55" s="193" t="str">
        <f t="shared" si="26"/>
        <v>N/A</v>
      </c>
      <c r="CK55" s="8">
        <v>5600</v>
      </c>
      <c r="CL55" s="8">
        <v>1120</v>
      </c>
      <c r="CM55" s="326">
        <f t="shared" si="27"/>
        <v>0.2</v>
      </c>
      <c r="CN55" s="8">
        <v>8265</v>
      </c>
      <c r="CO55" s="8">
        <v>3471</v>
      </c>
      <c r="CP55" s="326">
        <f t="shared" si="28"/>
        <v>0.41996370235934666</v>
      </c>
      <c r="CQ55" s="8">
        <v>1100</v>
      </c>
      <c r="CR55" s="8">
        <v>750</v>
      </c>
      <c r="CS55" s="326">
        <f t="shared" si="29"/>
        <v>0.68181818181818177</v>
      </c>
      <c r="CT55" s="8">
        <v>31350</v>
      </c>
      <c r="CU55" s="8">
        <v>9760</v>
      </c>
      <c r="CV55" s="326">
        <f t="shared" si="30"/>
        <v>0.31132376395534289</v>
      </c>
      <c r="CW55" s="8">
        <v>35254</v>
      </c>
      <c r="CX55" s="8">
        <v>12627</v>
      </c>
      <c r="CY55" s="326">
        <f t="shared" si="31"/>
        <v>0.35817212231236173</v>
      </c>
      <c r="CZ55" s="8">
        <v>8378</v>
      </c>
      <c r="DA55" s="8">
        <v>3578</v>
      </c>
      <c r="DB55" s="188">
        <f t="shared" si="32"/>
        <v>0.42707089997612796</v>
      </c>
      <c r="DC55" s="8">
        <v>1160</v>
      </c>
      <c r="DD55" s="8">
        <v>765</v>
      </c>
      <c r="DE55" s="188">
        <f t="shared" si="33"/>
        <v>0.65948275862068961</v>
      </c>
      <c r="DF55" s="8">
        <v>17938</v>
      </c>
      <c r="DG55" s="8">
        <v>3665</v>
      </c>
      <c r="DH55" s="326">
        <f t="shared" si="34"/>
        <v>0.2043148623034898</v>
      </c>
      <c r="DI55" s="63">
        <v>0.87</v>
      </c>
      <c r="DJ55" s="101">
        <v>0.94007490636704105</v>
      </c>
      <c r="DK55" s="101">
        <f t="shared" si="35"/>
        <v>1.0805458693874035</v>
      </c>
      <c r="DL55" s="63">
        <v>0.6</v>
      </c>
      <c r="DM55" s="101">
        <v>0.79032258064516103</v>
      </c>
      <c r="DN55" s="101">
        <f t="shared" si="36"/>
        <v>1.3172043010752685</v>
      </c>
      <c r="DO55" s="63">
        <v>0.73499999999999999</v>
      </c>
      <c r="DP55" s="101">
        <v>0.93075765178123404</v>
      </c>
      <c r="DQ55" s="101">
        <f t="shared" si="37"/>
        <v>1.266336941198958</v>
      </c>
      <c r="DR55" s="63">
        <v>0.79</v>
      </c>
      <c r="DS55" s="101">
        <v>0.89008042895442396</v>
      </c>
      <c r="DT55" s="101">
        <f t="shared" si="38"/>
        <v>1.1266840872840809</v>
      </c>
      <c r="DU55" s="63">
        <v>0.72</v>
      </c>
      <c r="DV55" s="101">
        <v>0.80239520958083799</v>
      </c>
      <c r="DW55" s="101">
        <f t="shared" si="39"/>
        <v>1.1144377910844971</v>
      </c>
      <c r="DX55" s="63">
        <v>0.755</v>
      </c>
      <c r="DY55" s="101">
        <v>0.83981693363844401</v>
      </c>
      <c r="DZ55" s="101">
        <f t="shared" si="40"/>
        <v>1.1123403094548927</v>
      </c>
      <c r="EA55" s="63">
        <v>0.83000000000000007</v>
      </c>
      <c r="EB55" s="101">
        <v>0.93175735950044603</v>
      </c>
      <c r="EC55" s="101">
        <f t="shared" si="41"/>
        <v>1.1225992283137902</v>
      </c>
      <c r="ED55" s="63">
        <v>0.65999999999999992</v>
      </c>
      <c r="EE55" s="101">
        <v>0.8</v>
      </c>
      <c r="EF55" s="101">
        <f t="shared" si="42"/>
        <v>1.2121212121212124</v>
      </c>
      <c r="EG55" s="63">
        <v>0.745</v>
      </c>
      <c r="EH55" s="101">
        <v>0.90303453086850405</v>
      </c>
      <c r="EI55" s="101">
        <f t="shared" si="43"/>
        <v>1.2121268870718176</v>
      </c>
      <c r="EJ55" s="63">
        <v>0.8</v>
      </c>
      <c r="EK55" s="101">
        <v>0.94181547619047601</v>
      </c>
      <c r="EL55" s="101">
        <f t="shared" si="44"/>
        <v>1.1772693452380949</v>
      </c>
      <c r="EM55" s="63">
        <v>0.26</v>
      </c>
      <c r="EN55" s="101">
        <v>0.48980263157894699</v>
      </c>
      <c r="EO55" s="101">
        <f t="shared" si="45"/>
        <v>1.8838562753036423</v>
      </c>
      <c r="EP55" s="63">
        <v>0.53</v>
      </c>
      <c r="EQ55" s="101">
        <v>0.80102459016393401</v>
      </c>
      <c r="ER55" s="101">
        <f t="shared" si="46"/>
        <v>1.5113671512527056</v>
      </c>
      <c r="ES55" s="63">
        <v>0.81500000000000006</v>
      </c>
      <c r="ET55" s="101">
        <v>0.93929926355724103</v>
      </c>
      <c r="EU55" s="101">
        <f t="shared" si="47"/>
        <v>1.1525144338125657</v>
      </c>
      <c r="EV55" s="63">
        <v>0.45999999999999996</v>
      </c>
      <c r="EW55" s="101">
        <v>0.54270122783083197</v>
      </c>
      <c r="EX55" s="101">
        <f t="shared" si="48"/>
        <v>1.179785277893113</v>
      </c>
      <c r="EY55" s="63">
        <v>0.63749999999999996</v>
      </c>
      <c r="EZ55" s="101">
        <v>0.82418626752197699</v>
      </c>
      <c r="FA55" s="101">
        <f t="shared" si="49"/>
        <v>1.2928412039560424</v>
      </c>
      <c r="FB55" s="63" t="s">
        <v>341</v>
      </c>
      <c r="FC55" s="101">
        <v>0</v>
      </c>
      <c r="FD55" s="101" t="str">
        <f t="shared" si="50"/>
        <v>N/A</v>
      </c>
      <c r="FE55" s="63">
        <v>0.27</v>
      </c>
      <c r="FF55" s="101">
        <v>0.46785714285714303</v>
      </c>
      <c r="FG55" s="101">
        <f t="shared" si="51"/>
        <v>1.7328042328042332</v>
      </c>
      <c r="FH55" s="63">
        <v>0.27</v>
      </c>
      <c r="FI55" s="101">
        <v>0.46785714285714303</v>
      </c>
      <c r="FJ55" s="101">
        <f t="shared" si="52"/>
        <v>1.7328042328042332</v>
      </c>
      <c r="FK55" s="54">
        <v>0.82227597327804658</v>
      </c>
      <c r="FL55" s="101">
        <v>0.97708216880939103</v>
      </c>
      <c r="FM55" s="101">
        <f t="shared" si="53"/>
        <v>1.1882654979133118</v>
      </c>
      <c r="FN55" s="54">
        <v>0.61009999999999998</v>
      </c>
      <c r="FO55" s="101">
        <v>0.96470588235294097</v>
      </c>
      <c r="FP55" s="101">
        <f t="shared" si="54"/>
        <v>1.5812258356874955</v>
      </c>
      <c r="FQ55" s="64">
        <v>901</v>
      </c>
      <c r="FR55" s="8">
        <v>84</v>
      </c>
      <c r="FS55" s="92">
        <f t="shared" si="55"/>
        <v>9.3229744728079905E-2</v>
      </c>
      <c r="FT55" s="64">
        <v>164</v>
      </c>
      <c r="FU55" s="8">
        <v>16</v>
      </c>
      <c r="FV55" s="92">
        <f t="shared" si="56"/>
        <v>9.7560975609756101E-2</v>
      </c>
      <c r="FW55" s="64">
        <v>1065</v>
      </c>
      <c r="FX55" s="8">
        <v>100</v>
      </c>
      <c r="FY55" s="92">
        <f t="shared" si="57"/>
        <v>9.3896713615023469E-2</v>
      </c>
      <c r="FZ55" s="64">
        <v>8486</v>
      </c>
      <c r="GA55" s="8">
        <v>2918</v>
      </c>
      <c r="GB55" s="92">
        <f t="shared" si="58"/>
        <v>0.34386047607824655</v>
      </c>
      <c r="GC55" s="64">
        <v>9551</v>
      </c>
      <c r="GD55" s="8">
        <v>3018</v>
      </c>
      <c r="GE55" s="92">
        <f t="shared" si="59"/>
        <v>0.31598785467490315</v>
      </c>
      <c r="GF55" s="64">
        <v>416</v>
      </c>
      <c r="GG55" s="8">
        <v>0</v>
      </c>
      <c r="GH55" s="101">
        <f t="shared" si="60"/>
        <v>0</v>
      </c>
      <c r="GI55" s="8">
        <v>6209</v>
      </c>
      <c r="GJ55" s="8">
        <v>604</v>
      </c>
      <c r="GK55" s="101">
        <f t="shared" si="61"/>
        <v>9.727814462876469E-2</v>
      </c>
      <c r="GL55" s="8">
        <v>671</v>
      </c>
      <c r="GM55" s="8">
        <v>402</v>
      </c>
      <c r="GN55" s="101">
        <f t="shared" si="62"/>
        <v>0.59910581222056636</v>
      </c>
    </row>
    <row r="56" spans="1:196" s="1" customFormat="1" ht="15" customHeight="1" x14ac:dyDescent="0.55000000000000004">
      <c r="A56" s="16">
        <v>17</v>
      </c>
      <c r="B56" s="17" t="s">
        <v>69</v>
      </c>
      <c r="C56" s="18">
        <v>9219</v>
      </c>
      <c r="D56" s="17" t="s">
        <v>71</v>
      </c>
      <c r="E56" s="8">
        <v>665</v>
      </c>
      <c r="F56" s="8">
        <v>454</v>
      </c>
      <c r="G56" s="193">
        <f t="shared" si="63"/>
        <v>0.68270676691729326</v>
      </c>
      <c r="H56" s="8">
        <v>575</v>
      </c>
      <c r="I56" s="8">
        <v>408</v>
      </c>
      <c r="J56" s="193">
        <f t="shared" si="0"/>
        <v>0.70956521739130429</v>
      </c>
      <c r="K56" s="8">
        <v>0</v>
      </c>
      <c r="L56" s="8">
        <v>0</v>
      </c>
      <c r="M56" s="193" t="str">
        <f t="shared" si="1"/>
        <v>N/A</v>
      </c>
      <c r="N56" s="8">
        <v>0</v>
      </c>
      <c r="O56" s="8">
        <v>0</v>
      </c>
      <c r="P56" s="188" t="str">
        <f t="shared" si="2"/>
        <v>N/A</v>
      </c>
      <c r="Q56" s="8">
        <v>0</v>
      </c>
      <c r="R56" s="8">
        <v>0</v>
      </c>
      <c r="S56" s="188" t="str">
        <f t="shared" si="3"/>
        <v>N/A</v>
      </c>
      <c r="T56" s="8">
        <v>1240</v>
      </c>
      <c r="U56" s="8">
        <v>862</v>
      </c>
      <c r="V56" s="193">
        <f t="shared" si="4"/>
        <v>0.69516129032258067</v>
      </c>
      <c r="W56" s="8">
        <v>1240</v>
      </c>
      <c r="X56" s="8">
        <v>862</v>
      </c>
      <c r="Y56" s="193">
        <f t="shared" si="5"/>
        <v>0.69516129032258067</v>
      </c>
      <c r="Z56" s="8">
        <v>0</v>
      </c>
      <c r="AA56" s="8">
        <v>0</v>
      </c>
      <c r="AB56" s="193" t="str">
        <f t="shared" si="6"/>
        <v>N/A</v>
      </c>
      <c r="AC56" s="8">
        <v>0</v>
      </c>
      <c r="AD56" s="8">
        <v>0</v>
      </c>
      <c r="AE56" s="188" t="str">
        <f t="shared" si="7"/>
        <v>N/A</v>
      </c>
      <c r="AF56" s="8">
        <v>15</v>
      </c>
      <c r="AG56" s="8">
        <v>0</v>
      </c>
      <c r="AH56" s="188">
        <f t="shared" si="8"/>
        <v>0</v>
      </c>
      <c r="AI56" s="8">
        <v>15</v>
      </c>
      <c r="AJ56" s="8">
        <v>0</v>
      </c>
      <c r="AK56" s="193">
        <f t="shared" si="9"/>
        <v>0</v>
      </c>
      <c r="AL56" s="8">
        <v>0</v>
      </c>
      <c r="AM56" s="8">
        <v>0</v>
      </c>
      <c r="AN56" s="193" t="str">
        <f t="shared" si="10"/>
        <v>N/A</v>
      </c>
      <c r="AO56" s="8">
        <v>0</v>
      </c>
      <c r="AP56" s="8">
        <v>0</v>
      </c>
      <c r="AQ56" s="188" t="str">
        <f t="shared" si="11"/>
        <v>N/A</v>
      </c>
      <c r="AR56" s="8">
        <v>15</v>
      </c>
      <c r="AS56" s="8">
        <v>0</v>
      </c>
      <c r="AT56" s="188">
        <f t="shared" si="12"/>
        <v>0</v>
      </c>
      <c r="AU56" s="8">
        <v>15</v>
      </c>
      <c r="AV56" s="8">
        <v>0</v>
      </c>
      <c r="AW56" s="193">
        <f t="shared" si="13"/>
        <v>0</v>
      </c>
      <c r="AX56" s="8">
        <v>447</v>
      </c>
      <c r="AY56" s="8">
        <v>137</v>
      </c>
      <c r="AZ56" s="193">
        <f t="shared" si="14"/>
        <v>0.30648769574944074</v>
      </c>
      <c r="BA56" s="8">
        <v>247</v>
      </c>
      <c r="BB56" s="8">
        <v>196</v>
      </c>
      <c r="BC56" s="193">
        <f t="shared" si="15"/>
        <v>0.79352226720647778</v>
      </c>
      <c r="BD56" s="8">
        <v>84</v>
      </c>
      <c r="BE56" s="8">
        <v>174</v>
      </c>
      <c r="BF56" s="188">
        <f t="shared" si="16"/>
        <v>2.0714285714285716</v>
      </c>
      <c r="BG56" s="8">
        <v>0</v>
      </c>
      <c r="BH56" s="8">
        <v>0</v>
      </c>
      <c r="BI56" s="188" t="str">
        <f t="shared" si="17"/>
        <v>N/A</v>
      </c>
      <c r="BJ56" s="8">
        <v>1721</v>
      </c>
      <c r="BK56" s="8">
        <v>1493</v>
      </c>
      <c r="BL56" s="193">
        <f t="shared" si="18"/>
        <v>0.8675188843695526</v>
      </c>
      <c r="BM56" s="8">
        <v>2499</v>
      </c>
      <c r="BN56" s="8">
        <v>2000</v>
      </c>
      <c r="BO56" s="193">
        <f t="shared" si="19"/>
        <v>0.80032012805122044</v>
      </c>
      <c r="BP56" s="8">
        <v>0</v>
      </c>
      <c r="BQ56" s="8">
        <v>0</v>
      </c>
      <c r="BR56" s="193" t="str">
        <f t="shared" si="20"/>
        <v>N/A</v>
      </c>
      <c r="BS56" s="8">
        <v>2529</v>
      </c>
      <c r="BT56" s="8">
        <v>2000</v>
      </c>
      <c r="BU56" s="193">
        <f t="shared" si="21"/>
        <v>0.79082641360221428</v>
      </c>
      <c r="BV56" s="8">
        <v>3769</v>
      </c>
      <c r="BW56" s="8">
        <v>2862</v>
      </c>
      <c r="BX56" s="193">
        <f t="shared" si="22"/>
        <v>0.7593526134253118</v>
      </c>
      <c r="BY56" s="8">
        <v>15360</v>
      </c>
      <c r="BZ56" s="8">
        <v>5360</v>
      </c>
      <c r="CA56" s="326">
        <f t="shared" si="23"/>
        <v>0.34895833333333331</v>
      </c>
      <c r="CB56" s="8">
        <v>10410</v>
      </c>
      <c r="CC56" s="8">
        <v>1971</v>
      </c>
      <c r="CD56" s="326">
        <f t="shared" si="24"/>
        <v>0.1893371757925072</v>
      </c>
      <c r="CE56" s="8">
        <v>3840</v>
      </c>
      <c r="CF56" s="8">
        <v>960</v>
      </c>
      <c r="CG56" s="326">
        <f t="shared" si="25"/>
        <v>0.25</v>
      </c>
      <c r="CH56" s="8">
        <v>0</v>
      </c>
      <c r="CI56" s="8">
        <v>0</v>
      </c>
      <c r="CJ56" s="193" t="str">
        <f t="shared" si="26"/>
        <v>N/A</v>
      </c>
      <c r="CK56" s="8">
        <v>3840</v>
      </c>
      <c r="CL56" s="8">
        <v>960</v>
      </c>
      <c r="CM56" s="326">
        <f t="shared" si="27"/>
        <v>0.25</v>
      </c>
      <c r="CN56" s="8">
        <v>1170</v>
      </c>
      <c r="CO56" s="8">
        <v>836</v>
      </c>
      <c r="CP56" s="326">
        <f t="shared" si="28"/>
        <v>0.71452991452991454</v>
      </c>
      <c r="CQ56" s="8">
        <v>300</v>
      </c>
      <c r="CR56" s="8">
        <v>186</v>
      </c>
      <c r="CS56" s="326">
        <f t="shared" si="29"/>
        <v>0.62</v>
      </c>
      <c r="CT56" s="8">
        <v>31080</v>
      </c>
      <c r="CU56" s="8">
        <v>9313</v>
      </c>
      <c r="CV56" s="326">
        <f t="shared" si="30"/>
        <v>0.29964607464607462</v>
      </c>
      <c r="CW56" s="8">
        <v>34849</v>
      </c>
      <c r="CX56" s="8">
        <v>12175</v>
      </c>
      <c r="CY56" s="326">
        <f t="shared" si="31"/>
        <v>0.34936440070016356</v>
      </c>
      <c r="CZ56" s="8">
        <v>1254</v>
      </c>
      <c r="DA56" s="8">
        <v>1010</v>
      </c>
      <c r="DB56" s="188">
        <f t="shared" si="32"/>
        <v>0.80542264752791071</v>
      </c>
      <c r="DC56" s="8">
        <v>330</v>
      </c>
      <c r="DD56" s="8">
        <v>186</v>
      </c>
      <c r="DE56" s="188">
        <f t="shared" si="33"/>
        <v>0.5636363636363636</v>
      </c>
      <c r="DF56" s="8">
        <v>20022</v>
      </c>
      <c r="DG56" s="8">
        <v>6924</v>
      </c>
      <c r="DH56" s="326">
        <f t="shared" si="34"/>
        <v>0.34581959844171412</v>
      </c>
      <c r="DI56" s="63">
        <v>0.83</v>
      </c>
      <c r="DJ56" s="101">
        <v>0.97283813747228398</v>
      </c>
      <c r="DK56" s="101">
        <f t="shared" si="35"/>
        <v>1.1720941415328723</v>
      </c>
      <c r="DL56" s="63">
        <v>0.57999999999999996</v>
      </c>
      <c r="DM56" s="101">
        <v>0.89795918367346905</v>
      </c>
      <c r="DN56" s="101">
        <f t="shared" si="36"/>
        <v>1.5482054890921881</v>
      </c>
      <c r="DO56" s="63">
        <v>0.70499999999999996</v>
      </c>
      <c r="DP56" s="101">
        <v>0.96550000000000002</v>
      </c>
      <c r="DQ56" s="101">
        <f t="shared" si="37"/>
        <v>1.3695035460992908</v>
      </c>
      <c r="DR56" s="63">
        <v>0.74</v>
      </c>
      <c r="DS56" s="101">
        <v>0.96475770925110105</v>
      </c>
      <c r="DT56" s="101">
        <f t="shared" si="38"/>
        <v>1.3037266341231095</v>
      </c>
      <c r="DU56" s="63">
        <v>0.54</v>
      </c>
      <c r="DV56" s="101">
        <v>0.89705882352941202</v>
      </c>
      <c r="DW56" s="101">
        <f t="shared" si="39"/>
        <v>1.6612200435729851</v>
      </c>
      <c r="DX56" s="63">
        <v>0.64</v>
      </c>
      <c r="DY56" s="101">
        <v>0.93271461716937398</v>
      </c>
      <c r="DZ56" s="101">
        <f t="shared" si="40"/>
        <v>1.4573665893271468</v>
      </c>
      <c r="EA56" s="63">
        <v>0.78499999999999992</v>
      </c>
      <c r="EB56" s="101">
        <v>0.97121346324180702</v>
      </c>
      <c r="EC56" s="101">
        <f t="shared" si="41"/>
        <v>1.2372146028558053</v>
      </c>
      <c r="ED56" s="63">
        <v>0.56000000000000005</v>
      </c>
      <c r="EE56" s="101">
        <v>0.89735099337748403</v>
      </c>
      <c r="EF56" s="101">
        <f t="shared" si="42"/>
        <v>1.6024124881740784</v>
      </c>
      <c r="EG56" s="63">
        <v>0.67249999999999999</v>
      </c>
      <c r="EH56" s="101">
        <v>0.95562543675751199</v>
      </c>
      <c r="EI56" s="101">
        <f t="shared" si="43"/>
        <v>1.4210043669256684</v>
      </c>
      <c r="EJ56" s="63">
        <v>0.94</v>
      </c>
      <c r="EK56" s="101">
        <v>0.96324757768125602</v>
      </c>
      <c r="EL56" s="101">
        <f t="shared" si="44"/>
        <v>1.0247314656183575</v>
      </c>
      <c r="EM56" s="63">
        <v>0.23</v>
      </c>
      <c r="EN56" s="101">
        <v>0.37373417721518998</v>
      </c>
      <c r="EO56" s="101">
        <f t="shared" si="45"/>
        <v>1.6249312052834346</v>
      </c>
      <c r="EP56" s="63">
        <v>0.58499999999999996</v>
      </c>
      <c r="EQ56" s="101">
        <v>0.56319123805433302</v>
      </c>
      <c r="ER56" s="101">
        <f t="shared" si="46"/>
        <v>0.96272006505014196</v>
      </c>
      <c r="ES56" s="63">
        <v>0.86249999999999993</v>
      </c>
      <c r="ET56" s="101">
        <v>0.96667301466387401</v>
      </c>
      <c r="EU56" s="101">
        <f t="shared" si="47"/>
        <v>1.1207803068566655</v>
      </c>
      <c r="EV56" s="63">
        <v>0.39500000000000002</v>
      </c>
      <c r="EW56" s="101">
        <v>0.41941074523396898</v>
      </c>
      <c r="EX56" s="101">
        <f t="shared" si="48"/>
        <v>1.0617993550227063</v>
      </c>
      <c r="EY56" s="63">
        <v>0.62874999999999992</v>
      </c>
      <c r="EZ56" s="101">
        <v>0.65544147843942502</v>
      </c>
      <c r="FA56" s="101">
        <f t="shared" si="49"/>
        <v>1.0424516555696621</v>
      </c>
      <c r="FB56" s="63" t="s">
        <v>341</v>
      </c>
      <c r="FC56" s="101">
        <v>0</v>
      </c>
      <c r="FD56" s="101" t="str">
        <f t="shared" si="50"/>
        <v>N/A</v>
      </c>
      <c r="FE56" s="63">
        <v>0.35</v>
      </c>
      <c r="FF56" s="101">
        <v>0.68125000000000002</v>
      </c>
      <c r="FG56" s="101">
        <f t="shared" si="51"/>
        <v>1.9464285714285716</v>
      </c>
      <c r="FH56" s="63">
        <v>0.35</v>
      </c>
      <c r="FI56" s="101">
        <v>0.68125000000000002</v>
      </c>
      <c r="FJ56" s="101">
        <f t="shared" si="52"/>
        <v>1.9464285714285716</v>
      </c>
      <c r="FK56" s="54">
        <v>0.9</v>
      </c>
      <c r="FL56" s="101">
        <v>0.96534653465346498</v>
      </c>
      <c r="FM56" s="101">
        <f t="shared" si="53"/>
        <v>1.0726072607260722</v>
      </c>
      <c r="FN56" s="54">
        <v>0.61009999999999998</v>
      </c>
      <c r="FO56" s="101">
        <v>0.85483870967741904</v>
      </c>
      <c r="FP56" s="101">
        <f t="shared" si="54"/>
        <v>1.4011452379567597</v>
      </c>
      <c r="FQ56" s="64">
        <v>938</v>
      </c>
      <c r="FR56" s="8">
        <v>56</v>
      </c>
      <c r="FS56" s="92">
        <f t="shared" si="55"/>
        <v>5.9701492537313432E-2</v>
      </c>
      <c r="FT56" s="64">
        <v>132</v>
      </c>
      <c r="FU56" s="8">
        <v>50</v>
      </c>
      <c r="FV56" s="92">
        <f t="shared" si="56"/>
        <v>0.37878787878787878</v>
      </c>
      <c r="FW56" s="64">
        <v>1070</v>
      </c>
      <c r="FX56" s="8">
        <v>106</v>
      </c>
      <c r="FY56" s="92">
        <f t="shared" si="57"/>
        <v>9.9065420560747658E-2</v>
      </c>
      <c r="FZ56" s="64">
        <v>14662</v>
      </c>
      <c r="GA56" s="8">
        <v>1044</v>
      </c>
      <c r="GB56" s="92">
        <f t="shared" si="58"/>
        <v>7.1204474150866184E-2</v>
      </c>
      <c r="GC56" s="64">
        <v>15732</v>
      </c>
      <c r="GD56" s="8">
        <v>1150</v>
      </c>
      <c r="GE56" s="92">
        <f t="shared" si="59"/>
        <v>7.3099415204678359E-2</v>
      </c>
      <c r="GF56" s="64">
        <v>553</v>
      </c>
      <c r="GG56" s="8">
        <v>5</v>
      </c>
      <c r="GH56" s="101">
        <f t="shared" si="60"/>
        <v>9.0415913200723331E-3</v>
      </c>
      <c r="GI56" s="8">
        <v>1031</v>
      </c>
      <c r="GJ56" s="8">
        <v>60</v>
      </c>
      <c r="GK56" s="101">
        <f t="shared" si="61"/>
        <v>5.8195926285160036E-2</v>
      </c>
      <c r="GL56" s="8">
        <v>183</v>
      </c>
      <c r="GM56" s="8">
        <v>29</v>
      </c>
      <c r="GN56" s="101">
        <f t="shared" si="62"/>
        <v>0.15846994535519127</v>
      </c>
    </row>
    <row r="57" spans="1:196" s="1" customFormat="1" ht="15" customHeight="1" x14ac:dyDescent="0.55000000000000004">
      <c r="A57" s="16">
        <v>17</v>
      </c>
      <c r="B57" s="17" t="s">
        <v>69</v>
      </c>
      <c r="C57" s="18">
        <v>9220</v>
      </c>
      <c r="D57" s="17" t="s">
        <v>72</v>
      </c>
      <c r="E57" s="8">
        <v>1202</v>
      </c>
      <c r="F57" s="8">
        <v>703</v>
      </c>
      <c r="G57" s="193">
        <f t="shared" si="63"/>
        <v>0.58485856905158073</v>
      </c>
      <c r="H57" s="8">
        <v>724</v>
      </c>
      <c r="I57" s="8">
        <v>411</v>
      </c>
      <c r="J57" s="193">
        <f t="shared" si="0"/>
        <v>0.56767955801104975</v>
      </c>
      <c r="K57" s="8">
        <v>0</v>
      </c>
      <c r="L57" s="8">
        <v>0</v>
      </c>
      <c r="M57" s="193" t="str">
        <f t="shared" si="1"/>
        <v>N/A</v>
      </c>
      <c r="N57" s="8">
        <v>0</v>
      </c>
      <c r="O57" s="8">
        <v>0</v>
      </c>
      <c r="P57" s="188" t="str">
        <f t="shared" si="2"/>
        <v>N/A</v>
      </c>
      <c r="Q57" s="8">
        <v>0</v>
      </c>
      <c r="R57" s="8">
        <v>0</v>
      </c>
      <c r="S57" s="188" t="str">
        <f t="shared" si="3"/>
        <v>N/A</v>
      </c>
      <c r="T57" s="8">
        <v>1926</v>
      </c>
      <c r="U57" s="8">
        <v>1114</v>
      </c>
      <c r="V57" s="193">
        <f t="shared" si="4"/>
        <v>0.57840083073727933</v>
      </c>
      <c r="W57" s="8">
        <v>1926</v>
      </c>
      <c r="X57" s="8">
        <v>1114</v>
      </c>
      <c r="Y57" s="193">
        <f t="shared" si="5"/>
        <v>0.57840083073727933</v>
      </c>
      <c r="Z57" s="8">
        <v>106</v>
      </c>
      <c r="AA57" s="8">
        <v>53</v>
      </c>
      <c r="AB57" s="193">
        <f t="shared" si="6"/>
        <v>0.5</v>
      </c>
      <c r="AC57" s="8">
        <v>0</v>
      </c>
      <c r="AD57" s="8">
        <v>0</v>
      </c>
      <c r="AE57" s="188" t="str">
        <f t="shared" si="7"/>
        <v>N/A</v>
      </c>
      <c r="AF57" s="8">
        <v>0</v>
      </c>
      <c r="AG57" s="8">
        <v>0</v>
      </c>
      <c r="AH57" s="188" t="str">
        <f t="shared" si="8"/>
        <v>N/A</v>
      </c>
      <c r="AI57" s="8">
        <v>106</v>
      </c>
      <c r="AJ57" s="8">
        <v>53</v>
      </c>
      <c r="AK57" s="193">
        <f t="shared" si="9"/>
        <v>0.5</v>
      </c>
      <c r="AL57" s="8">
        <v>0</v>
      </c>
      <c r="AM57" s="8">
        <v>0</v>
      </c>
      <c r="AN57" s="193" t="str">
        <f t="shared" si="10"/>
        <v>N/A</v>
      </c>
      <c r="AO57" s="8">
        <v>0</v>
      </c>
      <c r="AP57" s="8">
        <v>0</v>
      </c>
      <c r="AQ57" s="188" t="str">
        <f t="shared" si="11"/>
        <v>N/A</v>
      </c>
      <c r="AR57" s="8">
        <v>0</v>
      </c>
      <c r="AS57" s="8">
        <v>0</v>
      </c>
      <c r="AT57" s="188" t="str">
        <f t="shared" si="12"/>
        <v>N/A</v>
      </c>
      <c r="AU57" s="8">
        <v>0</v>
      </c>
      <c r="AV57" s="8">
        <v>0</v>
      </c>
      <c r="AW57" s="193" t="str">
        <f t="shared" si="13"/>
        <v>N/A</v>
      </c>
      <c r="AX57" s="8">
        <v>761</v>
      </c>
      <c r="AY57" s="8">
        <v>609</v>
      </c>
      <c r="AZ57" s="193">
        <f t="shared" si="14"/>
        <v>0.80026281208935612</v>
      </c>
      <c r="BA57" s="8">
        <v>296</v>
      </c>
      <c r="BB57" s="8">
        <v>227</v>
      </c>
      <c r="BC57" s="193">
        <f t="shared" si="15"/>
        <v>0.76689189189189189</v>
      </c>
      <c r="BD57" s="8">
        <v>0</v>
      </c>
      <c r="BE57" s="8">
        <v>22</v>
      </c>
      <c r="BF57" s="188" t="str">
        <f t="shared" si="16"/>
        <v>N/A</v>
      </c>
      <c r="BG57" s="8">
        <v>0</v>
      </c>
      <c r="BH57" s="8">
        <v>0</v>
      </c>
      <c r="BI57" s="188" t="str">
        <f t="shared" si="17"/>
        <v>N/A</v>
      </c>
      <c r="BJ57" s="8">
        <v>1281</v>
      </c>
      <c r="BK57" s="8">
        <v>1115</v>
      </c>
      <c r="BL57" s="193">
        <f t="shared" si="18"/>
        <v>0.87041373926619825</v>
      </c>
      <c r="BM57" s="8">
        <v>2338</v>
      </c>
      <c r="BN57" s="8">
        <v>1973</v>
      </c>
      <c r="BO57" s="193">
        <f t="shared" si="19"/>
        <v>0.84388366124893066</v>
      </c>
      <c r="BP57" s="8">
        <v>0</v>
      </c>
      <c r="BQ57" s="8">
        <v>0</v>
      </c>
      <c r="BR57" s="193" t="str">
        <f t="shared" si="20"/>
        <v>N/A</v>
      </c>
      <c r="BS57" s="8">
        <v>2444</v>
      </c>
      <c r="BT57" s="8">
        <v>2026</v>
      </c>
      <c r="BU57" s="193">
        <f t="shared" si="21"/>
        <v>0.82896890343698859</v>
      </c>
      <c r="BV57" s="8">
        <v>4370</v>
      </c>
      <c r="BW57" s="8">
        <v>3140</v>
      </c>
      <c r="BX57" s="193">
        <f t="shared" si="22"/>
        <v>0.71853546910755151</v>
      </c>
      <c r="BY57" s="8">
        <v>16320</v>
      </c>
      <c r="BZ57" s="8">
        <v>5703</v>
      </c>
      <c r="CA57" s="326">
        <f t="shared" si="23"/>
        <v>0.34944852941176469</v>
      </c>
      <c r="CB57" s="8">
        <v>5070</v>
      </c>
      <c r="CC57" s="8">
        <v>1852</v>
      </c>
      <c r="CD57" s="326">
        <f t="shared" si="24"/>
        <v>0.36528599605522682</v>
      </c>
      <c r="CE57" s="8">
        <v>2560</v>
      </c>
      <c r="CF57" s="8">
        <v>960</v>
      </c>
      <c r="CG57" s="326">
        <f t="shared" si="25"/>
        <v>0.375</v>
      </c>
      <c r="CH57" s="8">
        <v>0</v>
      </c>
      <c r="CI57" s="8">
        <v>0</v>
      </c>
      <c r="CJ57" s="193" t="str">
        <f t="shared" si="26"/>
        <v>N/A</v>
      </c>
      <c r="CK57" s="8">
        <v>2560</v>
      </c>
      <c r="CL57" s="8">
        <v>960</v>
      </c>
      <c r="CM57" s="326">
        <f t="shared" si="27"/>
        <v>0.375</v>
      </c>
      <c r="CN57" s="8">
        <v>1830</v>
      </c>
      <c r="CO57" s="8">
        <v>342</v>
      </c>
      <c r="CP57" s="326">
        <f t="shared" si="28"/>
        <v>0.18688524590163935</v>
      </c>
      <c r="CQ57" s="8">
        <v>300</v>
      </c>
      <c r="CR57" s="8">
        <v>96</v>
      </c>
      <c r="CS57" s="326">
        <f t="shared" si="29"/>
        <v>0.32</v>
      </c>
      <c r="CT57" s="8">
        <v>26080</v>
      </c>
      <c r="CU57" s="8">
        <v>8953</v>
      </c>
      <c r="CV57" s="326">
        <f t="shared" si="30"/>
        <v>0.3432898773006135</v>
      </c>
      <c r="CW57" s="8">
        <v>30450</v>
      </c>
      <c r="CX57" s="8">
        <v>12093</v>
      </c>
      <c r="CY57" s="326">
        <f t="shared" si="31"/>
        <v>0.39714285714285713</v>
      </c>
      <c r="CZ57" s="8">
        <v>1830</v>
      </c>
      <c r="DA57" s="8">
        <v>364</v>
      </c>
      <c r="DB57" s="188">
        <f t="shared" si="32"/>
        <v>0.1989071038251366</v>
      </c>
      <c r="DC57" s="8">
        <v>300</v>
      </c>
      <c r="DD57" s="8">
        <v>96</v>
      </c>
      <c r="DE57" s="188">
        <f t="shared" si="33"/>
        <v>0.32</v>
      </c>
      <c r="DF57" s="8">
        <v>19900</v>
      </c>
      <c r="DG57" s="8">
        <v>7301</v>
      </c>
      <c r="DH57" s="326">
        <f t="shared" si="34"/>
        <v>0.36688442211055278</v>
      </c>
      <c r="DI57" s="63">
        <v>0.82</v>
      </c>
      <c r="DJ57" s="101">
        <v>0.96275708727070597</v>
      </c>
      <c r="DK57" s="101">
        <f t="shared" si="35"/>
        <v>1.1740940088667147</v>
      </c>
      <c r="DL57" s="63">
        <v>0.61</v>
      </c>
      <c r="DM57" s="101">
        <v>0.91189427312775295</v>
      </c>
      <c r="DN57" s="101">
        <f t="shared" si="36"/>
        <v>1.4949086444717261</v>
      </c>
      <c r="DO57" s="63">
        <v>0.71499999999999997</v>
      </c>
      <c r="DP57" s="101">
        <v>0.95705824284303997</v>
      </c>
      <c r="DQ57" s="101">
        <f t="shared" si="37"/>
        <v>1.3385429969832727</v>
      </c>
      <c r="DR57" s="63">
        <v>0.82</v>
      </c>
      <c r="DS57" s="101">
        <v>0.94452347083926003</v>
      </c>
      <c r="DT57" s="101">
        <f t="shared" si="38"/>
        <v>1.1518578912673902</v>
      </c>
      <c r="DU57" s="63">
        <v>0.78</v>
      </c>
      <c r="DV57" s="101">
        <v>0.94160583941605802</v>
      </c>
      <c r="DW57" s="101">
        <f t="shared" si="39"/>
        <v>1.2071869736103307</v>
      </c>
      <c r="DX57" s="63">
        <v>0.8</v>
      </c>
      <c r="DY57" s="101">
        <v>0.94344703770197502</v>
      </c>
      <c r="DZ57" s="101">
        <f t="shared" si="40"/>
        <v>1.1793087971274687</v>
      </c>
      <c r="EA57" s="63">
        <v>0.82</v>
      </c>
      <c r="EB57" s="101">
        <v>0.95763389288569101</v>
      </c>
      <c r="EC57" s="101">
        <f t="shared" si="41"/>
        <v>1.1678462108362087</v>
      </c>
      <c r="ED57" s="63">
        <v>0.69500000000000006</v>
      </c>
      <c r="EE57" s="101">
        <v>0.931034482758621</v>
      </c>
      <c r="EF57" s="101">
        <f t="shared" si="42"/>
        <v>1.339617960803771</v>
      </c>
      <c r="EG57" s="63">
        <v>0.75750000000000006</v>
      </c>
      <c r="EH57" s="101">
        <v>0.952229299363057</v>
      </c>
      <c r="EI57" s="101">
        <f t="shared" si="43"/>
        <v>1.2570683819974349</v>
      </c>
      <c r="EJ57" s="63">
        <v>0.75</v>
      </c>
      <c r="EK57" s="101">
        <v>0.92314410480349296</v>
      </c>
      <c r="EL57" s="101">
        <f t="shared" si="44"/>
        <v>1.2308588064046573</v>
      </c>
      <c r="EM57" s="63">
        <v>0.24</v>
      </c>
      <c r="EN57" s="101">
        <v>0.36695182350292699</v>
      </c>
      <c r="EO57" s="101">
        <f t="shared" si="45"/>
        <v>1.5289659312621959</v>
      </c>
      <c r="EP57" s="63">
        <v>0.495</v>
      </c>
      <c r="EQ57" s="101">
        <v>0.50921478833910405</v>
      </c>
      <c r="ER57" s="101">
        <f t="shared" si="46"/>
        <v>1.0287167441194021</v>
      </c>
      <c r="ES57" s="63">
        <v>0.78499999999999992</v>
      </c>
      <c r="ET57" s="101">
        <v>0.94115191986644398</v>
      </c>
      <c r="EU57" s="101">
        <f t="shared" si="47"/>
        <v>1.1989196431419669</v>
      </c>
      <c r="EV57" s="63">
        <v>0.46750000000000003</v>
      </c>
      <c r="EW57" s="101">
        <v>0.41624435008902899</v>
      </c>
      <c r="EX57" s="101">
        <f t="shared" si="48"/>
        <v>0.89036224617974113</v>
      </c>
      <c r="EY57" s="63">
        <v>0.62624999999999997</v>
      </c>
      <c r="EZ57" s="101">
        <v>0.62424543124121401</v>
      </c>
      <c r="FA57" s="101">
        <f t="shared" si="49"/>
        <v>0.99679909180233783</v>
      </c>
      <c r="FB57" s="63" t="s">
        <v>341</v>
      </c>
      <c r="FC57" s="101">
        <v>0</v>
      </c>
      <c r="FD57" s="101" t="str">
        <f t="shared" si="50"/>
        <v>N/A</v>
      </c>
      <c r="FE57" s="63">
        <v>0.3</v>
      </c>
      <c r="FF57" s="101">
        <v>0.58437499999999998</v>
      </c>
      <c r="FG57" s="101">
        <f t="shared" si="51"/>
        <v>1.9479166666666667</v>
      </c>
      <c r="FH57" s="63">
        <v>0.3</v>
      </c>
      <c r="FI57" s="101">
        <v>0.58437499999999998</v>
      </c>
      <c r="FJ57" s="101">
        <f t="shared" si="52"/>
        <v>1.9479166666666667</v>
      </c>
      <c r="FK57" s="54">
        <v>0.85330578512396693</v>
      </c>
      <c r="FL57" s="101">
        <v>0.92582417582417598</v>
      </c>
      <c r="FM57" s="101">
        <f t="shared" si="53"/>
        <v>1.0849852326849907</v>
      </c>
      <c r="FN57" s="54">
        <v>0.61009999999999998</v>
      </c>
      <c r="FO57" s="101">
        <v>0.80208333333333304</v>
      </c>
      <c r="FP57" s="101">
        <f t="shared" si="54"/>
        <v>1.3146751898595854</v>
      </c>
      <c r="FQ57" s="64">
        <v>1020</v>
      </c>
      <c r="FR57" s="8">
        <v>47</v>
      </c>
      <c r="FS57" s="92">
        <f t="shared" si="55"/>
        <v>4.6078431372549022E-2</v>
      </c>
      <c r="FT57" s="64">
        <v>267</v>
      </c>
      <c r="FU57" s="8">
        <v>18</v>
      </c>
      <c r="FV57" s="92">
        <f t="shared" si="56"/>
        <v>6.741573033707865E-2</v>
      </c>
      <c r="FW57" s="64">
        <v>1287</v>
      </c>
      <c r="FX57" s="8">
        <v>65</v>
      </c>
      <c r="FY57" s="92">
        <f t="shared" si="57"/>
        <v>5.0505050505050504E-2</v>
      </c>
      <c r="FZ57" s="64">
        <v>8488</v>
      </c>
      <c r="GA57" s="8">
        <v>1272</v>
      </c>
      <c r="GB57" s="92">
        <f t="shared" si="58"/>
        <v>0.14985862393967955</v>
      </c>
      <c r="GC57" s="64">
        <v>9775</v>
      </c>
      <c r="GD57" s="8">
        <v>1337</v>
      </c>
      <c r="GE57" s="92">
        <f t="shared" si="59"/>
        <v>0.13677749360613811</v>
      </c>
      <c r="GF57" s="64">
        <v>407</v>
      </c>
      <c r="GG57" s="8">
        <v>0</v>
      </c>
      <c r="GH57" s="101">
        <f t="shared" si="60"/>
        <v>0</v>
      </c>
      <c r="GI57" s="8">
        <v>1405</v>
      </c>
      <c r="GJ57" s="8">
        <v>98</v>
      </c>
      <c r="GK57" s="101">
        <f t="shared" si="61"/>
        <v>6.9750889679715308E-2</v>
      </c>
      <c r="GL57" s="8">
        <v>183</v>
      </c>
      <c r="GM57" s="8">
        <v>0</v>
      </c>
      <c r="GN57" s="101">
        <f t="shared" si="62"/>
        <v>0</v>
      </c>
    </row>
    <row r="58" spans="1:196" s="1" customFormat="1" ht="15" customHeight="1" x14ac:dyDescent="0.55000000000000004">
      <c r="A58" s="16">
        <v>17</v>
      </c>
      <c r="B58" s="17" t="s">
        <v>69</v>
      </c>
      <c r="C58" s="18">
        <v>9306</v>
      </c>
      <c r="D58" s="17" t="s">
        <v>42</v>
      </c>
      <c r="E58" s="8">
        <v>1123</v>
      </c>
      <c r="F58" s="8">
        <v>619</v>
      </c>
      <c r="G58" s="193">
        <f t="shared" si="63"/>
        <v>0.55120213713268029</v>
      </c>
      <c r="H58" s="8">
        <v>770</v>
      </c>
      <c r="I58" s="8">
        <v>513</v>
      </c>
      <c r="J58" s="193">
        <f t="shared" si="0"/>
        <v>0.66623376623376629</v>
      </c>
      <c r="K58" s="8">
        <v>340</v>
      </c>
      <c r="L58" s="8">
        <v>99</v>
      </c>
      <c r="M58" s="193">
        <f t="shared" si="1"/>
        <v>0.29117647058823531</v>
      </c>
      <c r="N58" s="8">
        <v>29</v>
      </c>
      <c r="O58" s="8">
        <v>29</v>
      </c>
      <c r="P58" s="188">
        <f t="shared" si="2"/>
        <v>1</v>
      </c>
      <c r="Q58" s="8">
        <v>0</v>
      </c>
      <c r="R58" s="8">
        <v>0</v>
      </c>
      <c r="S58" s="188" t="str">
        <f t="shared" si="3"/>
        <v>N/A</v>
      </c>
      <c r="T58" s="8">
        <v>2262</v>
      </c>
      <c r="U58" s="8">
        <v>1260</v>
      </c>
      <c r="V58" s="193">
        <f t="shared" si="4"/>
        <v>0.55702917771883287</v>
      </c>
      <c r="W58" s="8">
        <v>2262</v>
      </c>
      <c r="X58" s="8">
        <v>1260</v>
      </c>
      <c r="Y58" s="193">
        <f t="shared" si="5"/>
        <v>0.55702917771883287</v>
      </c>
      <c r="Z58" s="8">
        <v>93</v>
      </c>
      <c r="AA58" s="8">
        <v>62</v>
      </c>
      <c r="AB58" s="193">
        <f t="shared" si="6"/>
        <v>0.66666666666666663</v>
      </c>
      <c r="AC58" s="8">
        <v>17</v>
      </c>
      <c r="AD58" s="8">
        <v>0</v>
      </c>
      <c r="AE58" s="188">
        <f t="shared" si="7"/>
        <v>0</v>
      </c>
      <c r="AF58" s="8">
        <v>30</v>
      </c>
      <c r="AG58" s="8">
        <v>0</v>
      </c>
      <c r="AH58" s="188">
        <f t="shared" si="8"/>
        <v>0</v>
      </c>
      <c r="AI58" s="8">
        <v>140</v>
      </c>
      <c r="AJ58" s="8">
        <v>62</v>
      </c>
      <c r="AK58" s="193">
        <f t="shared" si="9"/>
        <v>0.44285714285714284</v>
      </c>
      <c r="AL58" s="8">
        <v>84</v>
      </c>
      <c r="AM58" s="8">
        <v>24</v>
      </c>
      <c r="AN58" s="193">
        <f t="shared" si="10"/>
        <v>0.2857142857142857</v>
      </c>
      <c r="AO58" s="8">
        <v>0</v>
      </c>
      <c r="AP58" s="8">
        <v>0</v>
      </c>
      <c r="AQ58" s="188" t="str">
        <f t="shared" si="11"/>
        <v>N/A</v>
      </c>
      <c r="AR58" s="8">
        <v>0</v>
      </c>
      <c r="AS58" s="8">
        <v>0</v>
      </c>
      <c r="AT58" s="188" t="str">
        <f t="shared" si="12"/>
        <v>N/A</v>
      </c>
      <c r="AU58" s="8">
        <v>84</v>
      </c>
      <c r="AV58" s="8">
        <v>24</v>
      </c>
      <c r="AW58" s="193">
        <f t="shared" si="13"/>
        <v>0.2857142857142857</v>
      </c>
      <c r="AX58" s="8">
        <v>719</v>
      </c>
      <c r="AY58" s="8">
        <v>717</v>
      </c>
      <c r="AZ58" s="193">
        <f t="shared" si="14"/>
        <v>0.99721835883171073</v>
      </c>
      <c r="BA58" s="8">
        <v>200</v>
      </c>
      <c r="BB58" s="8">
        <v>99</v>
      </c>
      <c r="BC58" s="193">
        <f t="shared" si="15"/>
        <v>0.495</v>
      </c>
      <c r="BD58" s="8">
        <v>70</v>
      </c>
      <c r="BE58" s="8">
        <v>55</v>
      </c>
      <c r="BF58" s="188">
        <f t="shared" si="16"/>
        <v>0.7857142857142857</v>
      </c>
      <c r="BG58" s="8">
        <v>0</v>
      </c>
      <c r="BH58" s="8">
        <v>0</v>
      </c>
      <c r="BI58" s="188" t="str">
        <f t="shared" si="17"/>
        <v>N/A</v>
      </c>
      <c r="BJ58" s="8">
        <v>2266</v>
      </c>
      <c r="BK58" s="8">
        <v>2062</v>
      </c>
      <c r="BL58" s="193">
        <f t="shared" si="18"/>
        <v>0.90997352162400702</v>
      </c>
      <c r="BM58" s="8">
        <v>3255</v>
      </c>
      <c r="BN58" s="8">
        <v>2933</v>
      </c>
      <c r="BO58" s="193">
        <f t="shared" si="19"/>
        <v>0.90107526881720434</v>
      </c>
      <c r="BP58" s="8">
        <v>0</v>
      </c>
      <c r="BQ58" s="8">
        <v>0</v>
      </c>
      <c r="BR58" s="193" t="str">
        <f t="shared" si="20"/>
        <v>N/A</v>
      </c>
      <c r="BS58" s="8">
        <v>3479</v>
      </c>
      <c r="BT58" s="8">
        <v>3019</v>
      </c>
      <c r="BU58" s="193">
        <f t="shared" si="21"/>
        <v>0.86777809715435472</v>
      </c>
      <c r="BV58" s="8">
        <v>5741</v>
      </c>
      <c r="BW58" s="8">
        <v>4279</v>
      </c>
      <c r="BX58" s="193">
        <f t="shared" si="22"/>
        <v>0.7453405330081867</v>
      </c>
      <c r="BY58" s="8">
        <v>9600</v>
      </c>
      <c r="BZ58" s="8">
        <v>2640</v>
      </c>
      <c r="CA58" s="326">
        <f t="shared" si="23"/>
        <v>0.27500000000000002</v>
      </c>
      <c r="CB58" s="8">
        <v>14490</v>
      </c>
      <c r="CC58" s="8">
        <v>3233</v>
      </c>
      <c r="CD58" s="326">
        <f t="shared" si="24"/>
        <v>0.22311939268461006</v>
      </c>
      <c r="CE58" s="8">
        <v>3840</v>
      </c>
      <c r="CF58" s="8">
        <v>1360</v>
      </c>
      <c r="CG58" s="326">
        <f t="shared" si="25"/>
        <v>0.35416666666666669</v>
      </c>
      <c r="CH58" s="8">
        <v>0</v>
      </c>
      <c r="CI58" s="8">
        <v>0</v>
      </c>
      <c r="CJ58" s="193" t="str">
        <f t="shared" si="26"/>
        <v>N/A</v>
      </c>
      <c r="CK58" s="8">
        <v>3840</v>
      </c>
      <c r="CL58" s="8">
        <v>1360</v>
      </c>
      <c r="CM58" s="326">
        <f t="shared" si="27"/>
        <v>0.35416666666666669</v>
      </c>
      <c r="CN58" s="8">
        <v>1725</v>
      </c>
      <c r="CO58" s="8">
        <v>300</v>
      </c>
      <c r="CP58" s="326">
        <f t="shared" si="28"/>
        <v>0.17391304347826086</v>
      </c>
      <c r="CQ58" s="8">
        <v>300</v>
      </c>
      <c r="CR58" s="8">
        <v>525</v>
      </c>
      <c r="CS58" s="326">
        <f t="shared" si="29"/>
        <v>1.75</v>
      </c>
      <c r="CT58" s="8">
        <v>29955</v>
      </c>
      <c r="CU58" s="8">
        <v>8058</v>
      </c>
      <c r="CV58" s="326">
        <f t="shared" si="30"/>
        <v>0.26900350525788685</v>
      </c>
      <c r="CW58" s="8">
        <v>35696</v>
      </c>
      <c r="CX58" s="8">
        <v>12337</v>
      </c>
      <c r="CY58" s="326">
        <f t="shared" si="31"/>
        <v>0.34561295383236218</v>
      </c>
      <c r="CZ58" s="8">
        <v>1841</v>
      </c>
      <c r="DA58" s="8">
        <v>384</v>
      </c>
      <c r="DB58" s="188">
        <f t="shared" si="32"/>
        <v>0.20858229223248234</v>
      </c>
      <c r="DC58" s="8">
        <v>330</v>
      </c>
      <c r="DD58" s="8">
        <v>525</v>
      </c>
      <c r="DE58" s="188">
        <f t="shared" si="33"/>
        <v>1.5909090909090908</v>
      </c>
      <c r="DF58" s="8">
        <v>14410</v>
      </c>
      <c r="DG58" s="8">
        <v>4612</v>
      </c>
      <c r="DH58" s="326">
        <f t="shared" si="34"/>
        <v>0.3200555170020819</v>
      </c>
      <c r="DI58" s="63">
        <v>0.92</v>
      </c>
      <c r="DJ58" s="101">
        <v>0.97636986301369899</v>
      </c>
      <c r="DK58" s="101">
        <f t="shared" si="35"/>
        <v>1.0612715902322816</v>
      </c>
      <c r="DL58" s="63">
        <v>0.71</v>
      </c>
      <c r="DM58" s="101">
        <v>0.87878787878787901</v>
      </c>
      <c r="DN58" s="101">
        <f t="shared" si="36"/>
        <v>1.2377294067434916</v>
      </c>
      <c r="DO58" s="63">
        <v>0.81499999999999995</v>
      </c>
      <c r="DP58" s="101">
        <v>0.973169923815833</v>
      </c>
      <c r="DQ58" s="101">
        <f t="shared" si="37"/>
        <v>1.1940735261543964</v>
      </c>
      <c r="DR58" s="63">
        <v>0.87</v>
      </c>
      <c r="DS58" s="101">
        <v>0.98795180722891596</v>
      </c>
      <c r="DT58" s="101">
        <f t="shared" si="38"/>
        <v>1.1355767899182942</v>
      </c>
      <c r="DU58" s="63">
        <v>0.81</v>
      </c>
      <c r="DV58" s="101">
        <v>0.70370370370370405</v>
      </c>
      <c r="DW58" s="101">
        <f t="shared" si="39"/>
        <v>0.86877000457247411</v>
      </c>
      <c r="DX58" s="63">
        <v>0.84000000000000008</v>
      </c>
      <c r="DY58" s="101">
        <v>0.87222222222222201</v>
      </c>
      <c r="DZ58" s="101">
        <f t="shared" si="40"/>
        <v>1.0383597883597879</v>
      </c>
      <c r="EA58" s="63">
        <v>0.89500000000000002</v>
      </c>
      <c r="EB58" s="101">
        <v>0.97872920643577799</v>
      </c>
      <c r="EC58" s="101">
        <f t="shared" si="41"/>
        <v>1.0935521859617632</v>
      </c>
      <c r="ED58" s="63">
        <v>0.76</v>
      </c>
      <c r="EE58" s="101">
        <v>0.73202614379084996</v>
      </c>
      <c r="EF58" s="101">
        <f t="shared" si="42"/>
        <v>0.96319229446164467</v>
      </c>
      <c r="EG58" s="63">
        <v>0.82750000000000001</v>
      </c>
      <c r="EH58" s="101">
        <v>0.94344473007712104</v>
      </c>
      <c r="EI58" s="101">
        <f t="shared" si="43"/>
        <v>1.1401144774345873</v>
      </c>
      <c r="EJ58" s="63">
        <v>0.79</v>
      </c>
      <c r="EK58" s="101">
        <v>0.87407589945786102</v>
      </c>
      <c r="EL58" s="101">
        <f t="shared" si="44"/>
        <v>1.1064251891871657</v>
      </c>
      <c r="EM58" s="63">
        <v>0.3</v>
      </c>
      <c r="EN58" s="101">
        <v>0.36449999999999999</v>
      </c>
      <c r="EO58" s="101">
        <f t="shared" si="45"/>
        <v>1.2150000000000001</v>
      </c>
      <c r="EP58" s="63">
        <v>0.54500000000000004</v>
      </c>
      <c r="EQ58" s="101">
        <v>0.62112186646810597</v>
      </c>
      <c r="ER58" s="101">
        <f t="shared" si="46"/>
        <v>1.1396731494827632</v>
      </c>
      <c r="ES58" s="63">
        <v>0.84250000000000003</v>
      </c>
      <c r="ET58" s="101">
        <v>0.92375404530744298</v>
      </c>
      <c r="EU58" s="101">
        <f t="shared" si="47"/>
        <v>1.0964439706913269</v>
      </c>
      <c r="EV58" s="63">
        <v>0.53</v>
      </c>
      <c r="EW58" s="101">
        <v>0.413269731136167</v>
      </c>
      <c r="EX58" s="101">
        <f t="shared" si="48"/>
        <v>0.77975420969088105</v>
      </c>
      <c r="EY58" s="63">
        <v>0.68625000000000003</v>
      </c>
      <c r="EZ58" s="101">
        <v>0.73291724082029697</v>
      </c>
      <c r="FA58" s="101">
        <f t="shared" si="49"/>
        <v>1.068003265311908</v>
      </c>
      <c r="FB58" s="63" t="s">
        <v>341</v>
      </c>
      <c r="FC58" s="101">
        <v>0</v>
      </c>
      <c r="FD58" s="101" t="str">
        <f t="shared" si="50"/>
        <v>N/A</v>
      </c>
      <c r="FE58" s="63">
        <v>0.36</v>
      </c>
      <c r="FF58" s="101">
        <v>0.60073529411764703</v>
      </c>
      <c r="FG58" s="101">
        <f t="shared" si="51"/>
        <v>1.6687091503267975</v>
      </c>
      <c r="FH58" s="63">
        <v>0.36</v>
      </c>
      <c r="FI58" s="101">
        <v>0.60073529411764703</v>
      </c>
      <c r="FJ58" s="101">
        <f t="shared" si="52"/>
        <v>1.6687091503267975</v>
      </c>
      <c r="FK58" s="54">
        <v>0.9</v>
      </c>
      <c r="FL58" s="101">
        <v>0.91666666666666596</v>
      </c>
      <c r="FM58" s="101">
        <f t="shared" si="53"/>
        <v>1.0185185185185177</v>
      </c>
      <c r="FN58" s="54">
        <v>0.61009999999999998</v>
      </c>
      <c r="FO58" s="101">
        <v>0.97904761904761906</v>
      </c>
      <c r="FP58" s="101">
        <f t="shared" si="54"/>
        <v>1.6047330258115375</v>
      </c>
      <c r="FQ58" s="64">
        <v>1471</v>
      </c>
      <c r="FR58" s="8">
        <v>138</v>
      </c>
      <c r="FS58" s="92">
        <f t="shared" si="55"/>
        <v>9.3813732154996596E-2</v>
      </c>
      <c r="FT58" s="64">
        <v>334</v>
      </c>
      <c r="FU58" s="8">
        <v>44</v>
      </c>
      <c r="FV58" s="92">
        <f t="shared" si="56"/>
        <v>0.1317365269461078</v>
      </c>
      <c r="FW58" s="64">
        <v>1805</v>
      </c>
      <c r="FX58" s="8">
        <v>182</v>
      </c>
      <c r="FY58" s="92">
        <f t="shared" si="57"/>
        <v>0.10083102493074793</v>
      </c>
      <c r="FZ58" s="64">
        <v>15709</v>
      </c>
      <c r="GA58" s="8">
        <v>2553</v>
      </c>
      <c r="GB58" s="92">
        <f t="shared" si="58"/>
        <v>0.16251830161054173</v>
      </c>
      <c r="GC58" s="64">
        <v>17514</v>
      </c>
      <c r="GD58" s="8">
        <v>2735</v>
      </c>
      <c r="GE58" s="92">
        <f t="shared" si="59"/>
        <v>0.15616078565718852</v>
      </c>
      <c r="GF58" s="64">
        <v>806</v>
      </c>
      <c r="GG58" s="8">
        <v>23</v>
      </c>
      <c r="GH58" s="101">
        <f t="shared" si="60"/>
        <v>2.8535980148883373E-2</v>
      </c>
      <c r="GI58" s="8">
        <v>1469</v>
      </c>
      <c r="GJ58" s="8">
        <v>205</v>
      </c>
      <c r="GK58" s="101">
        <f t="shared" si="61"/>
        <v>0.13955071477195372</v>
      </c>
      <c r="GL58" s="8">
        <v>183</v>
      </c>
      <c r="GM58" s="8">
        <v>460</v>
      </c>
      <c r="GN58" s="101">
        <f t="shared" si="62"/>
        <v>2.5136612021857925</v>
      </c>
    </row>
    <row r="59" spans="1:196" s="1" customFormat="1" ht="15" customHeight="1" x14ac:dyDescent="0.55000000000000004">
      <c r="A59" s="16">
        <v>17</v>
      </c>
      <c r="B59" s="17" t="s">
        <v>69</v>
      </c>
      <c r="C59" s="18">
        <v>9515</v>
      </c>
      <c r="D59" s="17" t="s">
        <v>73</v>
      </c>
      <c r="E59" s="8">
        <v>882</v>
      </c>
      <c r="F59" s="8">
        <v>597</v>
      </c>
      <c r="G59" s="193">
        <f t="shared" si="63"/>
        <v>0.6768707482993197</v>
      </c>
      <c r="H59" s="8">
        <v>461</v>
      </c>
      <c r="I59" s="8">
        <v>393</v>
      </c>
      <c r="J59" s="193">
        <f t="shared" si="0"/>
        <v>0.85249457700650755</v>
      </c>
      <c r="K59" s="8">
        <v>170</v>
      </c>
      <c r="L59" s="8">
        <v>65</v>
      </c>
      <c r="M59" s="193">
        <f t="shared" si="1"/>
        <v>0.38235294117647056</v>
      </c>
      <c r="N59" s="8">
        <v>16</v>
      </c>
      <c r="O59" s="8">
        <v>16</v>
      </c>
      <c r="P59" s="188">
        <f t="shared" si="2"/>
        <v>1</v>
      </c>
      <c r="Q59" s="8">
        <v>0</v>
      </c>
      <c r="R59" s="8">
        <v>0</v>
      </c>
      <c r="S59" s="188" t="str">
        <f t="shared" si="3"/>
        <v>N/A</v>
      </c>
      <c r="T59" s="8">
        <v>1529</v>
      </c>
      <c r="U59" s="8">
        <v>1071</v>
      </c>
      <c r="V59" s="193">
        <f t="shared" si="4"/>
        <v>0.70045781556572928</v>
      </c>
      <c r="W59" s="8">
        <v>1529</v>
      </c>
      <c r="X59" s="8">
        <v>1071</v>
      </c>
      <c r="Y59" s="193">
        <f t="shared" si="5"/>
        <v>0.70045781556572928</v>
      </c>
      <c r="Z59" s="8">
        <v>86</v>
      </c>
      <c r="AA59" s="8">
        <v>18</v>
      </c>
      <c r="AB59" s="193">
        <f t="shared" si="6"/>
        <v>0.20930232558139536</v>
      </c>
      <c r="AC59" s="8">
        <v>0</v>
      </c>
      <c r="AD59" s="8">
        <v>0</v>
      </c>
      <c r="AE59" s="188" t="str">
        <f t="shared" si="7"/>
        <v>N/A</v>
      </c>
      <c r="AF59" s="8">
        <v>35</v>
      </c>
      <c r="AG59" s="8">
        <v>30</v>
      </c>
      <c r="AH59" s="188">
        <f t="shared" si="8"/>
        <v>0.8571428571428571</v>
      </c>
      <c r="AI59" s="8">
        <v>121</v>
      </c>
      <c r="AJ59" s="8">
        <v>48</v>
      </c>
      <c r="AK59" s="193">
        <f t="shared" si="9"/>
        <v>0.39669421487603307</v>
      </c>
      <c r="AL59" s="8">
        <v>56</v>
      </c>
      <c r="AM59" s="8">
        <v>0</v>
      </c>
      <c r="AN59" s="193">
        <f t="shared" si="10"/>
        <v>0</v>
      </c>
      <c r="AO59" s="8">
        <v>26</v>
      </c>
      <c r="AP59" s="8">
        <v>26</v>
      </c>
      <c r="AQ59" s="188">
        <f t="shared" si="11"/>
        <v>1</v>
      </c>
      <c r="AR59" s="8">
        <v>0</v>
      </c>
      <c r="AS59" s="8">
        <v>0</v>
      </c>
      <c r="AT59" s="188" t="str">
        <f t="shared" si="12"/>
        <v>N/A</v>
      </c>
      <c r="AU59" s="8">
        <v>82</v>
      </c>
      <c r="AV59" s="8">
        <v>26</v>
      </c>
      <c r="AW59" s="193">
        <f t="shared" si="13"/>
        <v>0.31707317073170732</v>
      </c>
      <c r="AX59" s="8">
        <v>569</v>
      </c>
      <c r="AY59" s="8">
        <v>249</v>
      </c>
      <c r="AZ59" s="193">
        <f t="shared" si="14"/>
        <v>0.43760984182776802</v>
      </c>
      <c r="BA59" s="8">
        <v>367</v>
      </c>
      <c r="BB59" s="8">
        <v>252</v>
      </c>
      <c r="BC59" s="193">
        <f t="shared" si="15"/>
        <v>0.68664850136239786</v>
      </c>
      <c r="BD59" s="8">
        <v>132</v>
      </c>
      <c r="BE59" s="8">
        <v>137</v>
      </c>
      <c r="BF59" s="188">
        <f t="shared" si="16"/>
        <v>1.0378787878787878</v>
      </c>
      <c r="BG59" s="8">
        <v>0</v>
      </c>
      <c r="BH59" s="8">
        <v>0</v>
      </c>
      <c r="BI59" s="188" t="str">
        <f t="shared" si="17"/>
        <v>N/A</v>
      </c>
      <c r="BJ59" s="8">
        <v>1726</v>
      </c>
      <c r="BK59" s="8">
        <v>1475</v>
      </c>
      <c r="BL59" s="193">
        <f t="shared" si="18"/>
        <v>0.85457705677867901</v>
      </c>
      <c r="BM59" s="8">
        <v>2794</v>
      </c>
      <c r="BN59" s="8">
        <v>2113</v>
      </c>
      <c r="BO59" s="193">
        <f t="shared" si="19"/>
        <v>0.75626342161775229</v>
      </c>
      <c r="BP59" s="8">
        <v>0</v>
      </c>
      <c r="BQ59" s="8">
        <v>0</v>
      </c>
      <c r="BR59" s="193" t="str">
        <f t="shared" si="20"/>
        <v>N/A</v>
      </c>
      <c r="BS59" s="8">
        <v>2997</v>
      </c>
      <c r="BT59" s="8">
        <v>2187</v>
      </c>
      <c r="BU59" s="193">
        <f t="shared" si="21"/>
        <v>0.72972972972972971</v>
      </c>
      <c r="BV59" s="8">
        <v>4526</v>
      </c>
      <c r="BW59" s="8">
        <v>3258</v>
      </c>
      <c r="BX59" s="193">
        <f t="shared" si="22"/>
        <v>0.71984091913389303</v>
      </c>
      <c r="BY59" s="8">
        <v>4480</v>
      </c>
      <c r="BZ59" s="8">
        <v>1520</v>
      </c>
      <c r="CA59" s="326">
        <f t="shared" si="23"/>
        <v>0.3392857142857143</v>
      </c>
      <c r="CB59" s="8">
        <v>12000</v>
      </c>
      <c r="CC59" s="8">
        <v>5538</v>
      </c>
      <c r="CD59" s="326">
        <f t="shared" si="24"/>
        <v>0.46150000000000002</v>
      </c>
      <c r="CE59" s="8">
        <v>3840</v>
      </c>
      <c r="CF59" s="8">
        <v>1520</v>
      </c>
      <c r="CG59" s="326">
        <f t="shared" si="25"/>
        <v>0.39583333333333331</v>
      </c>
      <c r="CH59" s="8">
        <v>0</v>
      </c>
      <c r="CI59" s="8">
        <v>0</v>
      </c>
      <c r="CJ59" s="193" t="str">
        <f t="shared" si="26"/>
        <v>N/A</v>
      </c>
      <c r="CK59" s="8">
        <v>3840</v>
      </c>
      <c r="CL59" s="8">
        <v>1520</v>
      </c>
      <c r="CM59" s="326">
        <f t="shared" si="27"/>
        <v>0.39583333333333331</v>
      </c>
      <c r="CN59" s="8">
        <v>4005</v>
      </c>
      <c r="CO59" s="8">
        <v>1896</v>
      </c>
      <c r="CP59" s="326">
        <f t="shared" si="28"/>
        <v>0.47340823970037454</v>
      </c>
      <c r="CQ59" s="8">
        <v>350</v>
      </c>
      <c r="CR59" s="8">
        <v>250</v>
      </c>
      <c r="CS59" s="326">
        <f t="shared" si="29"/>
        <v>0.7142857142857143</v>
      </c>
      <c r="CT59" s="8">
        <v>24675</v>
      </c>
      <c r="CU59" s="8">
        <v>10724</v>
      </c>
      <c r="CV59" s="326">
        <f t="shared" si="30"/>
        <v>0.43460992907801421</v>
      </c>
      <c r="CW59" s="8">
        <v>29201</v>
      </c>
      <c r="CX59" s="8">
        <v>13982</v>
      </c>
      <c r="CY59" s="326">
        <f t="shared" si="31"/>
        <v>0.47881921851991371</v>
      </c>
      <c r="CZ59" s="8">
        <v>4179</v>
      </c>
      <c r="DA59" s="8">
        <v>2075</v>
      </c>
      <c r="DB59" s="188">
        <f t="shared" si="32"/>
        <v>0.49653027039961711</v>
      </c>
      <c r="DC59" s="8">
        <v>385</v>
      </c>
      <c r="DD59" s="8">
        <v>280</v>
      </c>
      <c r="DE59" s="188">
        <f t="shared" si="33"/>
        <v>0.72727272727272729</v>
      </c>
      <c r="DF59" s="8">
        <v>9148</v>
      </c>
      <c r="DG59" s="8">
        <v>3685</v>
      </c>
      <c r="DH59" s="326">
        <f t="shared" si="34"/>
        <v>0.40282028858766944</v>
      </c>
      <c r="DI59" s="63">
        <v>0.94</v>
      </c>
      <c r="DJ59" s="101">
        <v>0.95710594315245501</v>
      </c>
      <c r="DK59" s="101">
        <f t="shared" si="35"/>
        <v>1.0181978118643138</v>
      </c>
      <c r="DL59" s="63">
        <v>0.68</v>
      </c>
      <c r="DM59" s="101">
        <v>0.61904761904761896</v>
      </c>
      <c r="DN59" s="101">
        <f t="shared" si="36"/>
        <v>0.91036414565826307</v>
      </c>
      <c r="DO59" s="63">
        <v>0.81</v>
      </c>
      <c r="DP59" s="101">
        <v>0.91815272062185704</v>
      </c>
      <c r="DQ59" s="101">
        <f t="shared" si="37"/>
        <v>1.1335218773109346</v>
      </c>
      <c r="DR59" s="63">
        <v>0.84</v>
      </c>
      <c r="DS59" s="101">
        <v>0.89528023598820095</v>
      </c>
      <c r="DT59" s="101">
        <f t="shared" si="38"/>
        <v>1.0658098047478584</v>
      </c>
      <c r="DU59" s="63">
        <v>0.71</v>
      </c>
      <c r="DV59" s="101">
        <v>0.76590330788804095</v>
      </c>
      <c r="DW59" s="101">
        <f t="shared" si="39"/>
        <v>1.0787370533634379</v>
      </c>
      <c r="DX59" s="63">
        <v>0.77499999999999991</v>
      </c>
      <c r="DY59" s="101">
        <v>0.84780578898226</v>
      </c>
      <c r="DZ59" s="101">
        <f t="shared" si="40"/>
        <v>1.093942953525497</v>
      </c>
      <c r="EA59" s="63">
        <v>0.8899999999999999</v>
      </c>
      <c r="EB59" s="101">
        <v>0.94106391121316502</v>
      </c>
      <c r="EC59" s="101">
        <f t="shared" si="41"/>
        <v>1.0573751811383878</v>
      </c>
      <c r="ED59" s="63">
        <v>0.69500000000000006</v>
      </c>
      <c r="EE59" s="101">
        <v>0.70852713178294602</v>
      </c>
      <c r="EF59" s="101">
        <f t="shared" si="42"/>
        <v>1.0194634989682676</v>
      </c>
      <c r="EG59" s="63">
        <v>0.79249999999999998</v>
      </c>
      <c r="EH59" s="101">
        <v>0.89502762430939198</v>
      </c>
      <c r="EI59" s="101">
        <f t="shared" si="43"/>
        <v>1.129372396604911</v>
      </c>
      <c r="EJ59" s="63">
        <v>0.73</v>
      </c>
      <c r="EK59" s="101">
        <v>0.80088495575221197</v>
      </c>
      <c r="EL59" s="101">
        <f t="shared" si="44"/>
        <v>1.0971026791126193</v>
      </c>
      <c r="EM59" s="63">
        <v>0.25</v>
      </c>
      <c r="EN59" s="101">
        <v>0.32072368421052599</v>
      </c>
      <c r="EO59" s="101">
        <f t="shared" si="45"/>
        <v>1.282894736842104</v>
      </c>
      <c r="EP59" s="63">
        <v>0.49</v>
      </c>
      <c r="EQ59" s="101">
        <v>0.66477060798209597</v>
      </c>
      <c r="ER59" s="101">
        <f t="shared" si="46"/>
        <v>1.3566747101675429</v>
      </c>
      <c r="ES59" s="63">
        <v>0.80999999999999994</v>
      </c>
      <c r="ET59" s="101">
        <v>0.83645722054967497</v>
      </c>
      <c r="EU59" s="101">
        <f t="shared" si="47"/>
        <v>1.0326632352465124</v>
      </c>
      <c r="EV59" s="63">
        <v>0.47250000000000003</v>
      </c>
      <c r="EW59" s="101">
        <v>0.38860244233378599</v>
      </c>
      <c r="EX59" s="101">
        <f t="shared" si="48"/>
        <v>0.822439031394256</v>
      </c>
      <c r="EY59" s="63">
        <v>0.64124999999999999</v>
      </c>
      <c r="EZ59" s="101">
        <v>0.71842368759834097</v>
      </c>
      <c r="FA59" s="101">
        <f t="shared" si="49"/>
        <v>1.1203488305627149</v>
      </c>
      <c r="FB59" s="63" t="s">
        <v>341</v>
      </c>
      <c r="FC59" s="101">
        <v>0</v>
      </c>
      <c r="FD59" s="101" t="str">
        <f t="shared" si="50"/>
        <v>N/A</v>
      </c>
      <c r="FE59" s="63">
        <v>0.32</v>
      </c>
      <c r="FF59" s="101">
        <v>0.44802631578947399</v>
      </c>
      <c r="FG59" s="101">
        <f t="shared" si="51"/>
        <v>1.4000822368421062</v>
      </c>
      <c r="FH59" s="63">
        <v>0.32</v>
      </c>
      <c r="FI59" s="101">
        <v>0.44802631578947399</v>
      </c>
      <c r="FJ59" s="101">
        <f t="shared" si="52"/>
        <v>1.4000822368421062</v>
      </c>
      <c r="FK59" s="54">
        <v>0.7777004696468951</v>
      </c>
      <c r="FL59" s="101">
        <v>0.88433734939759001</v>
      </c>
      <c r="FM59" s="101">
        <f t="shared" si="53"/>
        <v>1.137118188702023</v>
      </c>
      <c r="FN59" s="54">
        <v>0.61009999999999998</v>
      </c>
      <c r="FO59" s="101">
        <v>0.91428571428571404</v>
      </c>
      <c r="FP59" s="101">
        <f t="shared" si="54"/>
        <v>1.4985833704076612</v>
      </c>
      <c r="FQ59" s="64">
        <v>985</v>
      </c>
      <c r="FR59" s="8">
        <v>52</v>
      </c>
      <c r="FS59" s="92">
        <f t="shared" si="55"/>
        <v>5.2791878172588833E-2</v>
      </c>
      <c r="FT59" s="64">
        <v>238</v>
      </c>
      <c r="FU59" s="8">
        <v>123</v>
      </c>
      <c r="FV59" s="92">
        <f t="shared" si="56"/>
        <v>0.51680672268907568</v>
      </c>
      <c r="FW59" s="64">
        <v>1223</v>
      </c>
      <c r="FX59" s="8">
        <v>175</v>
      </c>
      <c r="FY59" s="92">
        <f t="shared" si="57"/>
        <v>0.14309076042518398</v>
      </c>
      <c r="FZ59" s="64">
        <v>11109</v>
      </c>
      <c r="GA59" s="8">
        <v>3943</v>
      </c>
      <c r="GB59" s="92">
        <f t="shared" si="58"/>
        <v>0.35493743811324152</v>
      </c>
      <c r="GC59" s="64">
        <v>12332</v>
      </c>
      <c r="GD59" s="8">
        <v>4118</v>
      </c>
      <c r="GE59" s="92">
        <f t="shared" si="59"/>
        <v>0.33392799221537461</v>
      </c>
      <c r="GF59" s="64">
        <v>587</v>
      </c>
      <c r="GG59" s="8">
        <v>0</v>
      </c>
      <c r="GH59" s="101">
        <f t="shared" si="60"/>
        <v>0</v>
      </c>
      <c r="GI59" s="8">
        <v>2914</v>
      </c>
      <c r="GJ59" s="8">
        <v>755</v>
      </c>
      <c r="GK59" s="101">
        <f t="shared" si="61"/>
        <v>0.25909402882635552</v>
      </c>
      <c r="GL59" s="8">
        <v>214</v>
      </c>
      <c r="GM59" s="8">
        <v>132</v>
      </c>
      <c r="GN59" s="101">
        <f t="shared" si="62"/>
        <v>0.61682242990654201</v>
      </c>
    </row>
    <row r="60" spans="1:196" s="1" customFormat="1" ht="15" customHeight="1" x14ac:dyDescent="0.55000000000000004">
      <c r="A60" s="16">
        <v>18</v>
      </c>
      <c r="B60" s="17" t="s">
        <v>74</v>
      </c>
      <c r="C60" s="18">
        <v>9516</v>
      </c>
      <c r="D60" s="17" t="s">
        <v>75</v>
      </c>
      <c r="E60" s="8">
        <v>974</v>
      </c>
      <c r="F60" s="8">
        <v>628</v>
      </c>
      <c r="G60" s="193">
        <f t="shared" si="63"/>
        <v>0.64476386036960986</v>
      </c>
      <c r="H60" s="8">
        <v>0</v>
      </c>
      <c r="I60" s="8">
        <v>0</v>
      </c>
      <c r="J60" s="193" t="str">
        <f t="shared" si="0"/>
        <v>N/A</v>
      </c>
      <c r="K60" s="8">
        <v>0</v>
      </c>
      <c r="L60" s="8">
        <v>0</v>
      </c>
      <c r="M60" s="193" t="str">
        <f t="shared" si="1"/>
        <v>N/A</v>
      </c>
      <c r="N60" s="8">
        <v>0</v>
      </c>
      <c r="O60" s="8">
        <v>0</v>
      </c>
      <c r="P60" s="188" t="str">
        <f t="shared" si="2"/>
        <v>N/A</v>
      </c>
      <c r="Q60" s="8">
        <v>0</v>
      </c>
      <c r="R60" s="8">
        <v>0</v>
      </c>
      <c r="S60" s="188" t="str">
        <f t="shared" si="3"/>
        <v>N/A</v>
      </c>
      <c r="T60" s="8">
        <v>974</v>
      </c>
      <c r="U60" s="8">
        <v>628</v>
      </c>
      <c r="V60" s="193">
        <f t="shared" si="4"/>
        <v>0.64476386036960986</v>
      </c>
      <c r="W60" s="8">
        <v>974</v>
      </c>
      <c r="X60" s="8">
        <v>628</v>
      </c>
      <c r="Y60" s="193">
        <f t="shared" si="5"/>
        <v>0.64476386036960986</v>
      </c>
      <c r="Z60" s="8">
        <v>82</v>
      </c>
      <c r="AA60" s="8">
        <v>48</v>
      </c>
      <c r="AB60" s="193">
        <f t="shared" si="6"/>
        <v>0.58536585365853655</v>
      </c>
      <c r="AC60" s="8">
        <v>19</v>
      </c>
      <c r="AD60" s="8">
        <v>19</v>
      </c>
      <c r="AE60" s="188">
        <f t="shared" si="7"/>
        <v>1</v>
      </c>
      <c r="AF60" s="8">
        <v>0</v>
      </c>
      <c r="AG60" s="8">
        <v>0</v>
      </c>
      <c r="AH60" s="188" t="str">
        <f t="shared" si="8"/>
        <v>N/A</v>
      </c>
      <c r="AI60" s="8">
        <v>101</v>
      </c>
      <c r="AJ60" s="8">
        <v>67</v>
      </c>
      <c r="AK60" s="193">
        <f t="shared" si="9"/>
        <v>0.6633663366336634</v>
      </c>
      <c r="AL60" s="8">
        <v>25</v>
      </c>
      <c r="AM60" s="8">
        <v>0</v>
      </c>
      <c r="AN60" s="193">
        <f t="shared" si="10"/>
        <v>0</v>
      </c>
      <c r="AO60" s="8">
        <v>0</v>
      </c>
      <c r="AP60" s="8">
        <v>0</v>
      </c>
      <c r="AQ60" s="188" t="str">
        <f t="shared" si="11"/>
        <v>N/A</v>
      </c>
      <c r="AR60" s="8">
        <v>0</v>
      </c>
      <c r="AS60" s="8">
        <v>0</v>
      </c>
      <c r="AT60" s="188" t="str">
        <f t="shared" si="12"/>
        <v>N/A</v>
      </c>
      <c r="AU60" s="8">
        <v>25</v>
      </c>
      <c r="AV60" s="8">
        <v>0</v>
      </c>
      <c r="AW60" s="193">
        <f t="shared" si="13"/>
        <v>0</v>
      </c>
      <c r="AX60" s="8">
        <v>2382</v>
      </c>
      <c r="AY60" s="8">
        <v>1734</v>
      </c>
      <c r="AZ60" s="193">
        <f t="shared" si="14"/>
        <v>0.72795969773299751</v>
      </c>
      <c r="BA60" s="8">
        <v>184</v>
      </c>
      <c r="BB60" s="8">
        <v>134</v>
      </c>
      <c r="BC60" s="193">
        <f t="shared" si="15"/>
        <v>0.72826086956521741</v>
      </c>
      <c r="BD60" s="8">
        <v>171</v>
      </c>
      <c r="BE60" s="8">
        <v>167</v>
      </c>
      <c r="BF60" s="188">
        <f t="shared" si="16"/>
        <v>0.97660818713450293</v>
      </c>
      <c r="BG60" s="8">
        <v>0</v>
      </c>
      <c r="BH60" s="8">
        <v>0</v>
      </c>
      <c r="BI60" s="188" t="str">
        <f t="shared" si="17"/>
        <v>N/A</v>
      </c>
      <c r="BJ60" s="8">
        <v>4943</v>
      </c>
      <c r="BK60" s="8">
        <v>4529</v>
      </c>
      <c r="BL60" s="193">
        <f t="shared" si="18"/>
        <v>0.91624519522557146</v>
      </c>
      <c r="BM60" s="8">
        <v>7680</v>
      </c>
      <c r="BN60" s="8">
        <v>6564</v>
      </c>
      <c r="BO60" s="193">
        <f t="shared" si="19"/>
        <v>0.85468750000000004</v>
      </c>
      <c r="BP60" s="8">
        <v>0</v>
      </c>
      <c r="BQ60" s="8">
        <v>0</v>
      </c>
      <c r="BR60" s="193" t="str">
        <f t="shared" si="20"/>
        <v>N/A</v>
      </c>
      <c r="BS60" s="8">
        <v>7806</v>
      </c>
      <c r="BT60" s="8">
        <v>6631</v>
      </c>
      <c r="BU60" s="193">
        <f t="shared" si="21"/>
        <v>0.84947476300281832</v>
      </c>
      <c r="BV60" s="8">
        <v>8780</v>
      </c>
      <c r="BW60" s="8">
        <v>7259</v>
      </c>
      <c r="BX60" s="193">
        <f t="shared" si="22"/>
        <v>0.82676537585421417</v>
      </c>
      <c r="BY60" s="8">
        <v>16160</v>
      </c>
      <c r="BZ60" s="8">
        <v>5520</v>
      </c>
      <c r="CA60" s="326">
        <f t="shared" si="23"/>
        <v>0.34158415841584161</v>
      </c>
      <c r="CB60" s="8">
        <v>22734</v>
      </c>
      <c r="CC60" s="8">
        <v>10896</v>
      </c>
      <c r="CD60" s="326">
        <f t="shared" si="24"/>
        <v>0.47928213248878332</v>
      </c>
      <c r="CE60" s="8">
        <v>3840</v>
      </c>
      <c r="CF60" s="8">
        <v>1440</v>
      </c>
      <c r="CG60" s="326">
        <f t="shared" si="25"/>
        <v>0.375</v>
      </c>
      <c r="CH60" s="8">
        <v>0</v>
      </c>
      <c r="CI60" s="8">
        <v>0</v>
      </c>
      <c r="CJ60" s="193" t="str">
        <f t="shared" si="26"/>
        <v>N/A</v>
      </c>
      <c r="CK60" s="8">
        <v>3840</v>
      </c>
      <c r="CL60" s="8">
        <v>1440</v>
      </c>
      <c r="CM60" s="326">
        <f t="shared" si="27"/>
        <v>0.375</v>
      </c>
      <c r="CN60" s="8">
        <v>3795</v>
      </c>
      <c r="CO60" s="8">
        <v>2231</v>
      </c>
      <c r="CP60" s="326">
        <f t="shared" si="28"/>
        <v>0.58787878787878789</v>
      </c>
      <c r="CQ60" s="8">
        <v>600</v>
      </c>
      <c r="CR60" s="8">
        <v>93</v>
      </c>
      <c r="CS60" s="326">
        <f t="shared" si="29"/>
        <v>0.155</v>
      </c>
      <c r="CT60" s="8">
        <v>47129</v>
      </c>
      <c r="CU60" s="8">
        <v>20180</v>
      </c>
      <c r="CV60" s="326">
        <f t="shared" si="30"/>
        <v>0.42818646693118889</v>
      </c>
      <c r="CW60" s="8">
        <v>55909</v>
      </c>
      <c r="CX60" s="8">
        <v>27439</v>
      </c>
      <c r="CY60" s="326">
        <f t="shared" si="31"/>
        <v>0.49077965980432486</v>
      </c>
      <c r="CZ60" s="8">
        <v>3985</v>
      </c>
      <c r="DA60" s="8">
        <v>2417</v>
      </c>
      <c r="DB60" s="188">
        <f t="shared" si="32"/>
        <v>0.60652446675031368</v>
      </c>
      <c r="DC60" s="8">
        <v>600</v>
      </c>
      <c r="DD60" s="8">
        <v>93</v>
      </c>
      <c r="DE60" s="188">
        <f t="shared" si="33"/>
        <v>0.155</v>
      </c>
      <c r="DF60" s="8">
        <v>20184</v>
      </c>
      <c r="DG60" s="8">
        <v>7094</v>
      </c>
      <c r="DH60" s="326">
        <f t="shared" si="34"/>
        <v>0.35146650812524771</v>
      </c>
      <c r="DI60" s="63">
        <v>0.88</v>
      </c>
      <c r="DJ60" s="101">
        <v>0.95613360012313398</v>
      </c>
      <c r="DK60" s="101">
        <f t="shared" si="35"/>
        <v>1.0865154546853795</v>
      </c>
      <c r="DL60" s="63">
        <v>0.84</v>
      </c>
      <c r="DM60" s="101">
        <v>0.98507462686567204</v>
      </c>
      <c r="DN60" s="101">
        <f t="shared" si="36"/>
        <v>1.1727078891258</v>
      </c>
      <c r="DO60" s="63">
        <v>0.86</v>
      </c>
      <c r="DP60" s="101">
        <v>0.956718443673654</v>
      </c>
      <c r="DQ60" s="101">
        <f t="shared" si="37"/>
        <v>1.112463306597272</v>
      </c>
      <c r="DR60" s="63">
        <v>0.92</v>
      </c>
      <c r="DS60" s="101">
        <v>0.98885350318471299</v>
      </c>
      <c r="DT60" s="101">
        <f t="shared" si="38"/>
        <v>1.0748407643312097</v>
      </c>
      <c r="DU60" s="63" t="s">
        <v>341</v>
      </c>
      <c r="DV60" s="101">
        <v>0</v>
      </c>
      <c r="DW60" s="101" t="str">
        <f t="shared" si="39"/>
        <v>N/A</v>
      </c>
      <c r="DX60" s="63">
        <v>0.92</v>
      </c>
      <c r="DY60" s="101">
        <v>0.98885350318471299</v>
      </c>
      <c r="DZ60" s="101">
        <f t="shared" si="40"/>
        <v>1.0748407643312097</v>
      </c>
      <c r="EA60" s="63">
        <v>0.9</v>
      </c>
      <c r="EB60" s="101">
        <v>0.95901754385964899</v>
      </c>
      <c r="EC60" s="101">
        <f t="shared" si="41"/>
        <v>1.0655750487329434</v>
      </c>
      <c r="ED60" s="63">
        <v>0.84</v>
      </c>
      <c r="EE60" s="101">
        <v>0.98507462686567204</v>
      </c>
      <c r="EF60" s="101">
        <f t="shared" si="42"/>
        <v>1.1727078891258</v>
      </c>
      <c r="EG60" s="63">
        <v>0.87</v>
      </c>
      <c r="EH60" s="101">
        <v>0.95949855351976898</v>
      </c>
      <c r="EI60" s="101">
        <f t="shared" si="43"/>
        <v>1.1028719005974357</v>
      </c>
      <c r="EJ60" s="63">
        <v>0.92</v>
      </c>
      <c r="EK60" s="101">
        <v>0.90945537065052895</v>
      </c>
      <c r="EL60" s="101">
        <f t="shared" si="44"/>
        <v>0.98853844635927057</v>
      </c>
      <c r="EM60" s="63">
        <v>0.28999999999999998</v>
      </c>
      <c r="EN60" s="101">
        <v>0.35086206896551703</v>
      </c>
      <c r="EO60" s="101">
        <f t="shared" si="45"/>
        <v>1.2098692033293692</v>
      </c>
      <c r="EP60" s="63">
        <v>0.60499999999999998</v>
      </c>
      <c r="EQ60" s="101">
        <v>0.71679881070366702</v>
      </c>
      <c r="ER60" s="101">
        <f t="shared" si="46"/>
        <v>1.1847914226506893</v>
      </c>
      <c r="ES60" s="63">
        <v>0.91</v>
      </c>
      <c r="ET60" s="101">
        <v>0.92681248463996102</v>
      </c>
      <c r="EU60" s="101">
        <f t="shared" si="47"/>
        <v>1.0184752578461109</v>
      </c>
      <c r="EV60" s="63">
        <v>0.56499999999999995</v>
      </c>
      <c r="EW60" s="101">
        <v>0.362841838173104</v>
      </c>
      <c r="EX60" s="101">
        <f t="shared" si="48"/>
        <v>0.64219794366921068</v>
      </c>
      <c r="EY60" s="63">
        <v>0.73750000000000004</v>
      </c>
      <c r="EZ60" s="101">
        <v>0.781005138671234</v>
      </c>
      <c r="FA60" s="101">
        <f t="shared" si="49"/>
        <v>1.0589900185372665</v>
      </c>
      <c r="FB60" s="63" t="s">
        <v>341</v>
      </c>
      <c r="FC60" s="101">
        <v>0</v>
      </c>
      <c r="FD60" s="101" t="str">
        <f t="shared" si="50"/>
        <v>N/A</v>
      </c>
      <c r="FE60" s="63">
        <v>0.25</v>
      </c>
      <c r="FF60" s="101">
        <v>0.41805555555555501</v>
      </c>
      <c r="FG60" s="101">
        <f t="shared" si="51"/>
        <v>1.6722222222222201</v>
      </c>
      <c r="FH60" s="63">
        <v>0.25</v>
      </c>
      <c r="FI60" s="101">
        <v>0.41805555555555501</v>
      </c>
      <c r="FJ60" s="101">
        <f t="shared" si="52"/>
        <v>1.6722222222222201</v>
      </c>
      <c r="FK60" s="54">
        <v>0.9</v>
      </c>
      <c r="FL60" s="101">
        <v>0.94166321886636295</v>
      </c>
      <c r="FM60" s="101">
        <f t="shared" si="53"/>
        <v>1.04629246540707</v>
      </c>
      <c r="FN60" s="54">
        <v>0.61009999999999998</v>
      </c>
      <c r="FO60" s="101">
        <v>1</v>
      </c>
      <c r="FP60" s="101">
        <f t="shared" si="54"/>
        <v>1.6390755613833798</v>
      </c>
      <c r="FQ60" s="64">
        <v>2904</v>
      </c>
      <c r="FR60" s="8">
        <v>78</v>
      </c>
      <c r="FS60" s="92">
        <f t="shared" si="55"/>
        <v>2.6859504132231406E-2</v>
      </c>
      <c r="FT60" s="64">
        <v>86</v>
      </c>
      <c r="FU60" s="8">
        <v>32</v>
      </c>
      <c r="FV60" s="92">
        <f t="shared" si="56"/>
        <v>0.37209302325581395</v>
      </c>
      <c r="FW60" s="64">
        <v>2990</v>
      </c>
      <c r="FX60" s="8">
        <v>110</v>
      </c>
      <c r="FY60" s="92">
        <f t="shared" si="57"/>
        <v>3.678929765886288E-2</v>
      </c>
      <c r="FZ60" s="64">
        <v>26561</v>
      </c>
      <c r="GA60" s="8">
        <v>7475</v>
      </c>
      <c r="GB60" s="92">
        <f t="shared" si="58"/>
        <v>0.28142765709122397</v>
      </c>
      <c r="GC60" s="64">
        <v>29551</v>
      </c>
      <c r="GD60" s="8">
        <v>7585</v>
      </c>
      <c r="GE60" s="92">
        <f t="shared" si="59"/>
        <v>0.25667490101857804</v>
      </c>
      <c r="GF60" s="64">
        <v>1608</v>
      </c>
      <c r="GG60" s="8">
        <v>2</v>
      </c>
      <c r="GH60" s="101">
        <f t="shared" si="60"/>
        <v>1.2437810945273632E-3</v>
      </c>
      <c r="GI60" s="8">
        <v>3463</v>
      </c>
      <c r="GJ60" s="8">
        <v>533</v>
      </c>
      <c r="GK60" s="101">
        <f t="shared" si="61"/>
        <v>0.15391279237655212</v>
      </c>
      <c r="GL60" s="8">
        <v>366</v>
      </c>
      <c r="GM60" s="8">
        <v>47</v>
      </c>
      <c r="GN60" s="101">
        <f t="shared" si="62"/>
        <v>0.12841530054644809</v>
      </c>
    </row>
    <row r="61" spans="1:196" s="1" customFormat="1" ht="15" customHeight="1" x14ac:dyDescent="0.55000000000000004">
      <c r="A61" s="16">
        <v>19</v>
      </c>
      <c r="B61" s="17" t="s">
        <v>76</v>
      </c>
      <c r="C61" s="18">
        <v>9113</v>
      </c>
      <c r="D61" s="17" t="s">
        <v>77</v>
      </c>
      <c r="E61" s="8">
        <v>2075</v>
      </c>
      <c r="F61" s="8">
        <v>1422</v>
      </c>
      <c r="G61" s="193">
        <f t="shared" si="63"/>
        <v>0.68530120481927714</v>
      </c>
      <c r="H61" s="8">
        <v>2124</v>
      </c>
      <c r="I61" s="8">
        <v>1430</v>
      </c>
      <c r="J61" s="193">
        <f t="shared" si="0"/>
        <v>0.67325800376647837</v>
      </c>
      <c r="K61" s="8">
        <v>0</v>
      </c>
      <c r="L61" s="8">
        <v>0</v>
      </c>
      <c r="M61" s="193" t="str">
        <f t="shared" si="1"/>
        <v>N/A</v>
      </c>
      <c r="N61" s="8">
        <v>14</v>
      </c>
      <c r="O61" s="8">
        <v>14</v>
      </c>
      <c r="P61" s="188">
        <f t="shared" si="2"/>
        <v>1</v>
      </c>
      <c r="Q61" s="8">
        <v>0</v>
      </c>
      <c r="R61" s="8">
        <v>0</v>
      </c>
      <c r="S61" s="188" t="str">
        <f t="shared" si="3"/>
        <v>N/A</v>
      </c>
      <c r="T61" s="8">
        <v>4213</v>
      </c>
      <c r="U61" s="8">
        <v>2866</v>
      </c>
      <c r="V61" s="193">
        <f t="shared" si="4"/>
        <v>0.68027533823878472</v>
      </c>
      <c r="W61" s="8">
        <v>4213</v>
      </c>
      <c r="X61" s="8">
        <v>2866</v>
      </c>
      <c r="Y61" s="193">
        <f t="shared" si="5"/>
        <v>0.68027533823878472</v>
      </c>
      <c r="Z61" s="8">
        <v>77</v>
      </c>
      <c r="AA61" s="8">
        <v>8</v>
      </c>
      <c r="AB61" s="193">
        <f t="shared" si="6"/>
        <v>0.1038961038961039</v>
      </c>
      <c r="AC61" s="8">
        <v>45</v>
      </c>
      <c r="AD61" s="8">
        <v>30</v>
      </c>
      <c r="AE61" s="188">
        <f t="shared" si="7"/>
        <v>0.66666666666666663</v>
      </c>
      <c r="AF61" s="8">
        <v>14</v>
      </c>
      <c r="AG61" s="8">
        <v>30</v>
      </c>
      <c r="AH61" s="188">
        <f t="shared" si="8"/>
        <v>2.1428571428571428</v>
      </c>
      <c r="AI61" s="8">
        <v>136</v>
      </c>
      <c r="AJ61" s="8">
        <v>68</v>
      </c>
      <c r="AK61" s="193">
        <f t="shared" si="9"/>
        <v>0.5</v>
      </c>
      <c r="AL61" s="8">
        <v>25</v>
      </c>
      <c r="AM61" s="8">
        <v>0</v>
      </c>
      <c r="AN61" s="193">
        <f t="shared" si="10"/>
        <v>0</v>
      </c>
      <c r="AO61" s="8">
        <v>0</v>
      </c>
      <c r="AP61" s="8">
        <v>0</v>
      </c>
      <c r="AQ61" s="188" t="str">
        <f t="shared" si="11"/>
        <v>N/A</v>
      </c>
      <c r="AR61" s="8">
        <v>0</v>
      </c>
      <c r="AS61" s="8">
        <v>0</v>
      </c>
      <c r="AT61" s="188" t="str">
        <f t="shared" si="12"/>
        <v>N/A</v>
      </c>
      <c r="AU61" s="8">
        <v>25</v>
      </c>
      <c r="AV61" s="8">
        <v>0</v>
      </c>
      <c r="AW61" s="193">
        <f t="shared" si="13"/>
        <v>0</v>
      </c>
      <c r="AX61" s="8">
        <v>2472</v>
      </c>
      <c r="AY61" s="8">
        <v>1808</v>
      </c>
      <c r="AZ61" s="193">
        <f t="shared" si="14"/>
        <v>0.73139158576051777</v>
      </c>
      <c r="BA61" s="8">
        <v>600</v>
      </c>
      <c r="BB61" s="8">
        <v>367</v>
      </c>
      <c r="BC61" s="193">
        <f t="shared" si="15"/>
        <v>0.61166666666666669</v>
      </c>
      <c r="BD61" s="8">
        <v>403</v>
      </c>
      <c r="BE61" s="8">
        <v>449</v>
      </c>
      <c r="BF61" s="188">
        <f t="shared" si="16"/>
        <v>1.1141439205955335</v>
      </c>
      <c r="BG61" s="8">
        <v>15</v>
      </c>
      <c r="BH61" s="8">
        <v>0</v>
      </c>
      <c r="BI61" s="188">
        <f t="shared" si="17"/>
        <v>0</v>
      </c>
      <c r="BJ61" s="8">
        <v>2761</v>
      </c>
      <c r="BK61" s="8">
        <v>2782</v>
      </c>
      <c r="BL61" s="193">
        <f t="shared" si="18"/>
        <v>1.0076059398768562</v>
      </c>
      <c r="BM61" s="8">
        <v>6251</v>
      </c>
      <c r="BN61" s="8">
        <v>5406</v>
      </c>
      <c r="BO61" s="193">
        <f t="shared" si="19"/>
        <v>0.86482162853943367</v>
      </c>
      <c r="BP61" s="8">
        <v>0</v>
      </c>
      <c r="BQ61" s="8">
        <v>0</v>
      </c>
      <c r="BR61" s="193" t="str">
        <f t="shared" si="20"/>
        <v>N/A</v>
      </c>
      <c r="BS61" s="8">
        <v>6412</v>
      </c>
      <c r="BT61" s="8">
        <v>5474</v>
      </c>
      <c r="BU61" s="193">
        <f t="shared" si="21"/>
        <v>0.85371179039301315</v>
      </c>
      <c r="BV61" s="8">
        <v>10625</v>
      </c>
      <c r="BW61" s="8">
        <v>8340</v>
      </c>
      <c r="BX61" s="193">
        <f t="shared" si="22"/>
        <v>0.78494117647058825</v>
      </c>
      <c r="BY61" s="8">
        <v>16160</v>
      </c>
      <c r="BZ61" s="8">
        <v>7200</v>
      </c>
      <c r="CA61" s="326">
        <f t="shared" si="23"/>
        <v>0.44554455445544555</v>
      </c>
      <c r="CB61" s="8">
        <v>21275</v>
      </c>
      <c r="CC61" s="8">
        <v>5108</v>
      </c>
      <c r="CD61" s="326">
        <f t="shared" si="24"/>
        <v>0.2400940070505288</v>
      </c>
      <c r="CE61" s="8">
        <v>3840</v>
      </c>
      <c r="CF61" s="8">
        <v>2000</v>
      </c>
      <c r="CG61" s="326">
        <f t="shared" si="25"/>
        <v>0.52083333333333337</v>
      </c>
      <c r="CH61" s="8">
        <v>200</v>
      </c>
      <c r="CI61" s="8">
        <v>137</v>
      </c>
      <c r="CJ61" s="193">
        <f t="shared" si="26"/>
        <v>0.68500000000000005</v>
      </c>
      <c r="CK61" s="8">
        <v>4040</v>
      </c>
      <c r="CL61" s="8">
        <v>2137</v>
      </c>
      <c r="CM61" s="326">
        <f t="shared" si="27"/>
        <v>0.52896039603960399</v>
      </c>
      <c r="CN61" s="8">
        <v>15225</v>
      </c>
      <c r="CO61" s="8">
        <v>7021</v>
      </c>
      <c r="CP61" s="326">
        <f t="shared" si="28"/>
        <v>0.46114942528735631</v>
      </c>
      <c r="CQ61" s="8">
        <v>450</v>
      </c>
      <c r="CR61" s="8">
        <v>397</v>
      </c>
      <c r="CS61" s="326">
        <f t="shared" si="29"/>
        <v>0.88222222222222224</v>
      </c>
      <c r="CT61" s="8">
        <v>57150</v>
      </c>
      <c r="CU61" s="8">
        <v>21863</v>
      </c>
      <c r="CV61" s="326">
        <f t="shared" si="30"/>
        <v>0.38255468066491688</v>
      </c>
      <c r="CW61" s="8">
        <v>67775</v>
      </c>
      <c r="CX61" s="8">
        <v>30203</v>
      </c>
      <c r="CY61" s="326">
        <f t="shared" si="31"/>
        <v>0.44563629656953152</v>
      </c>
      <c r="CZ61" s="8">
        <v>15687</v>
      </c>
      <c r="DA61" s="8">
        <v>7514</v>
      </c>
      <c r="DB61" s="188">
        <f t="shared" si="32"/>
        <v>0.47899534646522596</v>
      </c>
      <c r="DC61" s="8">
        <v>479</v>
      </c>
      <c r="DD61" s="8">
        <v>427</v>
      </c>
      <c r="DE61" s="188">
        <f t="shared" si="33"/>
        <v>0.89144050104384132</v>
      </c>
      <c r="DF61" s="8">
        <v>22724</v>
      </c>
      <c r="DG61" s="8">
        <v>10997</v>
      </c>
      <c r="DH61" s="326">
        <f t="shared" si="34"/>
        <v>0.48393768702693185</v>
      </c>
      <c r="DI61" s="63">
        <v>0.89</v>
      </c>
      <c r="DJ61" s="101">
        <v>0.98805560994713104</v>
      </c>
      <c r="DK61" s="101">
        <f t="shared" si="35"/>
        <v>1.1101748426372258</v>
      </c>
      <c r="DL61" s="63">
        <v>0.72</v>
      </c>
      <c r="DM61" s="101">
        <v>0.98910081743869205</v>
      </c>
      <c r="DN61" s="101">
        <f t="shared" si="36"/>
        <v>1.3737511353315168</v>
      </c>
      <c r="DO61" s="63">
        <v>0.80499999999999994</v>
      </c>
      <c r="DP61" s="101">
        <v>0.98812568505663101</v>
      </c>
      <c r="DQ61" s="101">
        <f t="shared" si="37"/>
        <v>1.2274853230517155</v>
      </c>
      <c r="DR61" s="63">
        <v>0.92</v>
      </c>
      <c r="DS61" s="101">
        <v>0.98259052924791102</v>
      </c>
      <c r="DT61" s="101">
        <f t="shared" si="38"/>
        <v>1.0680331839651207</v>
      </c>
      <c r="DU61" s="63">
        <v>0.83</v>
      </c>
      <c r="DV61" s="101">
        <v>0.97062937062937105</v>
      </c>
      <c r="DW61" s="101">
        <f t="shared" si="39"/>
        <v>1.1694329766618929</v>
      </c>
      <c r="DX61" s="63">
        <v>0.875</v>
      </c>
      <c r="DY61" s="101">
        <v>0.97662247034194005</v>
      </c>
      <c r="DZ61" s="101">
        <f t="shared" si="40"/>
        <v>1.1161399661050744</v>
      </c>
      <c r="EA61" s="63">
        <v>0.90500000000000003</v>
      </c>
      <c r="EB61" s="101">
        <v>0.98685618217942805</v>
      </c>
      <c r="EC61" s="101">
        <f t="shared" si="41"/>
        <v>1.0904488200877658</v>
      </c>
      <c r="ED61" s="63">
        <v>0.77499999999999991</v>
      </c>
      <c r="EE61" s="101">
        <v>0.97440178074568695</v>
      </c>
      <c r="EF61" s="101">
        <f t="shared" si="42"/>
        <v>1.2572926203170156</v>
      </c>
      <c r="EG61" s="63">
        <v>0.84</v>
      </c>
      <c r="EH61" s="101">
        <v>0.98417266187050401</v>
      </c>
      <c r="EI61" s="101">
        <f t="shared" si="43"/>
        <v>1.1716341212744095</v>
      </c>
      <c r="EJ61" s="63">
        <v>0.79</v>
      </c>
      <c r="EK61" s="101">
        <v>0.94582642343836398</v>
      </c>
      <c r="EL61" s="101">
        <f t="shared" si="44"/>
        <v>1.1972486372637519</v>
      </c>
      <c r="EM61" s="63">
        <v>0.24</v>
      </c>
      <c r="EN61" s="101">
        <v>0.35065217391304299</v>
      </c>
      <c r="EO61" s="101">
        <f t="shared" si="45"/>
        <v>1.4610507246376792</v>
      </c>
      <c r="EP61" s="63">
        <v>0.51500000000000001</v>
      </c>
      <c r="EQ61" s="101">
        <v>0.69537574898229904</v>
      </c>
      <c r="ER61" s="101">
        <f t="shared" si="46"/>
        <v>1.3502441727811632</v>
      </c>
      <c r="ES61" s="63">
        <v>0.84750000000000003</v>
      </c>
      <c r="ET61" s="101">
        <v>0.95980422784546504</v>
      </c>
      <c r="EU61" s="101">
        <f t="shared" si="47"/>
        <v>1.1325123632394867</v>
      </c>
      <c r="EV61" s="63">
        <v>0.50749999999999995</v>
      </c>
      <c r="EW61" s="101">
        <v>0.45257797581158499</v>
      </c>
      <c r="EX61" s="101">
        <f t="shared" si="48"/>
        <v>0.89177926268292618</v>
      </c>
      <c r="EY61" s="63">
        <v>0.67749999999999999</v>
      </c>
      <c r="EZ61" s="101">
        <v>0.77512167665463705</v>
      </c>
      <c r="FA61" s="101">
        <f t="shared" si="49"/>
        <v>1.1440910356526008</v>
      </c>
      <c r="FB61" s="63">
        <v>0.79</v>
      </c>
      <c r="FC61" s="101">
        <v>0.89781021897810198</v>
      </c>
      <c r="FD61" s="101">
        <f t="shared" si="50"/>
        <v>1.1364686316178505</v>
      </c>
      <c r="FE61" s="63">
        <v>0.46</v>
      </c>
      <c r="FF61" s="101">
        <v>0.47649999999999998</v>
      </c>
      <c r="FG61" s="101">
        <f t="shared" si="51"/>
        <v>1.0358695652173913</v>
      </c>
      <c r="FH61" s="63">
        <v>0.625</v>
      </c>
      <c r="FI61" s="101">
        <v>0.50350959288722497</v>
      </c>
      <c r="FJ61" s="101">
        <f t="shared" si="52"/>
        <v>0.80561534861955997</v>
      </c>
      <c r="FK61" s="54">
        <v>0.89432614111784892</v>
      </c>
      <c r="FL61" s="101">
        <v>0.97564546180463096</v>
      </c>
      <c r="FM61" s="101">
        <f t="shared" si="53"/>
        <v>1.0909280372651728</v>
      </c>
      <c r="FN61" s="54">
        <v>0.61009999999999998</v>
      </c>
      <c r="FO61" s="101">
        <v>0.93676814988290402</v>
      </c>
      <c r="FP61" s="101">
        <f t="shared" si="54"/>
        <v>1.5354337811553911</v>
      </c>
      <c r="FQ61" s="64">
        <v>2709</v>
      </c>
      <c r="FR61" s="8">
        <v>278</v>
      </c>
      <c r="FS61" s="92">
        <f t="shared" si="55"/>
        <v>0.10262089331856773</v>
      </c>
      <c r="FT61" s="64">
        <v>688</v>
      </c>
      <c r="FU61" s="8">
        <v>188</v>
      </c>
      <c r="FV61" s="92">
        <f t="shared" si="56"/>
        <v>0.27325581395348836</v>
      </c>
      <c r="FW61" s="64">
        <v>3397</v>
      </c>
      <c r="FX61" s="8">
        <v>466</v>
      </c>
      <c r="FY61" s="92">
        <f t="shared" si="57"/>
        <v>0.13717986458639977</v>
      </c>
      <c r="FZ61" s="64">
        <v>22609</v>
      </c>
      <c r="GA61" s="8">
        <v>7171</v>
      </c>
      <c r="GB61" s="92">
        <f t="shared" si="58"/>
        <v>0.3171745764960856</v>
      </c>
      <c r="GC61" s="64">
        <v>26006</v>
      </c>
      <c r="GD61" s="8">
        <v>7637</v>
      </c>
      <c r="GE61" s="92">
        <f t="shared" si="59"/>
        <v>0.29366300084595864</v>
      </c>
      <c r="GF61" s="64">
        <v>1242</v>
      </c>
      <c r="GG61" s="8">
        <v>3</v>
      </c>
      <c r="GH61" s="101">
        <f t="shared" si="60"/>
        <v>2.4154589371980675E-3</v>
      </c>
      <c r="GI61" s="8">
        <v>12496</v>
      </c>
      <c r="GJ61" s="8">
        <v>1774</v>
      </c>
      <c r="GK61" s="101">
        <f t="shared" si="61"/>
        <v>0.14196542893725991</v>
      </c>
      <c r="GL61" s="8">
        <v>275</v>
      </c>
      <c r="GM61" s="8">
        <v>67</v>
      </c>
      <c r="GN61" s="101">
        <f t="shared" si="62"/>
        <v>0.24363636363636362</v>
      </c>
    </row>
    <row r="62" spans="1:196" s="1" customFormat="1" ht="15" customHeight="1" x14ac:dyDescent="0.55000000000000004">
      <c r="A62" s="16">
        <v>19</v>
      </c>
      <c r="B62" s="17" t="s">
        <v>76</v>
      </c>
      <c r="C62" s="18">
        <v>9221</v>
      </c>
      <c r="D62" s="17" t="s">
        <v>78</v>
      </c>
      <c r="E62" s="8">
        <v>3300</v>
      </c>
      <c r="F62" s="8">
        <v>2527</v>
      </c>
      <c r="G62" s="193">
        <f t="shared" si="63"/>
        <v>0.76575757575757575</v>
      </c>
      <c r="H62" s="8">
        <v>1606</v>
      </c>
      <c r="I62" s="8">
        <v>1393</v>
      </c>
      <c r="J62" s="193">
        <f t="shared" si="0"/>
        <v>0.86737235367372356</v>
      </c>
      <c r="K62" s="8">
        <v>298</v>
      </c>
      <c r="L62" s="8">
        <v>24</v>
      </c>
      <c r="M62" s="193">
        <f t="shared" si="1"/>
        <v>8.0536912751677847E-2</v>
      </c>
      <c r="N62" s="8">
        <v>23</v>
      </c>
      <c r="O62" s="8">
        <v>23</v>
      </c>
      <c r="P62" s="188">
        <f t="shared" si="2"/>
        <v>1</v>
      </c>
      <c r="Q62" s="8">
        <v>0</v>
      </c>
      <c r="R62" s="8">
        <v>0</v>
      </c>
      <c r="S62" s="188" t="str">
        <f t="shared" si="3"/>
        <v>N/A</v>
      </c>
      <c r="T62" s="8">
        <v>5227</v>
      </c>
      <c r="U62" s="8">
        <v>3967</v>
      </c>
      <c r="V62" s="193">
        <f t="shared" si="4"/>
        <v>0.7589439449014731</v>
      </c>
      <c r="W62" s="8">
        <v>5227</v>
      </c>
      <c r="X62" s="8">
        <v>3967</v>
      </c>
      <c r="Y62" s="193">
        <f t="shared" si="5"/>
        <v>0.7589439449014731</v>
      </c>
      <c r="Z62" s="8">
        <v>119</v>
      </c>
      <c r="AA62" s="8">
        <v>63</v>
      </c>
      <c r="AB62" s="193">
        <f t="shared" si="6"/>
        <v>0.52941176470588236</v>
      </c>
      <c r="AC62" s="8">
        <v>0</v>
      </c>
      <c r="AD62" s="8">
        <v>32</v>
      </c>
      <c r="AE62" s="188" t="str">
        <f t="shared" si="7"/>
        <v>N/A</v>
      </c>
      <c r="AF62" s="8">
        <v>0</v>
      </c>
      <c r="AG62" s="8">
        <v>49</v>
      </c>
      <c r="AH62" s="188" t="str">
        <f t="shared" si="8"/>
        <v>N/A</v>
      </c>
      <c r="AI62" s="8">
        <v>119</v>
      </c>
      <c r="AJ62" s="8">
        <v>144</v>
      </c>
      <c r="AK62" s="193">
        <f t="shared" si="9"/>
        <v>1.2100840336134453</v>
      </c>
      <c r="AL62" s="8">
        <v>30</v>
      </c>
      <c r="AM62" s="8">
        <v>0</v>
      </c>
      <c r="AN62" s="193">
        <f t="shared" si="10"/>
        <v>0</v>
      </c>
      <c r="AO62" s="8">
        <v>28</v>
      </c>
      <c r="AP62" s="8">
        <v>13</v>
      </c>
      <c r="AQ62" s="188">
        <f t="shared" si="11"/>
        <v>0.4642857142857143</v>
      </c>
      <c r="AR62" s="8">
        <v>15</v>
      </c>
      <c r="AS62" s="8">
        <v>0</v>
      </c>
      <c r="AT62" s="188">
        <f t="shared" si="12"/>
        <v>0</v>
      </c>
      <c r="AU62" s="8">
        <v>73</v>
      </c>
      <c r="AV62" s="8">
        <v>13</v>
      </c>
      <c r="AW62" s="193">
        <f t="shared" si="13"/>
        <v>0.17808219178082191</v>
      </c>
      <c r="AX62" s="8">
        <v>4025</v>
      </c>
      <c r="AY62" s="8">
        <v>2661</v>
      </c>
      <c r="AZ62" s="193">
        <f t="shared" si="14"/>
        <v>0.66111801242236024</v>
      </c>
      <c r="BA62" s="8">
        <v>474</v>
      </c>
      <c r="BB62" s="8">
        <v>254</v>
      </c>
      <c r="BC62" s="193">
        <f t="shared" si="15"/>
        <v>0.53586497890295359</v>
      </c>
      <c r="BD62" s="8">
        <v>330</v>
      </c>
      <c r="BE62" s="8">
        <v>299</v>
      </c>
      <c r="BF62" s="188">
        <f t="shared" si="16"/>
        <v>0.90606060606060601</v>
      </c>
      <c r="BG62" s="8">
        <v>15</v>
      </c>
      <c r="BH62" s="8">
        <v>0</v>
      </c>
      <c r="BI62" s="188">
        <f t="shared" si="17"/>
        <v>0</v>
      </c>
      <c r="BJ62" s="8">
        <v>5286</v>
      </c>
      <c r="BK62" s="8">
        <v>5291</v>
      </c>
      <c r="BL62" s="193">
        <f t="shared" si="18"/>
        <v>1.0009458948164964</v>
      </c>
      <c r="BM62" s="8">
        <v>10130</v>
      </c>
      <c r="BN62" s="8">
        <v>8505</v>
      </c>
      <c r="BO62" s="193">
        <f t="shared" si="19"/>
        <v>0.83958538993089837</v>
      </c>
      <c r="BP62" s="8">
        <v>0</v>
      </c>
      <c r="BQ62" s="8">
        <v>0</v>
      </c>
      <c r="BR62" s="193" t="str">
        <f t="shared" si="20"/>
        <v>N/A</v>
      </c>
      <c r="BS62" s="8">
        <v>10322</v>
      </c>
      <c r="BT62" s="8">
        <v>8662</v>
      </c>
      <c r="BU62" s="193">
        <f t="shared" si="21"/>
        <v>0.83917845378802558</v>
      </c>
      <c r="BV62" s="8">
        <v>15549</v>
      </c>
      <c r="BW62" s="8">
        <v>12629</v>
      </c>
      <c r="BX62" s="193">
        <f t="shared" si="22"/>
        <v>0.81220657276995301</v>
      </c>
      <c r="BY62" s="8">
        <v>15600</v>
      </c>
      <c r="BZ62" s="8">
        <v>5360</v>
      </c>
      <c r="CA62" s="326">
        <f t="shared" si="23"/>
        <v>0.34358974358974359</v>
      </c>
      <c r="CB62" s="8">
        <v>31080</v>
      </c>
      <c r="CC62" s="8">
        <v>14927</v>
      </c>
      <c r="CD62" s="326">
        <f t="shared" si="24"/>
        <v>0.4802767052767053</v>
      </c>
      <c r="CE62" s="8">
        <v>3840</v>
      </c>
      <c r="CF62" s="8">
        <v>800</v>
      </c>
      <c r="CG62" s="326">
        <f t="shared" si="25"/>
        <v>0.20833333333333334</v>
      </c>
      <c r="CH62" s="8">
        <v>330</v>
      </c>
      <c r="CI62" s="8">
        <v>188</v>
      </c>
      <c r="CJ62" s="193">
        <f t="shared" si="26"/>
        <v>0.5696969696969697</v>
      </c>
      <c r="CK62" s="8">
        <v>4170</v>
      </c>
      <c r="CL62" s="8">
        <v>988</v>
      </c>
      <c r="CM62" s="326">
        <f t="shared" si="27"/>
        <v>0.23693045563549162</v>
      </c>
      <c r="CN62" s="8">
        <v>5940</v>
      </c>
      <c r="CO62" s="8">
        <v>2176</v>
      </c>
      <c r="CP62" s="326">
        <f t="shared" si="28"/>
        <v>0.36632996632996634</v>
      </c>
      <c r="CQ62" s="8">
        <v>1100</v>
      </c>
      <c r="CR62" s="8">
        <v>1126</v>
      </c>
      <c r="CS62" s="326">
        <f t="shared" si="29"/>
        <v>1.0236363636363637</v>
      </c>
      <c r="CT62" s="8">
        <v>57890</v>
      </c>
      <c r="CU62" s="8">
        <v>24577</v>
      </c>
      <c r="CV62" s="326">
        <f t="shared" si="30"/>
        <v>0.42454655380894801</v>
      </c>
      <c r="CW62" s="8">
        <v>73439</v>
      </c>
      <c r="CX62" s="8">
        <v>37206</v>
      </c>
      <c r="CY62" s="326">
        <f t="shared" si="31"/>
        <v>0.5066245455411974</v>
      </c>
      <c r="CZ62" s="8">
        <v>6321</v>
      </c>
      <c r="DA62" s="8">
        <v>2543</v>
      </c>
      <c r="DB62" s="188">
        <f t="shared" si="32"/>
        <v>0.40230976111374783</v>
      </c>
      <c r="DC62" s="8">
        <v>1130</v>
      </c>
      <c r="DD62" s="8">
        <v>1175</v>
      </c>
      <c r="DE62" s="188">
        <f t="shared" si="33"/>
        <v>1.0398230088495575</v>
      </c>
      <c r="DF62" s="8">
        <v>21520</v>
      </c>
      <c r="DG62" s="8">
        <v>7807</v>
      </c>
      <c r="DH62" s="326">
        <f t="shared" si="34"/>
        <v>0.36277881040892196</v>
      </c>
      <c r="DI62" s="63">
        <v>0.87</v>
      </c>
      <c r="DJ62" s="101">
        <v>0.98608468125594695</v>
      </c>
      <c r="DK62" s="101">
        <f t="shared" si="35"/>
        <v>1.1334306681102839</v>
      </c>
      <c r="DL62" s="63">
        <v>0.94</v>
      </c>
      <c r="DM62" s="101">
        <v>0.952755905511811</v>
      </c>
      <c r="DN62" s="101">
        <f t="shared" si="36"/>
        <v>1.0135701122466074</v>
      </c>
      <c r="DO62" s="63">
        <v>0.90500000000000003</v>
      </c>
      <c r="DP62" s="101">
        <v>0.98510736550450195</v>
      </c>
      <c r="DQ62" s="101">
        <f t="shared" si="37"/>
        <v>1.0885164259718254</v>
      </c>
      <c r="DR62" s="63">
        <v>0.94</v>
      </c>
      <c r="DS62" s="101">
        <v>0.96658896658896698</v>
      </c>
      <c r="DT62" s="101">
        <f t="shared" si="38"/>
        <v>1.0282861346691139</v>
      </c>
      <c r="DU62" s="63">
        <v>0.91</v>
      </c>
      <c r="DV62" s="101">
        <v>0.95692749461593696</v>
      </c>
      <c r="DW62" s="101">
        <f t="shared" si="39"/>
        <v>1.0515686754021285</v>
      </c>
      <c r="DX62" s="63">
        <v>0.92500000000000004</v>
      </c>
      <c r="DY62" s="101">
        <v>0.96319637005293701</v>
      </c>
      <c r="DZ62" s="101">
        <f t="shared" si="40"/>
        <v>1.0412933730302021</v>
      </c>
      <c r="EA62" s="63">
        <v>0.90500000000000003</v>
      </c>
      <c r="EB62" s="101">
        <v>0.98151520670187598</v>
      </c>
      <c r="EC62" s="101">
        <f t="shared" si="41"/>
        <v>1.0845471897258299</v>
      </c>
      <c r="ED62" s="63">
        <v>0.92500000000000004</v>
      </c>
      <c r="EE62" s="101">
        <v>0.95628415300546399</v>
      </c>
      <c r="EF62" s="101">
        <f t="shared" si="42"/>
        <v>1.0338207059518529</v>
      </c>
      <c r="EG62" s="63">
        <v>0.91500000000000004</v>
      </c>
      <c r="EH62" s="101">
        <v>0.97822472088051304</v>
      </c>
      <c r="EI62" s="101">
        <f t="shared" si="43"/>
        <v>1.0690980556071181</v>
      </c>
      <c r="EJ62" s="63">
        <v>0.82</v>
      </c>
      <c r="EK62" s="101">
        <v>0.90758538306999004</v>
      </c>
      <c r="EL62" s="101">
        <f t="shared" si="44"/>
        <v>1.1068114427682807</v>
      </c>
      <c r="EM62" s="63">
        <v>0.23</v>
      </c>
      <c r="EN62" s="101">
        <v>0.26655844155844199</v>
      </c>
      <c r="EO62" s="101">
        <f t="shared" si="45"/>
        <v>1.1589497459062694</v>
      </c>
      <c r="EP62" s="63">
        <v>0.52500000000000002</v>
      </c>
      <c r="EQ62" s="101">
        <v>0.74691785002237898</v>
      </c>
      <c r="ER62" s="101">
        <f t="shared" si="46"/>
        <v>1.4227006667092932</v>
      </c>
      <c r="ES62" s="63">
        <v>0.86250000000000004</v>
      </c>
      <c r="ET62" s="101">
        <v>0.93520187761488505</v>
      </c>
      <c r="EU62" s="101">
        <f t="shared" si="47"/>
        <v>1.084292032017258</v>
      </c>
      <c r="EV62" s="63">
        <v>0.57750000000000001</v>
      </c>
      <c r="EW62" s="101">
        <v>0.41206609453054899</v>
      </c>
      <c r="EX62" s="101">
        <f t="shared" si="48"/>
        <v>0.71353436282346139</v>
      </c>
      <c r="EY62" s="63">
        <v>0.72</v>
      </c>
      <c r="EZ62" s="101">
        <v>0.82543138203515598</v>
      </c>
      <c r="FA62" s="101">
        <f t="shared" si="49"/>
        <v>1.1464324750488277</v>
      </c>
      <c r="FB62" s="63">
        <v>0.8</v>
      </c>
      <c r="FC62" s="101">
        <v>0.89893617021276595</v>
      </c>
      <c r="FD62" s="101">
        <f t="shared" si="50"/>
        <v>1.1236702127659575</v>
      </c>
      <c r="FE62" s="63">
        <v>0.22</v>
      </c>
      <c r="FF62" s="101">
        <v>0.53249999999999997</v>
      </c>
      <c r="FG62" s="101">
        <f t="shared" si="51"/>
        <v>2.4204545454545454</v>
      </c>
      <c r="FH62" s="63">
        <v>0.51</v>
      </c>
      <c r="FI62" s="101">
        <v>0.60222672064777305</v>
      </c>
      <c r="FJ62" s="101">
        <f t="shared" si="52"/>
        <v>1.1808367071524961</v>
      </c>
      <c r="FK62" s="54">
        <v>0.9</v>
      </c>
      <c r="FL62" s="101">
        <v>0.93708218639402296</v>
      </c>
      <c r="FM62" s="101">
        <f t="shared" si="53"/>
        <v>1.0412024293266922</v>
      </c>
      <c r="FN62" s="54">
        <v>0.61009999999999998</v>
      </c>
      <c r="FO62" s="101">
        <v>0.90212765957446805</v>
      </c>
      <c r="FP62" s="101">
        <f t="shared" si="54"/>
        <v>1.4786554000564958</v>
      </c>
      <c r="FQ62" s="64">
        <v>4046</v>
      </c>
      <c r="FR62" s="8">
        <v>379</v>
      </c>
      <c r="FS62" s="92">
        <f t="shared" si="55"/>
        <v>9.3672763222936231E-2</v>
      </c>
      <c r="FT62" s="64">
        <v>1234</v>
      </c>
      <c r="FU62" s="8">
        <v>219</v>
      </c>
      <c r="FV62" s="92">
        <f t="shared" si="56"/>
        <v>0.17747163695299839</v>
      </c>
      <c r="FW62" s="64">
        <v>5280</v>
      </c>
      <c r="FX62" s="8">
        <v>598</v>
      </c>
      <c r="FY62" s="92">
        <f t="shared" si="57"/>
        <v>0.11325757575757575</v>
      </c>
      <c r="FZ62" s="64">
        <v>30183</v>
      </c>
      <c r="GA62" s="8">
        <v>9574</v>
      </c>
      <c r="GB62" s="92">
        <f t="shared" si="58"/>
        <v>0.31719842295331807</v>
      </c>
      <c r="GC62" s="64">
        <v>35463</v>
      </c>
      <c r="GD62" s="8">
        <v>10172</v>
      </c>
      <c r="GE62" s="92">
        <f t="shared" si="59"/>
        <v>0.28683416518625043</v>
      </c>
      <c r="GF62" s="64">
        <v>2013</v>
      </c>
      <c r="GG62" s="8">
        <v>0</v>
      </c>
      <c r="GH62" s="101">
        <f t="shared" si="60"/>
        <v>0</v>
      </c>
      <c r="GI62" s="8">
        <v>5358</v>
      </c>
      <c r="GJ62" s="8">
        <v>1120</v>
      </c>
      <c r="GK62" s="101">
        <f t="shared" si="61"/>
        <v>0.20903322135125046</v>
      </c>
      <c r="GL62" s="8">
        <v>671</v>
      </c>
      <c r="GM62" s="8">
        <v>491</v>
      </c>
      <c r="GN62" s="101">
        <f t="shared" si="62"/>
        <v>0.73174366616989572</v>
      </c>
    </row>
    <row r="63" spans="1:196" s="1" customFormat="1" ht="15" customHeight="1" x14ac:dyDescent="0.55000000000000004">
      <c r="A63" s="16">
        <v>19</v>
      </c>
      <c r="B63" s="17" t="s">
        <v>76</v>
      </c>
      <c r="C63" s="18">
        <v>9307</v>
      </c>
      <c r="D63" s="17" t="s">
        <v>42</v>
      </c>
      <c r="E63" s="8">
        <v>2349</v>
      </c>
      <c r="F63" s="8">
        <v>1949</v>
      </c>
      <c r="G63" s="193">
        <f t="shared" si="63"/>
        <v>0.82971477224350787</v>
      </c>
      <c r="H63" s="8">
        <v>2622</v>
      </c>
      <c r="I63" s="8">
        <v>2172</v>
      </c>
      <c r="J63" s="193">
        <f t="shared" si="0"/>
        <v>0.82837528604118993</v>
      </c>
      <c r="K63" s="8">
        <v>0</v>
      </c>
      <c r="L63" s="8">
        <v>0</v>
      </c>
      <c r="M63" s="193" t="str">
        <f t="shared" si="1"/>
        <v>N/A</v>
      </c>
      <c r="N63" s="8">
        <v>44</v>
      </c>
      <c r="O63" s="8">
        <v>40</v>
      </c>
      <c r="P63" s="188">
        <f t="shared" si="2"/>
        <v>0.90909090909090906</v>
      </c>
      <c r="Q63" s="8">
        <v>0</v>
      </c>
      <c r="R63" s="8">
        <v>81</v>
      </c>
      <c r="S63" s="188" t="str">
        <f t="shared" si="3"/>
        <v>N/A</v>
      </c>
      <c r="T63" s="8">
        <v>5015</v>
      </c>
      <c r="U63" s="8">
        <v>4242</v>
      </c>
      <c r="V63" s="193">
        <f t="shared" si="4"/>
        <v>0.84586241276171481</v>
      </c>
      <c r="W63" s="8">
        <v>5015</v>
      </c>
      <c r="X63" s="8">
        <v>4242</v>
      </c>
      <c r="Y63" s="193">
        <f t="shared" si="5"/>
        <v>0.84586241276171481</v>
      </c>
      <c r="Z63" s="8">
        <v>92</v>
      </c>
      <c r="AA63" s="8">
        <v>0</v>
      </c>
      <c r="AB63" s="193">
        <f t="shared" si="6"/>
        <v>0</v>
      </c>
      <c r="AC63" s="8">
        <v>36</v>
      </c>
      <c r="AD63" s="8">
        <v>53</v>
      </c>
      <c r="AE63" s="188">
        <f t="shared" si="7"/>
        <v>1.4722222222222223</v>
      </c>
      <c r="AF63" s="8">
        <v>42</v>
      </c>
      <c r="AG63" s="8">
        <v>20</v>
      </c>
      <c r="AH63" s="188">
        <f t="shared" si="8"/>
        <v>0.47619047619047616</v>
      </c>
      <c r="AI63" s="8">
        <v>170</v>
      </c>
      <c r="AJ63" s="8">
        <v>73</v>
      </c>
      <c r="AK63" s="193">
        <f t="shared" si="9"/>
        <v>0.42941176470588233</v>
      </c>
      <c r="AL63" s="8">
        <v>60</v>
      </c>
      <c r="AM63" s="8">
        <v>0</v>
      </c>
      <c r="AN63" s="193">
        <f t="shared" si="10"/>
        <v>0</v>
      </c>
      <c r="AO63" s="8">
        <v>0</v>
      </c>
      <c r="AP63" s="8">
        <v>0</v>
      </c>
      <c r="AQ63" s="188" t="str">
        <f t="shared" si="11"/>
        <v>N/A</v>
      </c>
      <c r="AR63" s="8">
        <v>0</v>
      </c>
      <c r="AS63" s="8">
        <v>0</v>
      </c>
      <c r="AT63" s="188" t="str">
        <f t="shared" si="12"/>
        <v>N/A</v>
      </c>
      <c r="AU63" s="8">
        <v>60</v>
      </c>
      <c r="AV63" s="8">
        <v>0</v>
      </c>
      <c r="AW63" s="193">
        <f t="shared" si="13"/>
        <v>0</v>
      </c>
      <c r="AX63" s="8">
        <v>2675</v>
      </c>
      <c r="AY63" s="8">
        <v>1794</v>
      </c>
      <c r="AZ63" s="193">
        <f t="shared" si="14"/>
        <v>0.67065420560747668</v>
      </c>
      <c r="BA63" s="8">
        <v>837</v>
      </c>
      <c r="BB63" s="8">
        <v>472</v>
      </c>
      <c r="BC63" s="193">
        <f t="shared" si="15"/>
        <v>0.56391875746714459</v>
      </c>
      <c r="BD63" s="8">
        <v>319</v>
      </c>
      <c r="BE63" s="8">
        <v>357</v>
      </c>
      <c r="BF63" s="188">
        <f t="shared" si="16"/>
        <v>1.1191222570532915</v>
      </c>
      <c r="BG63" s="8">
        <v>178</v>
      </c>
      <c r="BH63" s="8">
        <v>464</v>
      </c>
      <c r="BI63" s="188">
        <f t="shared" si="17"/>
        <v>2.606741573033708</v>
      </c>
      <c r="BJ63" s="8">
        <v>1894</v>
      </c>
      <c r="BK63" s="8">
        <v>1900</v>
      </c>
      <c r="BL63" s="193">
        <f t="shared" si="18"/>
        <v>1.0031678986272439</v>
      </c>
      <c r="BM63" s="8">
        <v>5903</v>
      </c>
      <c r="BN63" s="8">
        <v>4987</v>
      </c>
      <c r="BO63" s="193">
        <f t="shared" si="19"/>
        <v>0.84482466542436052</v>
      </c>
      <c r="BP63" s="8">
        <v>60</v>
      </c>
      <c r="BQ63" s="8">
        <v>39</v>
      </c>
      <c r="BR63" s="193">
        <f t="shared" si="20"/>
        <v>0.65</v>
      </c>
      <c r="BS63" s="8">
        <v>6193</v>
      </c>
      <c r="BT63" s="8">
        <v>5099</v>
      </c>
      <c r="BU63" s="193">
        <f t="shared" si="21"/>
        <v>0.82334894235427092</v>
      </c>
      <c r="BV63" s="8">
        <v>11208</v>
      </c>
      <c r="BW63" s="8">
        <v>9341</v>
      </c>
      <c r="BX63" s="193">
        <f t="shared" si="22"/>
        <v>0.83342255531763021</v>
      </c>
      <c r="BY63" s="8">
        <v>16320</v>
      </c>
      <c r="BZ63" s="8">
        <v>6960</v>
      </c>
      <c r="CA63" s="326">
        <f t="shared" si="23"/>
        <v>0.4264705882352941</v>
      </c>
      <c r="CB63" s="8">
        <v>23970</v>
      </c>
      <c r="CC63" s="8">
        <v>12930</v>
      </c>
      <c r="CD63" s="326">
        <f t="shared" si="24"/>
        <v>0.5394242803504381</v>
      </c>
      <c r="CE63" s="8">
        <v>5120</v>
      </c>
      <c r="CF63" s="8">
        <v>2400</v>
      </c>
      <c r="CG63" s="326">
        <f t="shared" si="25"/>
        <v>0.46875</v>
      </c>
      <c r="CH63" s="8">
        <v>1320</v>
      </c>
      <c r="CI63" s="8">
        <v>489</v>
      </c>
      <c r="CJ63" s="193">
        <f t="shared" si="26"/>
        <v>0.37045454545454548</v>
      </c>
      <c r="CK63" s="8">
        <v>6440</v>
      </c>
      <c r="CL63" s="8">
        <v>2889</v>
      </c>
      <c r="CM63" s="326">
        <f t="shared" si="27"/>
        <v>0.4486024844720497</v>
      </c>
      <c r="CN63" s="8">
        <v>12000</v>
      </c>
      <c r="CO63" s="8">
        <v>5114</v>
      </c>
      <c r="CP63" s="326">
        <f t="shared" si="28"/>
        <v>0.42616666666666669</v>
      </c>
      <c r="CQ63" s="8">
        <v>1500</v>
      </c>
      <c r="CR63" s="8">
        <v>516</v>
      </c>
      <c r="CS63" s="326">
        <f t="shared" si="29"/>
        <v>0.34399999999999997</v>
      </c>
      <c r="CT63" s="8">
        <v>60230</v>
      </c>
      <c r="CU63" s="8">
        <v>28409</v>
      </c>
      <c r="CV63" s="326">
        <f t="shared" si="30"/>
        <v>0.4716752448945708</v>
      </c>
      <c r="CW63" s="8">
        <v>71438</v>
      </c>
      <c r="CX63" s="8">
        <v>37750</v>
      </c>
      <c r="CY63" s="326">
        <f t="shared" si="31"/>
        <v>0.52843024720736864</v>
      </c>
      <c r="CZ63" s="8">
        <v>12399</v>
      </c>
      <c r="DA63" s="8">
        <v>5564</v>
      </c>
      <c r="DB63" s="188">
        <f t="shared" si="32"/>
        <v>0.44874586660214533</v>
      </c>
      <c r="DC63" s="8">
        <v>1720</v>
      </c>
      <c r="DD63" s="8">
        <v>1081</v>
      </c>
      <c r="DE63" s="188">
        <f t="shared" si="33"/>
        <v>0.62848837209302322</v>
      </c>
      <c r="DF63" s="8">
        <v>24899</v>
      </c>
      <c r="DG63" s="8">
        <v>12004</v>
      </c>
      <c r="DH63" s="326">
        <f t="shared" si="34"/>
        <v>0.48210771516928391</v>
      </c>
      <c r="DI63" s="63">
        <v>0.88</v>
      </c>
      <c r="DJ63" s="101">
        <v>0.959585044305165</v>
      </c>
      <c r="DK63" s="101">
        <f t="shared" si="35"/>
        <v>1.0904375503467785</v>
      </c>
      <c r="DL63" s="63">
        <v>0.71</v>
      </c>
      <c r="DM63" s="101">
        <v>0.90677966101694896</v>
      </c>
      <c r="DN63" s="101">
        <f t="shared" si="36"/>
        <v>1.2771544521365479</v>
      </c>
      <c r="DO63" s="63">
        <v>0.79499999999999993</v>
      </c>
      <c r="DP63" s="101">
        <v>0.95469699941164898</v>
      </c>
      <c r="DQ63" s="101">
        <f t="shared" si="37"/>
        <v>1.2008767288196844</v>
      </c>
      <c r="DR63" s="63">
        <v>0.81</v>
      </c>
      <c r="DS63" s="101">
        <v>0.98309178743961301</v>
      </c>
      <c r="DT63" s="101">
        <f t="shared" si="38"/>
        <v>1.2136935647402629</v>
      </c>
      <c r="DU63" s="63">
        <v>0.77</v>
      </c>
      <c r="DV63" s="101">
        <v>0.97974217311233902</v>
      </c>
      <c r="DW63" s="101">
        <f t="shared" si="39"/>
        <v>1.2723924326134273</v>
      </c>
      <c r="DX63" s="63">
        <v>0.79</v>
      </c>
      <c r="DY63" s="101">
        <v>0.98137670909948105</v>
      </c>
      <c r="DZ63" s="101">
        <f t="shared" si="40"/>
        <v>1.2422489988601024</v>
      </c>
      <c r="EA63" s="63">
        <v>0.84499999999999997</v>
      </c>
      <c r="EB63" s="101">
        <v>0.96685082872928196</v>
      </c>
      <c r="EC63" s="101">
        <f t="shared" si="41"/>
        <v>1.1442021641766651</v>
      </c>
      <c r="ED63" s="63">
        <v>0.74</v>
      </c>
      <c r="EE63" s="101">
        <v>0.96671709531013605</v>
      </c>
      <c r="EF63" s="101">
        <f t="shared" si="42"/>
        <v>1.3063744531218056</v>
      </c>
      <c r="EG63" s="63">
        <v>0.79249999999999998</v>
      </c>
      <c r="EH63" s="101">
        <v>0.966812975056204</v>
      </c>
      <c r="EI63" s="101">
        <f t="shared" si="43"/>
        <v>1.2199532808280178</v>
      </c>
      <c r="EJ63" s="63">
        <v>0.77</v>
      </c>
      <c r="EK63" s="101">
        <v>0.95238595201847898</v>
      </c>
      <c r="EL63" s="101">
        <f t="shared" si="44"/>
        <v>1.2368648727512714</v>
      </c>
      <c r="EM63" s="63">
        <v>0.23</v>
      </c>
      <c r="EN63" s="101">
        <v>0.35779914529914503</v>
      </c>
      <c r="EO63" s="101">
        <f t="shared" si="45"/>
        <v>1.5556484578223697</v>
      </c>
      <c r="EP63" s="63">
        <v>0.5</v>
      </c>
      <c r="EQ63" s="101">
        <v>0.75648562075398595</v>
      </c>
      <c r="ER63" s="101">
        <f t="shared" si="46"/>
        <v>1.5129712415079719</v>
      </c>
      <c r="ES63" s="63">
        <v>0.8075</v>
      </c>
      <c r="ET63" s="101">
        <v>0.95614852792666805</v>
      </c>
      <c r="EU63" s="101">
        <f t="shared" si="47"/>
        <v>1.1840848643054713</v>
      </c>
      <c r="EV63" s="63">
        <v>0.48499999999999999</v>
      </c>
      <c r="EW63" s="101">
        <v>0.49191936021326199</v>
      </c>
      <c r="EX63" s="101">
        <f t="shared" si="48"/>
        <v>1.0142667220892001</v>
      </c>
      <c r="EY63" s="63">
        <v>0.64624999999999999</v>
      </c>
      <c r="EZ63" s="101">
        <v>0.80852980132450303</v>
      </c>
      <c r="FA63" s="101">
        <f t="shared" si="49"/>
        <v>1.2511099440224418</v>
      </c>
      <c r="FB63" s="63">
        <v>0.8</v>
      </c>
      <c r="FC63" s="101">
        <v>0.76687116564417201</v>
      </c>
      <c r="FD63" s="101">
        <f t="shared" si="50"/>
        <v>0.95858895705521496</v>
      </c>
      <c r="FE63" s="63">
        <v>0.31</v>
      </c>
      <c r="FF63" s="101">
        <v>0.50833333333333297</v>
      </c>
      <c r="FG63" s="101">
        <f t="shared" si="51"/>
        <v>1.6397849462365579</v>
      </c>
      <c r="FH63" s="63">
        <v>0.55500000000000005</v>
      </c>
      <c r="FI63" s="101">
        <v>0.55209415022499098</v>
      </c>
      <c r="FJ63" s="101">
        <f t="shared" si="52"/>
        <v>0.99476423463962327</v>
      </c>
      <c r="FK63" s="54">
        <v>0.81071064578893726</v>
      </c>
      <c r="FL63" s="101">
        <v>0.96495327102803696</v>
      </c>
      <c r="FM63" s="101">
        <f t="shared" si="53"/>
        <v>1.1902560747663546</v>
      </c>
      <c r="FN63" s="54">
        <v>0.61009999999999998</v>
      </c>
      <c r="FO63" s="101">
        <v>0.97964847363552299</v>
      </c>
      <c r="FP63" s="101">
        <f t="shared" si="54"/>
        <v>1.605717871882516</v>
      </c>
      <c r="FQ63" s="64">
        <v>2176</v>
      </c>
      <c r="FR63" s="8">
        <v>289</v>
      </c>
      <c r="FS63" s="92">
        <f t="shared" si="55"/>
        <v>0.1328125</v>
      </c>
      <c r="FT63" s="64">
        <v>963</v>
      </c>
      <c r="FU63" s="8">
        <v>131</v>
      </c>
      <c r="FV63" s="92">
        <f t="shared" si="56"/>
        <v>0.13603322949117341</v>
      </c>
      <c r="FW63" s="64">
        <v>3139</v>
      </c>
      <c r="FX63" s="8">
        <v>420</v>
      </c>
      <c r="FY63" s="92">
        <f t="shared" si="57"/>
        <v>0.133800573431029</v>
      </c>
      <c r="FZ63" s="64">
        <v>24854</v>
      </c>
      <c r="GA63" s="8">
        <v>9902</v>
      </c>
      <c r="GB63" s="92">
        <f t="shared" si="58"/>
        <v>0.39840669509938037</v>
      </c>
      <c r="GC63" s="64">
        <v>27993</v>
      </c>
      <c r="GD63" s="8">
        <v>10322</v>
      </c>
      <c r="GE63" s="92">
        <f t="shared" si="59"/>
        <v>0.3687350409030829</v>
      </c>
      <c r="GF63" s="64">
        <v>617</v>
      </c>
      <c r="GG63" s="8">
        <v>0</v>
      </c>
      <c r="GH63" s="101">
        <f t="shared" si="60"/>
        <v>0</v>
      </c>
      <c r="GI63" s="8">
        <v>8925</v>
      </c>
      <c r="GJ63" s="8">
        <v>2086</v>
      </c>
      <c r="GK63" s="101">
        <f t="shared" si="61"/>
        <v>0.23372549019607844</v>
      </c>
      <c r="GL63" s="8">
        <v>915</v>
      </c>
      <c r="GM63" s="8">
        <v>274</v>
      </c>
      <c r="GN63" s="101">
        <f t="shared" si="62"/>
        <v>0.29945355191256828</v>
      </c>
    </row>
    <row r="64" spans="1:196" s="1" customFormat="1" ht="15" customHeight="1" x14ac:dyDescent="0.55000000000000004">
      <c r="A64" s="16">
        <v>20</v>
      </c>
      <c r="B64" s="17" t="s">
        <v>79</v>
      </c>
      <c r="C64" s="18">
        <v>9114</v>
      </c>
      <c r="D64" s="17" t="s">
        <v>80</v>
      </c>
      <c r="E64" s="8">
        <v>2292</v>
      </c>
      <c r="F64" s="8">
        <v>1745</v>
      </c>
      <c r="G64" s="193">
        <f t="shared" si="63"/>
        <v>0.76134380453752182</v>
      </c>
      <c r="H64" s="8">
        <v>1608</v>
      </c>
      <c r="I64" s="8">
        <v>1439</v>
      </c>
      <c r="J64" s="193">
        <f t="shared" si="0"/>
        <v>0.89490049751243783</v>
      </c>
      <c r="K64" s="8">
        <v>87</v>
      </c>
      <c r="L64" s="8">
        <v>37</v>
      </c>
      <c r="M64" s="193">
        <f t="shared" si="1"/>
        <v>0.42528735632183906</v>
      </c>
      <c r="N64" s="8">
        <v>14</v>
      </c>
      <c r="O64" s="8">
        <v>28</v>
      </c>
      <c r="P64" s="188">
        <f t="shared" si="2"/>
        <v>2</v>
      </c>
      <c r="Q64" s="8">
        <v>0</v>
      </c>
      <c r="R64" s="8">
        <v>0</v>
      </c>
      <c r="S64" s="188" t="str">
        <f t="shared" si="3"/>
        <v>N/A</v>
      </c>
      <c r="T64" s="8">
        <v>4001</v>
      </c>
      <c r="U64" s="8">
        <v>3249</v>
      </c>
      <c r="V64" s="193">
        <f t="shared" si="4"/>
        <v>0.81204698825293675</v>
      </c>
      <c r="W64" s="8">
        <v>4001</v>
      </c>
      <c r="X64" s="8">
        <v>3249</v>
      </c>
      <c r="Y64" s="193">
        <f t="shared" si="5"/>
        <v>0.81204698825293675</v>
      </c>
      <c r="Z64" s="8">
        <v>95</v>
      </c>
      <c r="AA64" s="8">
        <v>59</v>
      </c>
      <c r="AB64" s="193">
        <f t="shared" si="6"/>
        <v>0.62105263157894741</v>
      </c>
      <c r="AC64" s="8">
        <v>15</v>
      </c>
      <c r="AD64" s="8">
        <v>0</v>
      </c>
      <c r="AE64" s="188">
        <f t="shared" si="7"/>
        <v>0</v>
      </c>
      <c r="AF64" s="8">
        <v>0</v>
      </c>
      <c r="AG64" s="8">
        <v>0</v>
      </c>
      <c r="AH64" s="188" t="str">
        <f t="shared" si="8"/>
        <v>N/A</v>
      </c>
      <c r="AI64" s="8">
        <v>110</v>
      </c>
      <c r="AJ64" s="8">
        <v>59</v>
      </c>
      <c r="AK64" s="193">
        <f t="shared" si="9"/>
        <v>0.53636363636363638</v>
      </c>
      <c r="AL64" s="8">
        <v>110</v>
      </c>
      <c r="AM64" s="8">
        <v>63</v>
      </c>
      <c r="AN64" s="193">
        <f t="shared" si="10"/>
        <v>0.57272727272727275</v>
      </c>
      <c r="AO64" s="8">
        <v>15</v>
      </c>
      <c r="AP64" s="8">
        <v>0</v>
      </c>
      <c r="AQ64" s="188">
        <f t="shared" si="11"/>
        <v>0</v>
      </c>
      <c r="AR64" s="8">
        <v>0</v>
      </c>
      <c r="AS64" s="8">
        <v>0</v>
      </c>
      <c r="AT64" s="188" t="str">
        <f t="shared" si="12"/>
        <v>N/A</v>
      </c>
      <c r="AU64" s="8">
        <v>125</v>
      </c>
      <c r="AV64" s="8">
        <v>63</v>
      </c>
      <c r="AW64" s="193">
        <f t="shared" si="13"/>
        <v>0.504</v>
      </c>
      <c r="AX64" s="8">
        <v>1227</v>
      </c>
      <c r="AY64" s="8">
        <v>804</v>
      </c>
      <c r="AZ64" s="193">
        <f t="shared" si="14"/>
        <v>0.65525672371638144</v>
      </c>
      <c r="BA64" s="8">
        <v>190</v>
      </c>
      <c r="BB64" s="8">
        <v>89</v>
      </c>
      <c r="BC64" s="193">
        <f t="shared" si="15"/>
        <v>0.46842105263157896</v>
      </c>
      <c r="BD64" s="8">
        <v>329</v>
      </c>
      <c r="BE64" s="8">
        <v>193</v>
      </c>
      <c r="BF64" s="188">
        <f t="shared" si="16"/>
        <v>0.58662613981762923</v>
      </c>
      <c r="BG64" s="8">
        <v>0</v>
      </c>
      <c r="BH64" s="8">
        <v>0</v>
      </c>
      <c r="BI64" s="188" t="str">
        <f t="shared" si="17"/>
        <v>N/A</v>
      </c>
      <c r="BJ64" s="8">
        <v>3157</v>
      </c>
      <c r="BK64" s="8">
        <v>3356</v>
      </c>
      <c r="BL64" s="193">
        <f t="shared" si="18"/>
        <v>1.0630345264491605</v>
      </c>
      <c r="BM64" s="8">
        <v>4903</v>
      </c>
      <c r="BN64" s="8">
        <v>4442</v>
      </c>
      <c r="BO64" s="193">
        <f t="shared" si="19"/>
        <v>0.90597593310218238</v>
      </c>
      <c r="BP64" s="8">
        <v>0</v>
      </c>
      <c r="BQ64" s="8">
        <v>0</v>
      </c>
      <c r="BR64" s="193" t="str">
        <f t="shared" si="20"/>
        <v>N/A</v>
      </c>
      <c r="BS64" s="8">
        <v>5138</v>
      </c>
      <c r="BT64" s="8">
        <v>4564</v>
      </c>
      <c r="BU64" s="193">
        <f t="shared" si="21"/>
        <v>0.88828337874659402</v>
      </c>
      <c r="BV64" s="8">
        <v>9139</v>
      </c>
      <c r="BW64" s="8">
        <v>7813</v>
      </c>
      <c r="BX64" s="193">
        <f t="shared" si="22"/>
        <v>0.85490753911806538</v>
      </c>
      <c r="BY64" s="8">
        <v>12640</v>
      </c>
      <c r="BZ64" s="8">
        <v>4800</v>
      </c>
      <c r="CA64" s="326">
        <f t="shared" si="23"/>
        <v>0.379746835443038</v>
      </c>
      <c r="CB64" s="8">
        <v>32575</v>
      </c>
      <c r="CC64" s="8">
        <v>11634</v>
      </c>
      <c r="CD64" s="326">
        <f t="shared" si="24"/>
        <v>0.35714504988488105</v>
      </c>
      <c r="CE64" s="8">
        <v>4320</v>
      </c>
      <c r="CF64" s="8">
        <v>1600</v>
      </c>
      <c r="CG64" s="326">
        <f t="shared" si="25"/>
        <v>0.37037037037037035</v>
      </c>
      <c r="CH64" s="8">
        <v>250</v>
      </c>
      <c r="CI64" s="8">
        <v>0</v>
      </c>
      <c r="CJ64" s="193">
        <f t="shared" si="26"/>
        <v>0</v>
      </c>
      <c r="CK64" s="8">
        <v>4570</v>
      </c>
      <c r="CL64" s="8">
        <v>1600</v>
      </c>
      <c r="CM64" s="326">
        <f t="shared" si="27"/>
        <v>0.35010940919037198</v>
      </c>
      <c r="CN64" s="8">
        <v>12165</v>
      </c>
      <c r="CO64" s="8">
        <v>3810</v>
      </c>
      <c r="CP64" s="326">
        <f t="shared" si="28"/>
        <v>0.31319358816276205</v>
      </c>
      <c r="CQ64" s="8">
        <v>300</v>
      </c>
      <c r="CR64" s="8">
        <v>0</v>
      </c>
      <c r="CS64" s="326">
        <f t="shared" si="29"/>
        <v>0</v>
      </c>
      <c r="CT64" s="8">
        <v>62250</v>
      </c>
      <c r="CU64" s="8">
        <v>21844</v>
      </c>
      <c r="CV64" s="326">
        <f t="shared" si="30"/>
        <v>0.35090763052208834</v>
      </c>
      <c r="CW64" s="8">
        <v>71389</v>
      </c>
      <c r="CX64" s="8">
        <v>29657</v>
      </c>
      <c r="CY64" s="326">
        <f t="shared" si="31"/>
        <v>0.41542814719354521</v>
      </c>
      <c r="CZ64" s="8">
        <v>12538</v>
      </c>
      <c r="DA64" s="8">
        <v>4031</v>
      </c>
      <c r="DB64" s="188">
        <f t="shared" si="32"/>
        <v>0.32150263199872386</v>
      </c>
      <c r="DC64" s="8">
        <v>300</v>
      </c>
      <c r="DD64" s="8">
        <v>0</v>
      </c>
      <c r="DE64" s="188">
        <f t="shared" si="33"/>
        <v>0</v>
      </c>
      <c r="DF64" s="8">
        <v>18758</v>
      </c>
      <c r="DG64" s="8">
        <v>7928</v>
      </c>
      <c r="DH64" s="326">
        <f t="shared" si="34"/>
        <v>0.42264633756263992</v>
      </c>
      <c r="DI64" s="63">
        <v>0.93</v>
      </c>
      <c r="DJ64" s="101">
        <v>0.98525139664804495</v>
      </c>
      <c r="DK64" s="101">
        <f t="shared" si="35"/>
        <v>1.0594101039226289</v>
      </c>
      <c r="DL64" s="63">
        <v>0.96</v>
      </c>
      <c r="DM64" s="101">
        <v>0.98876404494381998</v>
      </c>
      <c r="DN64" s="101">
        <f t="shared" si="36"/>
        <v>1.0299625468164793</v>
      </c>
      <c r="DO64" s="63">
        <v>0.94500000000000006</v>
      </c>
      <c r="DP64" s="101">
        <v>0.98531989482909699</v>
      </c>
      <c r="DQ64" s="101">
        <f t="shared" si="37"/>
        <v>1.0426665553747057</v>
      </c>
      <c r="DR64" s="63">
        <v>0.98</v>
      </c>
      <c r="DS64" s="101">
        <v>0.96243093922651901</v>
      </c>
      <c r="DT64" s="101">
        <f t="shared" si="38"/>
        <v>0.98207238696583576</v>
      </c>
      <c r="DU64" s="63">
        <v>0.93</v>
      </c>
      <c r="DV64" s="101">
        <v>0.98749131341209195</v>
      </c>
      <c r="DW64" s="101">
        <f t="shared" si="39"/>
        <v>1.0618186165721419</v>
      </c>
      <c r="DX64" s="63">
        <v>0.95500000000000007</v>
      </c>
      <c r="DY64" s="101">
        <v>0.97353031702062198</v>
      </c>
      <c r="DZ64" s="101">
        <f t="shared" si="40"/>
        <v>1.019403473320023</v>
      </c>
      <c r="EA64" s="63">
        <v>0.95500000000000007</v>
      </c>
      <c r="EB64" s="101">
        <v>0.97867939538583903</v>
      </c>
      <c r="EC64" s="101">
        <f t="shared" si="41"/>
        <v>1.0247951784144911</v>
      </c>
      <c r="ED64" s="63">
        <v>0.94500000000000006</v>
      </c>
      <c r="EE64" s="101">
        <v>0.98756544502617805</v>
      </c>
      <c r="EF64" s="101">
        <f t="shared" si="42"/>
        <v>1.0450427989695006</v>
      </c>
      <c r="EG64" s="63">
        <v>0.95000000000000007</v>
      </c>
      <c r="EH64" s="101">
        <v>0.98041725329578899</v>
      </c>
      <c r="EI64" s="101">
        <f t="shared" si="43"/>
        <v>1.0320181613639883</v>
      </c>
      <c r="EJ64" s="63">
        <v>0.87</v>
      </c>
      <c r="EK64" s="101">
        <v>0.92637917637917599</v>
      </c>
      <c r="EL64" s="101">
        <f t="shared" si="44"/>
        <v>1.0648036510105472</v>
      </c>
      <c r="EM64" s="63">
        <v>0.31</v>
      </c>
      <c r="EN64" s="101">
        <v>0.45734374999999999</v>
      </c>
      <c r="EO64" s="101">
        <f t="shared" si="45"/>
        <v>1.4753024193548387</v>
      </c>
      <c r="EP64" s="63">
        <v>0.59</v>
      </c>
      <c r="EQ64" s="101">
        <v>0.78895806628822596</v>
      </c>
      <c r="ER64" s="101">
        <f t="shared" si="46"/>
        <v>1.3372170615054677</v>
      </c>
      <c r="ES64" s="63">
        <v>0.91250000000000009</v>
      </c>
      <c r="ET64" s="101">
        <v>0.94150674214183805</v>
      </c>
      <c r="EU64" s="101">
        <f t="shared" si="47"/>
        <v>1.0317882105663978</v>
      </c>
      <c r="EV64" s="63">
        <v>0.62750000000000006</v>
      </c>
      <c r="EW64" s="101">
        <v>0.55953582240161404</v>
      </c>
      <c r="EX64" s="101">
        <f t="shared" si="48"/>
        <v>0.89169055362807015</v>
      </c>
      <c r="EY64" s="63">
        <v>0.77</v>
      </c>
      <c r="EZ64" s="101">
        <v>0.83939710692248004</v>
      </c>
      <c r="FA64" s="101">
        <f t="shared" si="49"/>
        <v>1.0901261128863378</v>
      </c>
      <c r="FB64" s="63">
        <v>0.79</v>
      </c>
      <c r="FC64" s="101">
        <v>0</v>
      </c>
      <c r="FD64" s="101">
        <f t="shared" si="50"/>
        <v>0</v>
      </c>
      <c r="FE64" s="63">
        <v>0.39</v>
      </c>
      <c r="FF64" s="101">
        <v>0.59375</v>
      </c>
      <c r="FG64" s="101">
        <f t="shared" si="51"/>
        <v>1.5224358974358974</v>
      </c>
      <c r="FH64" s="63">
        <v>0.59000000000000008</v>
      </c>
      <c r="FI64" s="101">
        <v>0.59375</v>
      </c>
      <c r="FJ64" s="101">
        <f t="shared" si="52"/>
        <v>1.0063559322033897</v>
      </c>
      <c r="FK64" s="54">
        <v>0.88213851761846906</v>
      </c>
      <c r="FL64" s="101">
        <v>0.97692880178615704</v>
      </c>
      <c r="FM64" s="101">
        <f t="shared" si="53"/>
        <v>1.1074551017493213</v>
      </c>
      <c r="FN64" s="54">
        <v>0.61009999999999998</v>
      </c>
      <c r="FO64" s="101">
        <v>0</v>
      </c>
      <c r="FP64" s="101">
        <f t="shared" si="54"/>
        <v>0</v>
      </c>
      <c r="FQ64" s="64">
        <v>2247</v>
      </c>
      <c r="FR64" s="8">
        <v>140</v>
      </c>
      <c r="FS64" s="92">
        <f t="shared" si="55"/>
        <v>6.2305295950155763E-2</v>
      </c>
      <c r="FT64" s="64">
        <v>1036</v>
      </c>
      <c r="FU64" s="8">
        <v>109</v>
      </c>
      <c r="FV64" s="92">
        <f t="shared" si="56"/>
        <v>0.10521235521235521</v>
      </c>
      <c r="FW64" s="64">
        <v>3283</v>
      </c>
      <c r="FX64" s="8">
        <v>249</v>
      </c>
      <c r="FY64" s="92">
        <f t="shared" si="57"/>
        <v>7.5845263478525743E-2</v>
      </c>
      <c r="FZ64" s="64">
        <v>34141</v>
      </c>
      <c r="GA64" s="8">
        <v>3705</v>
      </c>
      <c r="GB64" s="92">
        <f t="shared" si="58"/>
        <v>0.10852054714273161</v>
      </c>
      <c r="GC64" s="64">
        <v>37424</v>
      </c>
      <c r="GD64" s="8">
        <v>3954</v>
      </c>
      <c r="GE64" s="92">
        <f t="shared" si="59"/>
        <v>0.10565412569474135</v>
      </c>
      <c r="GF64" s="64">
        <v>1405</v>
      </c>
      <c r="GG64" s="8">
        <v>19</v>
      </c>
      <c r="GH64" s="101">
        <f t="shared" si="60"/>
        <v>1.3523131672597865E-2</v>
      </c>
      <c r="GI64" s="8">
        <v>9790</v>
      </c>
      <c r="GJ64" s="8">
        <v>563</v>
      </c>
      <c r="GK64" s="101">
        <f t="shared" si="61"/>
        <v>5.7507660878447393E-2</v>
      </c>
      <c r="GL64" s="8">
        <v>183</v>
      </c>
      <c r="GM64" s="8">
        <v>1</v>
      </c>
      <c r="GN64" s="101">
        <f t="shared" si="62"/>
        <v>5.4644808743169399E-3</v>
      </c>
    </row>
    <row r="65" spans="1:196" s="1" customFormat="1" ht="15" customHeight="1" x14ac:dyDescent="0.55000000000000004">
      <c r="A65" s="16">
        <v>20</v>
      </c>
      <c r="B65" s="17" t="s">
        <v>79</v>
      </c>
      <c r="C65" s="18">
        <v>9520</v>
      </c>
      <c r="D65" s="17" t="s">
        <v>81</v>
      </c>
      <c r="E65" s="8">
        <v>1781</v>
      </c>
      <c r="F65" s="8">
        <v>1225</v>
      </c>
      <c r="G65" s="193">
        <f t="shared" si="63"/>
        <v>0.68781583380123523</v>
      </c>
      <c r="H65" s="8">
        <v>781</v>
      </c>
      <c r="I65" s="8">
        <v>614</v>
      </c>
      <c r="J65" s="193">
        <f t="shared" si="0"/>
        <v>0.78617157490396927</v>
      </c>
      <c r="K65" s="8">
        <v>0</v>
      </c>
      <c r="L65" s="8">
        <v>0</v>
      </c>
      <c r="M65" s="193" t="str">
        <f t="shared" si="1"/>
        <v>N/A</v>
      </c>
      <c r="N65" s="8">
        <v>29</v>
      </c>
      <c r="O65" s="8">
        <v>29</v>
      </c>
      <c r="P65" s="188">
        <f t="shared" si="2"/>
        <v>1</v>
      </c>
      <c r="Q65" s="8">
        <v>0</v>
      </c>
      <c r="R65" s="8">
        <v>0</v>
      </c>
      <c r="S65" s="188" t="str">
        <f t="shared" si="3"/>
        <v>N/A</v>
      </c>
      <c r="T65" s="8">
        <v>2591</v>
      </c>
      <c r="U65" s="8">
        <v>1868</v>
      </c>
      <c r="V65" s="193">
        <f t="shared" si="4"/>
        <v>0.72095715939791583</v>
      </c>
      <c r="W65" s="8">
        <v>2591</v>
      </c>
      <c r="X65" s="8">
        <v>1868</v>
      </c>
      <c r="Y65" s="193">
        <f t="shared" si="5"/>
        <v>0.72095715939791583</v>
      </c>
      <c r="Z65" s="8">
        <v>55</v>
      </c>
      <c r="AA65" s="8">
        <v>17</v>
      </c>
      <c r="AB65" s="193">
        <f t="shared" si="6"/>
        <v>0.30909090909090908</v>
      </c>
      <c r="AC65" s="8">
        <v>15</v>
      </c>
      <c r="AD65" s="8">
        <v>42</v>
      </c>
      <c r="AE65" s="188">
        <f t="shared" si="7"/>
        <v>2.8</v>
      </c>
      <c r="AF65" s="8">
        <v>0</v>
      </c>
      <c r="AG65" s="8">
        <v>0</v>
      </c>
      <c r="AH65" s="188" t="str">
        <f t="shared" si="8"/>
        <v>N/A</v>
      </c>
      <c r="AI65" s="8">
        <v>70</v>
      </c>
      <c r="AJ65" s="8">
        <v>59</v>
      </c>
      <c r="AK65" s="193">
        <f t="shared" si="9"/>
        <v>0.84285714285714286</v>
      </c>
      <c r="AL65" s="8">
        <v>0</v>
      </c>
      <c r="AM65" s="8">
        <v>0</v>
      </c>
      <c r="AN65" s="193" t="str">
        <f t="shared" si="10"/>
        <v>N/A</v>
      </c>
      <c r="AO65" s="8">
        <v>0</v>
      </c>
      <c r="AP65" s="8">
        <v>0</v>
      </c>
      <c r="AQ65" s="188" t="str">
        <f t="shared" si="11"/>
        <v>N/A</v>
      </c>
      <c r="AR65" s="8">
        <v>15</v>
      </c>
      <c r="AS65" s="8">
        <v>0</v>
      </c>
      <c r="AT65" s="188">
        <f t="shared" si="12"/>
        <v>0</v>
      </c>
      <c r="AU65" s="8">
        <v>15</v>
      </c>
      <c r="AV65" s="8">
        <v>0</v>
      </c>
      <c r="AW65" s="193">
        <f t="shared" si="13"/>
        <v>0</v>
      </c>
      <c r="AX65" s="8">
        <v>1124</v>
      </c>
      <c r="AY65" s="8">
        <v>625</v>
      </c>
      <c r="AZ65" s="193">
        <f t="shared" si="14"/>
        <v>0.55604982206405695</v>
      </c>
      <c r="BA65" s="8">
        <v>326</v>
      </c>
      <c r="BB65" s="8">
        <v>194</v>
      </c>
      <c r="BC65" s="193">
        <f t="shared" si="15"/>
        <v>0.59509202453987731</v>
      </c>
      <c r="BD65" s="8">
        <v>234</v>
      </c>
      <c r="BE65" s="8">
        <v>178</v>
      </c>
      <c r="BF65" s="188">
        <f t="shared" si="16"/>
        <v>0.76068376068376065</v>
      </c>
      <c r="BG65" s="8">
        <v>0</v>
      </c>
      <c r="BH65" s="8">
        <v>0</v>
      </c>
      <c r="BI65" s="188" t="str">
        <f t="shared" si="17"/>
        <v>N/A</v>
      </c>
      <c r="BJ65" s="8">
        <v>5471</v>
      </c>
      <c r="BK65" s="8">
        <v>5685</v>
      </c>
      <c r="BL65" s="193">
        <f t="shared" si="18"/>
        <v>1.0391153354048619</v>
      </c>
      <c r="BM65" s="8">
        <v>7155</v>
      </c>
      <c r="BN65" s="8">
        <v>6682</v>
      </c>
      <c r="BO65" s="193">
        <f t="shared" si="19"/>
        <v>0.93389238294898669</v>
      </c>
      <c r="BP65" s="8">
        <v>0</v>
      </c>
      <c r="BQ65" s="8">
        <v>0</v>
      </c>
      <c r="BR65" s="193" t="str">
        <f t="shared" si="20"/>
        <v>N/A</v>
      </c>
      <c r="BS65" s="8">
        <v>7240</v>
      </c>
      <c r="BT65" s="8">
        <v>6741</v>
      </c>
      <c r="BU65" s="193">
        <f t="shared" si="21"/>
        <v>0.93107734806629838</v>
      </c>
      <c r="BV65" s="8">
        <v>9831</v>
      </c>
      <c r="BW65" s="8">
        <v>8609</v>
      </c>
      <c r="BX65" s="193">
        <f t="shared" si="22"/>
        <v>0.87569931848235172</v>
      </c>
      <c r="BY65" s="8">
        <v>11520</v>
      </c>
      <c r="BZ65" s="8">
        <v>4000</v>
      </c>
      <c r="CA65" s="326">
        <f t="shared" si="23"/>
        <v>0.34722222222222221</v>
      </c>
      <c r="CB65" s="8">
        <v>28500</v>
      </c>
      <c r="CC65" s="8">
        <v>9493</v>
      </c>
      <c r="CD65" s="326">
        <f t="shared" si="24"/>
        <v>0.3330877192982456</v>
      </c>
      <c r="CE65" s="8">
        <v>3840</v>
      </c>
      <c r="CF65" s="8">
        <v>1600</v>
      </c>
      <c r="CG65" s="326">
        <f t="shared" si="25"/>
        <v>0.41666666666666669</v>
      </c>
      <c r="CH65" s="8">
        <v>150</v>
      </c>
      <c r="CI65" s="8">
        <v>0</v>
      </c>
      <c r="CJ65" s="193">
        <f t="shared" si="26"/>
        <v>0</v>
      </c>
      <c r="CK65" s="8">
        <v>3990</v>
      </c>
      <c r="CL65" s="8">
        <v>1600</v>
      </c>
      <c r="CM65" s="326">
        <f t="shared" si="27"/>
        <v>0.40100250626566414</v>
      </c>
      <c r="CN65" s="8">
        <v>12255</v>
      </c>
      <c r="CO65" s="8">
        <v>5532</v>
      </c>
      <c r="CP65" s="326">
        <f t="shared" si="28"/>
        <v>0.4514075887392901</v>
      </c>
      <c r="CQ65" s="8">
        <v>450</v>
      </c>
      <c r="CR65" s="8">
        <v>422</v>
      </c>
      <c r="CS65" s="326">
        <f t="shared" si="29"/>
        <v>0.93777777777777782</v>
      </c>
      <c r="CT65" s="8">
        <v>56715</v>
      </c>
      <c r="CU65" s="8">
        <v>21047</v>
      </c>
      <c r="CV65" s="326">
        <f t="shared" si="30"/>
        <v>0.37110111963325398</v>
      </c>
      <c r="CW65" s="8">
        <v>66546</v>
      </c>
      <c r="CX65" s="8">
        <v>29656</v>
      </c>
      <c r="CY65" s="326">
        <f t="shared" si="31"/>
        <v>0.44564662038289304</v>
      </c>
      <c r="CZ65" s="8">
        <v>12533</v>
      </c>
      <c r="DA65" s="8">
        <v>5781</v>
      </c>
      <c r="DB65" s="188">
        <f t="shared" si="32"/>
        <v>0.46126226761350037</v>
      </c>
      <c r="DC65" s="8">
        <v>465</v>
      </c>
      <c r="DD65" s="8">
        <v>422</v>
      </c>
      <c r="DE65" s="188">
        <f t="shared" si="33"/>
        <v>0.90752688172043006</v>
      </c>
      <c r="DF65" s="8">
        <v>16467</v>
      </c>
      <c r="DG65" s="8">
        <v>6408</v>
      </c>
      <c r="DH65" s="326">
        <f t="shared" si="34"/>
        <v>0.38914192020404448</v>
      </c>
      <c r="DI65" s="63">
        <v>0.88</v>
      </c>
      <c r="DJ65" s="101">
        <v>0.96990988238887998</v>
      </c>
      <c r="DK65" s="101">
        <f t="shared" si="35"/>
        <v>1.1021703208964546</v>
      </c>
      <c r="DL65" s="63">
        <v>0.77</v>
      </c>
      <c r="DM65" s="101">
        <v>0.99484536082474195</v>
      </c>
      <c r="DN65" s="101">
        <f t="shared" si="36"/>
        <v>1.2920069621100545</v>
      </c>
      <c r="DO65" s="63">
        <v>0.82499999999999996</v>
      </c>
      <c r="DP65" s="101">
        <v>0.97062750333778403</v>
      </c>
      <c r="DQ65" s="101">
        <f t="shared" si="37"/>
        <v>1.1765181858639806</v>
      </c>
      <c r="DR65" s="63">
        <v>0.87</v>
      </c>
      <c r="DS65" s="101">
        <v>0.995215311004785</v>
      </c>
      <c r="DT65" s="101">
        <f t="shared" si="38"/>
        <v>1.1439256448330861</v>
      </c>
      <c r="DU65" s="63">
        <v>0.77</v>
      </c>
      <c r="DV65" s="101">
        <v>1</v>
      </c>
      <c r="DW65" s="101">
        <f t="shared" si="39"/>
        <v>1.2987012987012987</v>
      </c>
      <c r="DX65" s="63">
        <v>0.82000000000000006</v>
      </c>
      <c r="DY65" s="101">
        <v>0.99678800856531002</v>
      </c>
      <c r="DZ65" s="101">
        <f t="shared" si="40"/>
        <v>1.2155951323967193</v>
      </c>
      <c r="EA65" s="63">
        <v>0.875</v>
      </c>
      <c r="EB65" s="101">
        <v>0.97397769516728605</v>
      </c>
      <c r="EC65" s="101">
        <f t="shared" si="41"/>
        <v>1.1131173659054698</v>
      </c>
      <c r="ED65" s="63">
        <v>0.77</v>
      </c>
      <c r="EE65" s="101">
        <v>0.99876237623762398</v>
      </c>
      <c r="EF65" s="101">
        <f t="shared" si="42"/>
        <v>1.2970939951137974</v>
      </c>
      <c r="EG65" s="63">
        <v>0.82250000000000001</v>
      </c>
      <c r="EH65" s="101">
        <v>0.97630386804506897</v>
      </c>
      <c r="EI65" s="101">
        <f t="shared" si="43"/>
        <v>1.1869955842493241</v>
      </c>
      <c r="EJ65" s="63">
        <v>0.81</v>
      </c>
      <c r="EK65" s="101">
        <v>0.93228458600375497</v>
      </c>
      <c r="EL65" s="101">
        <f t="shared" si="44"/>
        <v>1.1509686246959938</v>
      </c>
      <c r="EM65" s="63">
        <v>0.27</v>
      </c>
      <c r="EN65" s="101">
        <v>0.31874999999999998</v>
      </c>
      <c r="EO65" s="101">
        <f t="shared" si="45"/>
        <v>1.1805555555555554</v>
      </c>
      <c r="EP65" s="63">
        <v>0.54</v>
      </c>
      <c r="EQ65" s="101">
        <v>0.76904071839217003</v>
      </c>
      <c r="ER65" s="101">
        <f t="shared" si="46"/>
        <v>1.4241494785040185</v>
      </c>
      <c r="ES65" s="63">
        <v>0.84250000000000003</v>
      </c>
      <c r="ET65" s="101">
        <v>0.94627494838265602</v>
      </c>
      <c r="EU65" s="101">
        <f t="shared" si="47"/>
        <v>1.1231750129170992</v>
      </c>
      <c r="EV65" s="63">
        <v>0.52</v>
      </c>
      <c r="EW65" s="101">
        <v>0.40449438202247201</v>
      </c>
      <c r="EX65" s="101">
        <f t="shared" si="48"/>
        <v>0.7778738115816769</v>
      </c>
      <c r="EY65" s="63">
        <v>0.68125000000000002</v>
      </c>
      <c r="EZ65" s="101">
        <v>0.82920825465335801</v>
      </c>
      <c r="FA65" s="101">
        <f t="shared" si="49"/>
        <v>1.2171864288489658</v>
      </c>
      <c r="FB65" s="63">
        <v>0.87</v>
      </c>
      <c r="FC65" s="101">
        <v>0</v>
      </c>
      <c r="FD65" s="101">
        <f t="shared" si="50"/>
        <v>0</v>
      </c>
      <c r="FE65" s="63">
        <v>0.24</v>
      </c>
      <c r="FF65" s="101">
        <v>0.46875</v>
      </c>
      <c r="FG65" s="101">
        <f t="shared" si="51"/>
        <v>1.953125</v>
      </c>
      <c r="FH65" s="63">
        <v>0.55499999999999994</v>
      </c>
      <c r="FI65" s="101">
        <v>0.46875</v>
      </c>
      <c r="FJ65" s="101">
        <f t="shared" si="52"/>
        <v>0.84459459459459474</v>
      </c>
      <c r="FK65" s="54">
        <v>0.9</v>
      </c>
      <c r="FL65" s="101">
        <v>0.94118664590901202</v>
      </c>
      <c r="FM65" s="101">
        <f t="shared" si="53"/>
        <v>1.0457629398989021</v>
      </c>
      <c r="FN65" s="54">
        <v>0.61009999999999998</v>
      </c>
      <c r="FO65" s="101">
        <v>0.98341232227488196</v>
      </c>
      <c r="FP65" s="101">
        <f t="shared" si="54"/>
        <v>1.6118871042040355</v>
      </c>
      <c r="FQ65" s="64">
        <v>3008</v>
      </c>
      <c r="FR65" s="8">
        <v>157</v>
      </c>
      <c r="FS65" s="92">
        <f t="shared" si="55"/>
        <v>5.2194148936170214E-2</v>
      </c>
      <c r="FT65" s="64">
        <v>703</v>
      </c>
      <c r="FU65" s="8">
        <v>115</v>
      </c>
      <c r="FV65" s="92">
        <f t="shared" si="56"/>
        <v>0.16358463726884778</v>
      </c>
      <c r="FW65" s="64">
        <v>3711</v>
      </c>
      <c r="FX65" s="8">
        <v>272</v>
      </c>
      <c r="FY65" s="92">
        <f t="shared" si="57"/>
        <v>7.3295607652923742E-2</v>
      </c>
      <c r="FZ65" s="64">
        <v>27248</v>
      </c>
      <c r="GA65" s="8">
        <v>8792</v>
      </c>
      <c r="GB65" s="92">
        <f t="shared" si="58"/>
        <v>0.32266588373458605</v>
      </c>
      <c r="GC65" s="64">
        <v>30959</v>
      </c>
      <c r="GD65" s="8">
        <v>9064</v>
      </c>
      <c r="GE65" s="92">
        <f t="shared" si="59"/>
        <v>0.29277431441584029</v>
      </c>
      <c r="GF65" s="64">
        <v>2126</v>
      </c>
      <c r="GG65" s="8">
        <v>39</v>
      </c>
      <c r="GH65" s="101">
        <f t="shared" si="60"/>
        <v>1.8344308560677328E-2</v>
      </c>
      <c r="GI65" s="8">
        <v>10675</v>
      </c>
      <c r="GJ65" s="8">
        <v>1081</v>
      </c>
      <c r="GK65" s="101">
        <f t="shared" si="61"/>
        <v>0.10126463700234192</v>
      </c>
      <c r="GL65" s="8">
        <v>275</v>
      </c>
      <c r="GM65" s="8">
        <v>308</v>
      </c>
      <c r="GN65" s="101">
        <f t="shared" si="62"/>
        <v>1.1200000000000001</v>
      </c>
    </row>
    <row r="66" spans="1:196" s="1" customFormat="1" ht="15" customHeight="1" x14ac:dyDescent="0.55000000000000004">
      <c r="A66" s="16">
        <v>20</v>
      </c>
      <c r="B66" s="17" t="s">
        <v>79</v>
      </c>
      <c r="C66" s="18">
        <v>9521</v>
      </c>
      <c r="D66" s="17" t="s">
        <v>201</v>
      </c>
      <c r="E66" s="8">
        <v>4085</v>
      </c>
      <c r="F66" s="8">
        <v>2740</v>
      </c>
      <c r="G66" s="193">
        <f t="shared" si="63"/>
        <v>0.6707466340269278</v>
      </c>
      <c r="H66" s="8">
        <v>1621</v>
      </c>
      <c r="I66" s="8">
        <v>968</v>
      </c>
      <c r="J66" s="193">
        <f t="shared" si="0"/>
        <v>0.59716224552745223</v>
      </c>
      <c r="K66" s="8">
        <v>171</v>
      </c>
      <c r="L66" s="8">
        <v>30</v>
      </c>
      <c r="M66" s="193">
        <f t="shared" si="1"/>
        <v>0.17543859649122806</v>
      </c>
      <c r="N66" s="8">
        <v>0</v>
      </c>
      <c r="O66" s="8">
        <v>0</v>
      </c>
      <c r="P66" s="188" t="str">
        <f t="shared" si="2"/>
        <v>N/A</v>
      </c>
      <c r="Q66" s="8">
        <v>0</v>
      </c>
      <c r="R66" s="8">
        <v>0</v>
      </c>
      <c r="S66" s="188" t="str">
        <f t="shared" si="3"/>
        <v>N/A</v>
      </c>
      <c r="T66" s="8">
        <v>5877</v>
      </c>
      <c r="U66" s="8">
        <v>3738</v>
      </c>
      <c r="V66" s="193">
        <f t="shared" si="4"/>
        <v>0.63603879530372642</v>
      </c>
      <c r="W66" s="8">
        <v>5877</v>
      </c>
      <c r="X66" s="8">
        <v>3738</v>
      </c>
      <c r="Y66" s="193">
        <f t="shared" si="5"/>
        <v>0.63603879530372642</v>
      </c>
      <c r="Z66" s="8">
        <v>90</v>
      </c>
      <c r="AA66" s="8">
        <v>0</v>
      </c>
      <c r="AB66" s="193">
        <f t="shared" si="6"/>
        <v>0</v>
      </c>
      <c r="AC66" s="8">
        <v>0</v>
      </c>
      <c r="AD66" s="8">
        <v>25</v>
      </c>
      <c r="AE66" s="188" t="str">
        <f t="shared" si="7"/>
        <v>N/A</v>
      </c>
      <c r="AF66" s="8">
        <v>0</v>
      </c>
      <c r="AG66" s="8">
        <v>0</v>
      </c>
      <c r="AH66" s="188" t="str">
        <f t="shared" si="8"/>
        <v>N/A</v>
      </c>
      <c r="AI66" s="8">
        <v>90</v>
      </c>
      <c r="AJ66" s="8">
        <v>25</v>
      </c>
      <c r="AK66" s="193">
        <f t="shared" si="9"/>
        <v>0.27777777777777779</v>
      </c>
      <c r="AL66" s="8">
        <v>179</v>
      </c>
      <c r="AM66" s="8">
        <v>124</v>
      </c>
      <c r="AN66" s="193">
        <f t="shared" si="10"/>
        <v>0.69273743016759781</v>
      </c>
      <c r="AO66" s="8">
        <v>0</v>
      </c>
      <c r="AP66" s="8">
        <v>0</v>
      </c>
      <c r="AQ66" s="188" t="str">
        <f t="shared" si="11"/>
        <v>N/A</v>
      </c>
      <c r="AR66" s="8">
        <v>0</v>
      </c>
      <c r="AS66" s="8">
        <v>0</v>
      </c>
      <c r="AT66" s="188" t="str">
        <f t="shared" si="12"/>
        <v>N/A</v>
      </c>
      <c r="AU66" s="8">
        <v>179</v>
      </c>
      <c r="AV66" s="8">
        <v>124</v>
      </c>
      <c r="AW66" s="193">
        <f t="shared" si="13"/>
        <v>0.69273743016759781</v>
      </c>
      <c r="AX66" s="8">
        <v>3077</v>
      </c>
      <c r="AY66" s="8">
        <v>2049</v>
      </c>
      <c r="AZ66" s="193">
        <f t="shared" si="14"/>
        <v>0.66590835229119272</v>
      </c>
      <c r="BA66" s="8">
        <v>588</v>
      </c>
      <c r="BB66" s="8">
        <v>358</v>
      </c>
      <c r="BC66" s="193">
        <f t="shared" si="15"/>
        <v>0.608843537414966</v>
      </c>
      <c r="BD66" s="8">
        <v>334</v>
      </c>
      <c r="BE66" s="8">
        <v>207</v>
      </c>
      <c r="BF66" s="188">
        <f t="shared" si="16"/>
        <v>0.61976047904191611</v>
      </c>
      <c r="BG66" s="8">
        <v>0</v>
      </c>
      <c r="BH66" s="8">
        <v>0</v>
      </c>
      <c r="BI66" s="188" t="str">
        <f t="shared" si="17"/>
        <v>N/A</v>
      </c>
      <c r="BJ66" s="8">
        <v>8659</v>
      </c>
      <c r="BK66" s="8">
        <v>9199</v>
      </c>
      <c r="BL66" s="193">
        <f t="shared" si="18"/>
        <v>1.0623628594525927</v>
      </c>
      <c r="BM66" s="8">
        <v>12658</v>
      </c>
      <c r="BN66" s="8">
        <v>11813</v>
      </c>
      <c r="BO66" s="193">
        <f t="shared" si="19"/>
        <v>0.93324379838837102</v>
      </c>
      <c r="BP66" s="8">
        <v>0</v>
      </c>
      <c r="BQ66" s="8">
        <v>0</v>
      </c>
      <c r="BR66" s="193" t="str">
        <f t="shared" si="20"/>
        <v>N/A</v>
      </c>
      <c r="BS66" s="8">
        <v>12927</v>
      </c>
      <c r="BT66" s="8">
        <v>11962</v>
      </c>
      <c r="BU66" s="193">
        <f t="shared" si="21"/>
        <v>0.92535004254660791</v>
      </c>
      <c r="BV66" s="8">
        <v>18804</v>
      </c>
      <c r="BW66" s="8">
        <v>15700</v>
      </c>
      <c r="BX66" s="193">
        <f t="shared" si="22"/>
        <v>0.83492873856626248</v>
      </c>
      <c r="BY66" s="8">
        <v>12000</v>
      </c>
      <c r="BZ66" s="8">
        <v>3760</v>
      </c>
      <c r="CA66" s="326">
        <f t="shared" si="23"/>
        <v>0.31333333333333335</v>
      </c>
      <c r="CB66" s="8">
        <v>39450</v>
      </c>
      <c r="CC66" s="8">
        <v>16130</v>
      </c>
      <c r="CD66" s="326">
        <f t="shared" si="24"/>
        <v>0.40887198986058304</v>
      </c>
      <c r="CE66" s="8">
        <v>3840</v>
      </c>
      <c r="CF66" s="8">
        <v>960</v>
      </c>
      <c r="CG66" s="326">
        <f t="shared" si="25"/>
        <v>0.25</v>
      </c>
      <c r="CH66" s="8">
        <v>0</v>
      </c>
      <c r="CI66" s="8">
        <v>0</v>
      </c>
      <c r="CJ66" s="193" t="str">
        <f t="shared" si="26"/>
        <v>N/A</v>
      </c>
      <c r="CK66" s="8">
        <v>3840</v>
      </c>
      <c r="CL66" s="8">
        <v>960</v>
      </c>
      <c r="CM66" s="326">
        <f t="shared" si="27"/>
        <v>0.25</v>
      </c>
      <c r="CN66" s="8">
        <v>0</v>
      </c>
      <c r="CO66" s="8">
        <v>752</v>
      </c>
      <c r="CP66" s="355" t="str">
        <f t="shared" si="28"/>
        <v>N/A</v>
      </c>
      <c r="CQ66" s="8">
        <v>2000</v>
      </c>
      <c r="CR66" s="8">
        <v>573</v>
      </c>
      <c r="CS66" s="326">
        <f t="shared" si="29"/>
        <v>0.28649999999999998</v>
      </c>
      <c r="CT66" s="8">
        <v>57290</v>
      </c>
      <c r="CU66" s="8">
        <v>22175</v>
      </c>
      <c r="CV66" s="326">
        <f t="shared" si="30"/>
        <v>0.38706580555070691</v>
      </c>
      <c r="CW66" s="8">
        <v>76094</v>
      </c>
      <c r="CX66" s="8">
        <v>37875</v>
      </c>
      <c r="CY66" s="326">
        <f t="shared" si="31"/>
        <v>0.49773963781638497</v>
      </c>
      <c r="CZ66" s="8">
        <v>334</v>
      </c>
      <c r="DA66" s="8">
        <v>984</v>
      </c>
      <c r="DB66" s="188">
        <f t="shared" si="32"/>
        <v>2.9461077844311379</v>
      </c>
      <c r="DC66" s="8">
        <v>2000</v>
      </c>
      <c r="DD66" s="8">
        <v>573</v>
      </c>
      <c r="DE66" s="188">
        <f t="shared" si="33"/>
        <v>0.28649999999999998</v>
      </c>
      <c r="DF66" s="8">
        <v>18049</v>
      </c>
      <c r="DG66" s="8">
        <v>6046</v>
      </c>
      <c r="DH66" s="326">
        <f t="shared" si="34"/>
        <v>0.33497700703640093</v>
      </c>
      <c r="DI66" s="63">
        <v>0.9</v>
      </c>
      <c r="DJ66" s="101">
        <v>0.97182006204756999</v>
      </c>
      <c r="DK66" s="101">
        <f t="shared" si="35"/>
        <v>1.0798000689417444</v>
      </c>
      <c r="DL66" s="63">
        <v>0.79</v>
      </c>
      <c r="DM66" s="101">
        <v>0.988826815642458</v>
      </c>
      <c r="DN66" s="101">
        <f t="shared" si="36"/>
        <v>1.2516795134714658</v>
      </c>
      <c r="DO66" s="63">
        <v>0.84499999999999997</v>
      </c>
      <c r="DP66" s="101">
        <v>0.97232904196622605</v>
      </c>
      <c r="DQ66" s="101">
        <f t="shared" si="37"/>
        <v>1.1506852567647645</v>
      </c>
      <c r="DR66" s="63">
        <v>0.91</v>
      </c>
      <c r="DS66" s="101">
        <v>0.96570397111913298</v>
      </c>
      <c r="DT66" s="101">
        <f t="shared" si="38"/>
        <v>1.0612131550759702</v>
      </c>
      <c r="DU66" s="63">
        <v>0.92</v>
      </c>
      <c r="DV66" s="101">
        <v>0.82438016528925595</v>
      </c>
      <c r="DW66" s="101">
        <f t="shared" si="39"/>
        <v>0.89606539705353905</v>
      </c>
      <c r="DX66" s="63">
        <v>0.91500000000000004</v>
      </c>
      <c r="DY66" s="101">
        <v>0.92910647405029401</v>
      </c>
      <c r="DZ66" s="101">
        <f t="shared" si="40"/>
        <v>1.0154169115303759</v>
      </c>
      <c r="EA66" s="63">
        <v>0.90500000000000003</v>
      </c>
      <c r="EB66" s="101">
        <v>0.97064143592597696</v>
      </c>
      <c r="EC66" s="101">
        <f t="shared" si="41"/>
        <v>1.0725319733988696</v>
      </c>
      <c r="ED66" s="63">
        <v>0.85499999999999998</v>
      </c>
      <c r="EE66" s="101">
        <v>0.868778280542986</v>
      </c>
      <c r="EF66" s="101">
        <f t="shared" si="42"/>
        <v>1.0161149480034923</v>
      </c>
      <c r="EG66" s="63">
        <v>0.88</v>
      </c>
      <c r="EH66" s="101">
        <v>0.96203821656051003</v>
      </c>
      <c r="EI66" s="101">
        <f t="shared" si="43"/>
        <v>1.0932252460914886</v>
      </c>
      <c r="EJ66" s="63">
        <v>0.88</v>
      </c>
      <c r="EK66" s="101">
        <v>0.88988828415926702</v>
      </c>
      <c r="EL66" s="101">
        <f t="shared" si="44"/>
        <v>1.0112366865446216</v>
      </c>
      <c r="EM66" s="63">
        <v>0.26</v>
      </c>
      <c r="EN66" s="101">
        <v>0.334110169491525</v>
      </c>
      <c r="EO66" s="101">
        <f t="shared" si="45"/>
        <v>1.2850391134289423</v>
      </c>
      <c r="EP66" s="63">
        <v>0.57000000000000006</v>
      </c>
      <c r="EQ66" s="101">
        <v>0.77158962795941399</v>
      </c>
      <c r="ER66" s="101">
        <f t="shared" si="46"/>
        <v>1.3536660139638841</v>
      </c>
      <c r="ES66" s="63">
        <v>0.89250000000000007</v>
      </c>
      <c r="ET66" s="101">
        <v>0.92635646737252197</v>
      </c>
      <c r="EU66" s="101">
        <f t="shared" si="47"/>
        <v>1.0379344172241143</v>
      </c>
      <c r="EV66" s="63">
        <v>0.5575</v>
      </c>
      <c r="EW66" s="101">
        <v>0.45137280846840899</v>
      </c>
      <c r="EX66" s="101">
        <f t="shared" si="48"/>
        <v>0.80963732460701165</v>
      </c>
      <c r="EY66" s="63">
        <v>0.72500000000000009</v>
      </c>
      <c r="EZ66" s="101">
        <v>0.85053465346534696</v>
      </c>
      <c r="FA66" s="101">
        <f t="shared" si="49"/>
        <v>1.1731512461590992</v>
      </c>
      <c r="FB66" s="63" t="s">
        <v>341</v>
      </c>
      <c r="FC66" s="101">
        <v>0</v>
      </c>
      <c r="FD66" s="101" t="str">
        <f t="shared" si="50"/>
        <v>N/A</v>
      </c>
      <c r="FE66" s="63">
        <v>0.26</v>
      </c>
      <c r="FF66" s="101">
        <v>0.16250000000000001</v>
      </c>
      <c r="FG66" s="101">
        <f t="shared" si="51"/>
        <v>0.625</v>
      </c>
      <c r="FH66" s="63">
        <v>0.26</v>
      </c>
      <c r="FI66" s="101">
        <v>0.16250000000000001</v>
      </c>
      <c r="FJ66" s="101">
        <f t="shared" si="52"/>
        <v>0.625</v>
      </c>
      <c r="FK66" s="54">
        <v>0.9</v>
      </c>
      <c r="FL66" s="101">
        <v>0.86280487804878003</v>
      </c>
      <c r="FM66" s="101">
        <f t="shared" si="53"/>
        <v>0.95867208672086668</v>
      </c>
      <c r="FN66" s="54">
        <v>0.61009999999999998</v>
      </c>
      <c r="FO66" s="101">
        <v>0.90924956369982501</v>
      </c>
      <c r="FP66" s="101">
        <f t="shared" si="54"/>
        <v>1.490328739058884</v>
      </c>
      <c r="FQ66" s="64">
        <v>5781</v>
      </c>
      <c r="FR66" s="8">
        <v>1198</v>
      </c>
      <c r="FS66" s="92">
        <f t="shared" si="55"/>
        <v>0.2072305829441273</v>
      </c>
      <c r="FT66" s="64">
        <v>1271</v>
      </c>
      <c r="FU66" s="8">
        <v>336</v>
      </c>
      <c r="FV66" s="92">
        <f t="shared" si="56"/>
        <v>0.26435877261998425</v>
      </c>
      <c r="FW66" s="64">
        <v>7052</v>
      </c>
      <c r="FX66" s="8">
        <v>1534</v>
      </c>
      <c r="FY66" s="92">
        <f t="shared" si="57"/>
        <v>0.21752694271128759</v>
      </c>
      <c r="FZ66" s="64">
        <v>38834</v>
      </c>
      <c r="GA66" s="8">
        <v>10630</v>
      </c>
      <c r="GB66" s="92">
        <f t="shared" si="58"/>
        <v>0.27372920636555598</v>
      </c>
      <c r="GC66" s="64">
        <v>45886</v>
      </c>
      <c r="GD66" s="8">
        <v>12164</v>
      </c>
      <c r="GE66" s="92">
        <f t="shared" si="59"/>
        <v>0.26509174911737787</v>
      </c>
      <c r="GF66" s="64">
        <v>3440</v>
      </c>
      <c r="GG66" s="8">
        <v>926</v>
      </c>
      <c r="GH66" s="101">
        <f t="shared" si="60"/>
        <v>0.26918604651162792</v>
      </c>
      <c r="GI66" s="8">
        <v>44</v>
      </c>
      <c r="GJ66" s="8">
        <v>569</v>
      </c>
      <c r="GK66" s="101">
        <f t="shared" si="61"/>
        <v>12.931818181818182</v>
      </c>
      <c r="GL66" s="8">
        <v>1220</v>
      </c>
      <c r="GM66" s="8">
        <v>658</v>
      </c>
      <c r="GN66" s="101">
        <f t="shared" si="62"/>
        <v>0.53934426229508192</v>
      </c>
    </row>
    <row r="67" spans="1:196" s="1" customFormat="1" ht="15" customHeight="1" x14ac:dyDescent="0.55000000000000004">
      <c r="A67" s="16">
        <v>23</v>
      </c>
      <c r="B67" s="17" t="s">
        <v>82</v>
      </c>
      <c r="C67" s="18">
        <v>9115</v>
      </c>
      <c r="D67" s="17" t="s">
        <v>83</v>
      </c>
      <c r="E67" s="8">
        <v>1335</v>
      </c>
      <c r="F67" s="8">
        <v>785</v>
      </c>
      <c r="G67" s="193">
        <f t="shared" si="63"/>
        <v>0.58801498127340823</v>
      </c>
      <c r="H67" s="8">
        <v>685</v>
      </c>
      <c r="I67" s="8">
        <v>730</v>
      </c>
      <c r="J67" s="193">
        <f t="shared" si="0"/>
        <v>1.0656934306569343</v>
      </c>
      <c r="K67" s="8">
        <v>0</v>
      </c>
      <c r="L67" s="8">
        <v>0</v>
      </c>
      <c r="M67" s="193" t="str">
        <f t="shared" si="1"/>
        <v>N/A</v>
      </c>
      <c r="N67" s="8">
        <v>0</v>
      </c>
      <c r="O67" s="8">
        <v>58</v>
      </c>
      <c r="P67" s="188" t="str">
        <f t="shared" si="2"/>
        <v>N/A</v>
      </c>
      <c r="Q67" s="8">
        <v>0</v>
      </c>
      <c r="R67" s="8">
        <v>0</v>
      </c>
      <c r="S67" s="188" t="str">
        <f t="shared" si="3"/>
        <v>N/A</v>
      </c>
      <c r="T67" s="8">
        <v>2020</v>
      </c>
      <c r="U67" s="8">
        <v>1573</v>
      </c>
      <c r="V67" s="193">
        <f t="shared" si="4"/>
        <v>0.77871287128712874</v>
      </c>
      <c r="W67" s="8">
        <v>2020</v>
      </c>
      <c r="X67" s="8">
        <v>1573</v>
      </c>
      <c r="Y67" s="193">
        <f t="shared" si="5"/>
        <v>0.77871287128712874</v>
      </c>
      <c r="Z67" s="8">
        <v>275</v>
      </c>
      <c r="AA67" s="8">
        <v>100</v>
      </c>
      <c r="AB67" s="193">
        <f t="shared" si="6"/>
        <v>0.36363636363636365</v>
      </c>
      <c r="AC67" s="8">
        <v>15</v>
      </c>
      <c r="AD67" s="8">
        <v>54</v>
      </c>
      <c r="AE67" s="188">
        <f t="shared" si="7"/>
        <v>3.6</v>
      </c>
      <c r="AF67" s="8">
        <v>0</v>
      </c>
      <c r="AG67" s="8">
        <v>35</v>
      </c>
      <c r="AH67" s="188" t="str">
        <f t="shared" si="8"/>
        <v>N/A</v>
      </c>
      <c r="AI67" s="8">
        <v>290</v>
      </c>
      <c r="AJ67" s="8">
        <v>189</v>
      </c>
      <c r="AK67" s="193">
        <f t="shared" si="9"/>
        <v>0.65172413793103445</v>
      </c>
      <c r="AL67" s="8">
        <v>0</v>
      </c>
      <c r="AM67" s="8">
        <v>0</v>
      </c>
      <c r="AN67" s="193" t="str">
        <f t="shared" si="10"/>
        <v>N/A</v>
      </c>
      <c r="AO67" s="8">
        <v>15</v>
      </c>
      <c r="AP67" s="8">
        <v>0</v>
      </c>
      <c r="AQ67" s="188">
        <f t="shared" si="11"/>
        <v>0</v>
      </c>
      <c r="AR67" s="8">
        <v>0</v>
      </c>
      <c r="AS67" s="8">
        <v>0</v>
      </c>
      <c r="AT67" s="188" t="str">
        <f t="shared" si="12"/>
        <v>N/A</v>
      </c>
      <c r="AU67" s="8">
        <v>15</v>
      </c>
      <c r="AV67" s="8">
        <v>0</v>
      </c>
      <c r="AW67" s="193">
        <f t="shared" si="13"/>
        <v>0</v>
      </c>
      <c r="AX67" s="8">
        <v>7004</v>
      </c>
      <c r="AY67" s="8">
        <v>4413</v>
      </c>
      <c r="AZ67" s="193">
        <f t="shared" si="14"/>
        <v>0.63006853226727588</v>
      </c>
      <c r="BA67" s="8">
        <v>623</v>
      </c>
      <c r="BB67" s="8">
        <v>374</v>
      </c>
      <c r="BC67" s="193">
        <f t="shared" si="15"/>
        <v>0.6003210272873194</v>
      </c>
      <c r="BD67" s="8">
        <v>668</v>
      </c>
      <c r="BE67" s="8">
        <v>611</v>
      </c>
      <c r="BF67" s="188">
        <f t="shared" si="16"/>
        <v>0.91467065868263475</v>
      </c>
      <c r="BG67" s="8">
        <v>0</v>
      </c>
      <c r="BH67" s="8">
        <v>0</v>
      </c>
      <c r="BI67" s="188" t="str">
        <f t="shared" si="17"/>
        <v>N/A</v>
      </c>
      <c r="BJ67" s="8">
        <v>8401</v>
      </c>
      <c r="BK67" s="8">
        <v>8492</v>
      </c>
      <c r="BL67" s="193">
        <f t="shared" si="18"/>
        <v>1.010832043804309</v>
      </c>
      <c r="BM67" s="8">
        <v>16696</v>
      </c>
      <c r="BN67" s="8">
        <v>13890</v>
      </c>
      <c r="BO67" s="193">
        <f t="shared" si="19"/>
        <v>0.83193579300431242</v>
      </c>
      <c r="BP67" s="8">
        <v>0</v>
      </c>
      <c r="BQ67" s="8">
        <v>0</v>
      </c>
      <c r="BR67" s="193" t="str">
        <f t="shared" si="20"/>
        <v>N/A</v>
      </c>
      <c r="BS67" s="8">
        <v>17001</v>
      </c>
      <c r="BT67" s="8">
        <v>14079</v>
      </c>
      <c r="BU67" s="193">
        <f t="shared" si="21"/>
        <v>0.82812775719075349</v>
      </c>
      <c r="BV67" s="8">
        <v>19021</v>
      </c>
      <c r="BW67" s="8">
        <v>15652</v>
      </c>
      <c r="BX67" s="193">
        <f t="shared" si="22"/>
        <v>0.82287997476473373</v>
      </c>
      <c r="BY67" s="8">
        <v>14640</v>
      </c>
      <c r="BZ67" s="8">
        <v>4560</v>
      </c>
      <c r="CA67" s="326">
        <f t="shared" si="23"/>
        <v>0.31147540983606559</v>
      </c>
      <c r="CB67" s="8">
        <v>22000</v>
      </c>
      <c r="CC67" s="8">
        <v>8317</v>
      </c>
      <c r="CD67" s="326">
        <f t="shared" si="24"/>
        <v>0.37804545454545452</v>
      </c>
      <c r="CE67" s="8">
        <v>3840</v>
      </c>
      <c r="CF67" s="8">
        <v>1440</v>
      </c>
      <c r="CG67" s="326">
        <f t="shared" si="25"/>
        <v>0.375</v>
      </c>
      <c r="CH67" s="8">
        <v>900</v>
      </c>
      <c r="CI67" s="8">
        <v>91</v>
      </c>
      <c r="CJ67" s="193">
        <f t="shared" si="26"/>
        <v>0.10111111111111111</v>
      </c>
      <c r="CK67" s="8">
        <v>4740</v>
      </c>
      <c r="CL67" s="8">
        <v>1531</v>
      </c>
      <c r="CM67" s="326">
        <f t="shared" si="27"/>
        <v>0.32299578059071732</v>
      </c>
      <c r="CN67" s="8">
        <v>17130</v>
      </c>
      <c r="CO67" s="8">
        <v>6987</v>
      </c>
      <c r="CP67" s="326">
        <f t="shared" si="28"/>
        <v>0.40788091068301224</v>
      </c>
      <c r="CQ67" s="8">
        <v>400</v>
      </c>
      <c r="CR67" s="8">
        <v>60</v>
      </c>
      <c r="CS67" s="326">
        <f t="shared" si="29"/>
        <v>0.15</v>
      </c>
      <c r="CT67" s="8">
        <v>58910</v>
      </c>
      <c r="CU67" s="8">
        <v>21455</v>
      </c>
      <c r="CV67" s="326">
        <f t="shared" si="30"/>
        <v>0.36419962654897303</v>
      </c>
      <c r="CW67" s="8">
        <v>77931</v>
      </c>
      <c r="CX67" s="8">
        <v>37107</v>
      </c>
      <c r="CY67" s="326">
        <f t="shared" si="31"/>
        <v>0.4761519805982215</v>
      </c>
      <c r="CZ67" s="8">
        <v>17828</v>
      </c>
      <c r="DA67" s="8">
        <v>7710</v>
      </c>
      <c r="DB67" s="188">
        <f t="shared" si="32"/>
        <v>0.43246578415974873</v>
      </c>
      <c r="DC67" s="8">
        <v>400</v>
      </c>
      <c r="DD67" s="8">
        <v>95</v>
      </c>
      <c r="DE67" s="188">
        <f t="shared" si="33"/>
        <v>0.23749999999999999</v>
      </c>
      <c r="DF67" s="8">
        <v>19788</v>
      </c>
      <c r="DG67" s="8">
        <v>7104</v>
      </c>
      <c r="DH67" s="326">
        <f t="shared" si="34"/>
        <v>0.35900545785324439</v>
      </c>
      <c r="DI67" s="63">
        <v>0.92</v>
      </c>
      <c r="DJ67" s="101">
        <v>0.99423568040860999</v>
      </c>
      <c r="DK67" s="101">
        <f t="shared" si="35"/>
        <v>1.0806909569658805</v>
      </c>
      <c r="DL67" s="63">
        <v>0.9</v>
      </c>
      <c r="DM67" s="101">
        <v>0.98663101604278103</v>
      </c>
      <c r="DN67" s="101">
        <f t="shared" si="36"/>
        <v>1.096256684491979</v>
      </c>
      <c r="DO67" s="63">
        <v>0.91</v>
      </c>
      <c r="DP67" s="101">
        <v>0.99403366716386099</v>
      </c>
      <c r="DQ67" s="101">
        <f t="shared" si="37"/>
        <v>1.092344689191056</v>
      </c>
      <c r="DR67" s="63">
        <v>0.98</v>
      </c>
      <c r="DS67" s="101">
        <v>0.99288256227757998</v>
      </c>
      <c r="DT67" s="101">
        <f t="shared" si="38"/>
        <v>1.0131454717118162</v>
      </c>
      <c r="DU67" s="63">
        <v>0.98</v>
      </c>
      <c r="DV67" s="101">
        <v>0.98630136986301398</v>
      </c>
      <c r="DW67" s="101">
        <f t="shared" si="39"/>
        <v>1.0064299692479735</v>
      </c>
      <c r="DX67" s="63">
        <v>0.98</v>
      </c>
      <c r="DY67" s="101">
        <v>0.98982835346471698</v>
      </c>
      <c r="DZ67" s="101">
        <f t="shared" si="40"/>
        <v>1.0100289321068541</v>
      </c>
      <c r="EA67" s="63">
        <v>0.95</v>
      </c>
      <c r="EB67" s="101">
        <v>0.994157272477316</v>
      </c>
      <c r="EC67" s="101">
        <f t="shared" si="41"/>
        <v>1.0464813394498063</v>
      </c>
      <c r="ED67" s="63">
        <v>0.94</v>
      </c>
      <c r="EE67" s="101">
        <v>0.98641304347826098</v>
      </c>
      <c r="EF67" s="101">
        <f t="shared" si="42"/>
        <v>1.0493755781683629</v>
      </c>
      <c r="EG67" s="63">
        <v>0.94499999999999995</v>
      </c>
      <c r="EH67" s="101">
        <v>0.99361104012266799</v>
      </c>
      <c r="EI67" s="101">
        <f t="shared" si="43"/>
        <v>1.0514402540980614</v>
      </c>
      <c r="EJ67" s="63">
        <v>0.88</v>
      </c>
      <c r="EK67" s="101">
        <v>0.94894856033646102</v>
      </c>
      <c r="EL67" s="101">
        <f t="shared" si="44"/>
        <v>1.0783506367459785</v>
      </c>
      <c r="EM67" s="63">
        <v>0.24</v>
      </c>
      <c r="EN67" s="101">
        <v>0.42583333333333301</v>
      </c>
      <c r="EO67" s="101">
        <f t="shared" si="45"/>
        <v>1.7743055555555542</v>
      </c>
      <c r="EP67" s="63">
        <v>0.56000000000000005</v>
      </c>
      <c r="EQ67" s="101">
        <v>0.802656723374505</v>
      </c>
      <c r="ER67" s="101">
        <f t="shared" si="46"/>
        <v>1.433315577454473</v>
      </c>
      <c r="ES67" s="63">
        <v>0.91500000000000004</v>
      </c>
      <c r="ET67" s="101">
        <v>0.97086957970869603</v>
      </c>
      <c r="EU67" s="101">
        <f t="shared" si="47"/>
        <v>1.061059649954859</v>
      </c>
      <c r="EV67" s="63">
        <v>0.59</v>
      </c>
      <c r="EW67" s="101">
        <v>0.51295045045044996</v>
      </c>
      <c r="EX67" s="101">
        <f t="shared" si="48"/>
        <v>0.86940754313635593</v>
      </c>
      <c r="EY67" s="63">
        <v>0.75249999999999995</v>
      </c>
      <c r="EZ67" s="101">
        <v>0.88320263023149304</v>
      </c>
      <c r="FA67" s="101">
        <f t="shared" si="49"/>
        <v>1.1736912029654394</v>
      </c>
      <c r="FB67" s="63">
        <v>0.79</v>
      </c>
      <c r="FC67" s="101">
        <v>1</v>
      </c>
      <c r="FD67" s="101">
        <f t="shared" si="50"/>
        <v>1.2658227848101264</v>
      </c>
      <c r="FE67" s="63">
        <v>0.25</v>
      </c>
      <c r="FF67" s="101">
        <v>0.54305555555555596</v>
      </c>
      <c r="FG67" s="101">
        <f t="shared" si="51"/>
        <v>2.1722222222222238</v>
      </c>
      <c r="FH67" s="63">
        <v>0.52</v>
      </c>
      <c r="FI67" s="101">
        <v>0.57021554539516695</v>
      </c>
      <c r="FJ67" s="101">
        <f t="shared" si="52"/>
        <v>1.0965683565291671</v>
      </c>
      <c r="FK67" s="54">
        <v>0.85530389441095001</v>
      </c>
      <c r="FL67" s="101">
        <v>0.969001297016861</v>
      </c>
      <c r="FM67" s="101">
        <f t="shared" si="53"/>
        <v>1.1329321698975949</v>
      </c>
      <c r="FN67" s="54">
        <v>0.61009999999999998</v>
      </c>
      <c r="FO67" s="101">
        <v>0.71578947368421098</v>
      </c>
      <c r="FP67" s="101">
        <f t="shared" si="54"/>
        <v>1.1732330334112622</v>
      </c>
      <c r="FQ67" s="64">
        <v>7175</v>
      </c>
      <c r="FR67" s="8">
        <v>509</v>
      </c>
      <c r="FS67" s="92">
        <f t="shared" si="55"/>
        <v>7.0940766550522644E-2</v>
      </c>
      <c r="FT67" s="64">
        <v>513</v>
      </c>
      <c r="FU67" s="8">
        <v>48</v>
      </c>
      <c r="FV67" s="92">
        <f t="shared" si="56"/>
        <v>9.3567251461988299E-2</v>
      </c>
      <c r="FW67" s="64">
        <v>7688</v>
      </c>
      <c r="FX67" s="8">
        <v>557</v>
      </c>
      <c r="FY67" s="92">
        <f t="shared" si="57"/>
        <v>7.2450572320499479E-2</v>
      </c>
      <c r="FZ67" s="64">
        <v>24545</v>
      </c>
      <c r="GA67" s="8">
        <v>17150</v>
      </c>
      <c r="GB67" s="92">
        <f t="shared" si="58"/>
        <v>0.69871664290079449</v>
      </c>
      <c r="GC67" s="64">
        <v>32233</v>
      </c>
      <c r="GD67" s="8">
        <v>17707</v>
      </c>
      <c r="GE67" s="92">
        <f t="shared" si="59"/>
        <v>0.54934384016380733</v>
      </c>
      <c r="GF67" s="64">
        <v>3052</v>
      </c>
      <c r="GG67" s="8">
        <v>47</v>
      </c>
      <c r="GH67" s="101">
        <f t="shared" si="60"/>
        <v>1.5399737876802096E-2</v>
      </c>
      <c r="GI67" s="8">
        <v>13405</v>
      </c>
      <c r="GJ67" s="8">
        <v>7045</v>
      </c>
      <c r="GK67" s="101">
        <f t="shared" si="61"/>
        <v>0.52555016784781794</v>
      </c>
      <c r="GL67" s="8">
        <v>244</v>
      </c>
      <c r="GM67" s="8">
        <v>111</v>
      </c>
      <c r="GN67" s="101">
        <f t="shared" si="62"/>
        <v>0.45491803278688525</v>
      </c>
    </row>
    <row r="68" spans="1:196" s="1" customFormat="1" ht="15" customHeight="1" x14ac:dyDescent="0.55000000000000004">
      <c r="A68" s="16">
        <v>23</v>
      </c>
      <c r="B68" s="17" t="s">
        <v>82</v>
      </c>
      <c r="C68" s="18">
        <v>9523</v>
      </c>
      <c r="D68" s="17" t="s">
        <v>84</v>
      </c>
      <c r="E68" s="8">
        <v>1356</v>
      </c>
      <c r="F68" s="8">
        <v>1159</v>
      </c>
      <c r="G68" s="193">
        <f t="shared" si="63"/>
        <v>0.85471976401179939</v>
      </c>
      <c r="H68" s="8">
        <v>1410</v>
      </c>
      <c r="I68" s="8">
        <v>1307</v>
      </c>
      <c r="J68" s="193">
        <f t="shared" si="0"/>
        <v>0.92695035460992903</v>
      </c>
      <c r="K68" s="8">
        <v>0</v>
      </c>
      <c r="L68" s="8">
        <v>0</v>
      </c>
      <c r="M68" s="193" t="str">
        <f t="shared" si="1"/>
        <v>N/A</v>
      </c>
      <c r="N68" s="8">
        <v>0</v>
      </c>
      <c r="O68" s="8">
        <v>0</v>
      </c>
      <c r="P68" s="188" t="str">
        <f t="shared" si="2"/>
        <v>N/A</v>
      </c>
      <c r="Q68" s="8">
        <v>0</v>
      </c>
      <c r="R68" s="8">
        <v>0</v>
      </c>
      <c r="S68" s="188" t="str">
        <f t="shared" si="3"/>
        <v>N/A</v>
      </c>
      <c r="T68" s="8">
        <v>2766</v>
      </c>
      <c r="U68" s="8">
        <v>2466</v>
      </c>
      <c r="V68" s="193">
        <f t="shared" si="4"/>
        <v>0.89154013015184386</v>
      </c>
      <c r="W68" s="8">
        <v>2766</v>
      </c>
      <c r="X68" s="8">
        <v>2466</v>
      </c>
      <c r="Y68" s="193">
        <f t="shared" si="5"/>
        <v>0.89154013015184386</v>
      </c>
      <c r="Z68" s="8">
        <v>238</v>
      </c>
      <c r="AA68" s="8">
        <v>181</v>
      </c>
      <c r="AB68" s="193">
        <f t="shared" si="6"/>
        <v>0.76050420168067223</v>
      </c>
      <c r="AC68" s="8">
        <v>38</v>
      </c>
      <c r="AD68" s="8">
        <v>23</v>
      </c>
      <c r="AE68" s="188">
        <f t="shared" si="7"/>
        <v>0.60526315789473684</v>
      </c>
      <c r="AF68" s="8">
        <v>58</v>
      </c>
      <c r="AG68" s="8">
        <v>58</v>
      </c>
      <c r="AH68" s="188">
        <f t="shared" si="8"/>
        <v>1</v>
      </c>
      <c r="AI68" s="8">
        <v>334</v>
      </c>
      <c r="AJ68" s="8">
        <v>262</v>
      </c>
      <c r="AK68" s="193">
        <f t="shared" si="9"/>
        <v>0.78443113772455086</v>
      </c>
      <c r="AL68" s="8">
        <v>120</v>
      </c>
      <c r="AM68" s="8">
        <v>19</v>
      </c>
      <c r="AN68" s="193">
        <f t="shared" si="10"/>
        <v>0.15833333333333333</v>
      </c>
      <c r="AO68" s="8">
        <v>18</v>
      </c>
      <c r="AP68" s="8">
        <v>17</v>
      </c>
      <c r="AQ68" s="188">
        <f t="shared" si="11"/>
        <v>0.94444444444444442</v>
      </c>
      <c r="AR68" s="8">
        <v>29</v>
      </c>
      <c r="AS68" s="8">
        <v>33</v>
      </c>
      <c r="AT68" s="188">
        <f t="shared" si="12"/>
        <v>1.1379310344827587</v>
      </c>
      <c r="AU68" s="8">
        <v>167</v>
      </c>
      <c r="AV68" s="8">
        <v>69</v>
      </c>
      <c r="AW68" s="193">
        <f t="shared" si="13"/>
        <v>0.41317365269461076</v>
      </c>
      <c r="AX68" s="8">
        <v>7426</v>
      </c>
      <c r="AY68" s="8">
        <v>5037</v>
      </c>
      <c r="AZ68" s="193">
        <f t="shared" si="14"/>
        <v>0.67829248586049018</v>
      </c>
      <c r="BA68" s="8">
        <v>599</v>
      </c>
      <c r="BB68" s="8">
        <v>392</v>
      </c>
      <c r="BC68" s="193">
        <f t="shared" si="15"/>
        <v>0.65442404006677801</v>
      </c>
      <c r="BD68" s="8">
        <v>584</v>
      </c>
      <c r="BE68" s="8">
        <v>414</v>
      </c>
      <c r="BF68" s="188">
        <f t="shared" si="16"/>
        <v>0.70890410958904104</v>
      </c>
      <c r="BG68" s="8">
        <v>0</v>
      </c>
      <c r="BH68" s="8">
        <v>0</v>
      </c>
      <c r="BI68" s="188" t="str">
        <f t="shared" si="17"/>
        <v>N/A</v>
      </c>
      <c r="BJ68" s="8">
        <v>8404</v>
      </c>
      <c r="BK68" s="8">
        <v>8319</v>
      </c>
      <c r="BL68" s="193">
        <f t="shared" si="18"/>
        <v>0.98988576868158018</v>
      </c>
      <c r="BM68" s="8">
        <v>17013</v>
      </c>
      <c r="BN68" s="8">
        <v>14162</v>
      </c>
      <c r="BO68" s="193">
        <f t="shared" si="19"/>
        <v>0.83242226532651498</v>
      </c>
      <c r="BP68" s="8">
        <v>30</v>
      </c>
      <c r="BQ68" s="8">
        <v>0</v>
      </c>
      <c r="BR68" s="193">
        <f t="shared" si="20"/>
        <v>0</v>
      </c>
      <c r="BS68" s="8">
        <v>17544</v>
      </c>
      <c r="BT68" s="8">
        <v>14493</v>
      </c>
      <c r="BU68" s="193">
        <f t="shared" si="21"/>
        <v>0.82609439124487005</v>
      </c>
      <c r="BV68" s="8">
        <v>20310</v>
      </c>
      <c r="BW68" s="8">
        <v>16959</v>
      </c>
      <c r="BX68" s="193">
        <f t="shared" si="22"/>
        <v>0.83500738552437226</v>
      </c>
      <c r="BY68" s="8">
        <v>19120</v>
      </c>
      <c r="BZ68" s="8">
        <v>6080</v>
      </c>
      <c r="CA68" s="326">
        <f t="shared" si="23"/>
        <v>0.31799163179916318</v>
      </c>
      <c r="CB68" s="8">
        <v>31860</v>
      </c>
      <c r="CC68" s="8">
        <v>6575</v>
      </c>
      <c r="CD68" s="326">
        <f t="shared" si="24"/>
        <v>0.20637162586315128</v>
      </c>
      <c r="CE68" s="8">
        <v>3840</v>
      </c>
      <c r="CF68" s="8">
        <v>1440</v>
      </c>
      <c r="CG68" s="326">
        <f t="shared" si="25"/>
        <v>0.375</v>
      </c>
      <c r="CH68" s="8">
        <v>900</v>
      </c>
      <c r="CI68" s="8">
        <v>175</v>
      </c>
      <c r="CJ68" s="193">
        <f t="shared" si="26"/>
        <v>0.19444444444444445</v>
      </c>
      <c r="CK68" s="8">
        <v>4740</v>
      </c>
      <c r="CL68" s="8">
        <v>1615</v>
      </c>
      <c r="CM68" s="326">
        <f t="shared" si="27"/>
        <v>0.34071729957805907</v>
      </c>
      <c r="CN68" s="8">
        <v>17115</v>
      </c>
      <c r="CO68" s="8">
        <v>4759</v>
      </c>
      <c r="CP68" s="326">
        <f t="shared" si="28"/>
        <v>0.27806018112766578</v>
      </c>
      <c r="CQ68" s="8">
        <v>2000</v>
      </c>
      <c r="CR68" s="8">
        <v>357</v>
      </c>
      <c r="CS68" s="326">
        <f t="shared" si="29"/>
        <v>0.17849999999999999</v>
      </c>
      <c r="CT68" s="8">
        <v>74835</v>
      </c>
      <c r="CU68" s="8">
        <v>19386</v>
      </c>
      <c r="CV68" s="326">
        <f t="shared" si="30"/>
        <v>0.25904990980156345</v>
      </c>
      <c r="CW68" s="8">
        <v>95145</v>
      </c>
      <c r="CX68" s="8">
        <v>36345</v>
      </c>
      <c r="CY68" s="326">
        <f t="shared" si="31"/>
        <v>0.38199590099322089</v>
      </c>
      <c r="CZ68" s="8">
        <v>17755</v>
      </c>
      <c r="DA68" s="8">
        <v>5213</v>
      </c>
      <c r="DB68" s="188">
        <f t="shared" si="32"/>
        <v>0.29360743452548577</v>
      </c>
      <c r="DC68" s="8">
        <v>2087</v>
      </c>
      <c r="DD68" s="8">
        <v>448</v>
      </c>
      <c r="DE68" s="188">
        <f t="shared" si="33"/>
        <v>0.21466219453761379</v>
      </c>
      <c r="DF68" s="8">
        <v>24969</v>
      </c>
      <c r="DG68" s="8">
        <v>9219</v>
      </c>
      <c r="DH68" s="326">
        <f t="shared" si="34"/>
        <v>0.36921783010933557</v>
      </c>
      <c r="DI68" s="63">
        <v>0.95</v>
      </c>
      <c r="DJ68" s="101">
        <v>0.98120700659527704</v>
      </c>
      <c r="DK68" s="101">
        <f t="shared" si="35"/>
        <v>1.0328494806266075</v>
      </c>
      <c r="DL68" s="63">
        <v>0.78</v>
      </c>
      <c r="DM68" s="101">
        <v>0.98979591836734704</v>
      </c>
      <c r="DN68" s="101">
        <f t="shared" si="36"/>
        <v>1.2689691261119833</v>
      </c>
      <c r="DO68" s="63">
        <v>0.86499999999999999</v>
      </c>
      <c r="DP68" s="101">
        <v>0.98143931553163599</v>
      </c>
      <c r="DQ68" s="101">
        <f t="shared" si="37"/>
        <v>1.1346119254700995</v>
      </c>
      <c r="DR68" s="63">
        <v>0.91</v>
      </c>
      <c r="DS68" s="101">
        <v>0.97411561691113002</v>
      </c>
      <c r="DT68" s="101">
        <f t="shared" si="38"/>
        <v>1.0704567218803627</v>
      </c>
      <c r="DU68" s="63">
        <v>0.93</v>
      </c>
      <c r="DV68" s="101">
        <v>0.988523335883703</v>
      </c>
      <c r="DW68" s="101">
        <f t="shared" si="39"/>
        <v>1.0629283181545193</v>
      </c>
      <c r="DX68" s="63">
        <v>0.92</v>
      </c>
      <c r="DY68" s="101">
        <v>0.98175182481751799</v>
      </c>
      <c r="DZ68" s="101">
        <f t="shared" si="40"/>
        <v>1.0671215487146934</v>
      </c>
      <c r="EA68" s="63">
        <v>0.92999999999999994</v>
      </c>
      <c r="EB68" s="101">
        <v>0.980668414154653</v>
      </c>
      <c r="EC68" s="101">
        <f t="shared" si="41"/>
        <v>1.0544821657576915</v>
      </c>
      <c r="ED68" s="63">
        <v>0.85499999999999998</v>
      </c>
      <c r="EE68" s="101">
        <v>0.98881695114773405</v>
      </c>
      <c r="EF68" s="101">
        <f t="shared" si="42"/>
        <v>1.156511053973958</v>
      </c>
      <c r="EG68" s="63">
        <v>0.89249999999999996</v>
      </c>
      <c r="EH68" s="101">
        <v>0.98148475735597596</v>
      </c>
      <c r="EI68" s="101">
        <f t="shared" si="43"/>
        <v>1.0997028093624381</v>
      </c>
      <c r="EJ68" s="63">
        <v>0.93</v>
      </c>
      <c r="EK68" s="101">
        <v>0.93030507331872603</v>
      </c>
      <c r="EL68" s="101">
        <f t="shared" si="44"/>
        <v>1.0003280358265871</v>
      </c>
      <c r="EM68" s="63">
        <v>0.28999999999999998</v>
      </c>
      <c r="EN68" s="101">
        <v>0.33377659574468099</v>
      </c>
      <c r="EO68" s="101">
        <f t="shared" si="45"/>
        <v>1.1509537784299346</v>
      </c>
      <c r="EP68" s="63">
        <v>0.61</v>
      </c>
      <c r="EQ68" s="101">
        <v>0.69890642731868402</v>
      </c>
      <c r="ER68" s="101">
        <f t="shared" si="46"/>
        <v>1.1457482415060394</v>
      </c>
      <c r="ES68" s="63">
        <v>0.92999999999999994</v>
      </c>
      <c r="ET68" s="101">
        <v>0.95863746958637497</v>
      </c>
      <c r="EU68" s="101">
        <f t="shared" si="47"/>
        <v>1.0307929780498657</v>
      </c>
      <c r="EV68" s="63">
        <v>0.57250000000000001</v>
      </c>
      <c r="EW68" s="101">
        <v>0.45449614925696902</v>
      </c>
      <c r="EX68" s="101">
        <f t="shared" si="48"/>
        <v>0.79387973669339562</v>
      </c>
      <c r="EY68" s="63">
        <v>0.75124999999999997</v>
      </c>
      <c r="EZ68" s="101">
        <v>0.83076076489200701</v>
      </c>
      <c r="FA68" s="101">
        <f t="shared" si="49"/>
        <v>1.1058379565950176</v>
      </c>
      <c r="FB68" s="63">
        <v>0.96</v>
      </c>
      <c r="FC68" s="101">
        <v>0.90857142857142803</v>
      </c>
      <c r="FD68" s="101">
        <f t="shared" si="50"/>
        <v>0.94642857142857095</v>
      </c>
      <c r="FE68" s="63">
        <v>0.48</v>
      </c>
      <c r="FF68" s="101">
        <v>0.47847222222222202</v>
      </c>
      <c r="FG68" s="101">
        <f t="shared" si="51"/>
        <v>0.99681712962962921</v>
      </c>
      <c r="FH68" s="63">
        <v>0.72</v>
      </c>
      <c r="FI68" s="101">
        <v>0.525077399380805</v>
      </c>
      <c r="FJ68" s="101">
        <f t="shared" si="52"/>
        <v>0.72927416580667359</v>
      </c>
      <c r="FK68" s="54">
        <v>0.9</v>
      </c>
      <c r="FL68" s="101">
        <v>0.94667178208325398</v>
      </c>
      <c r="FM68" s="101">
        <f t="shared" si="53"/>
        <v>1.0518575356480599</v>
      </c>
      <c r="FN68" s="54">
        <v>0.61009999999999998</v>
      </c>
      <c r="FO68" s="101">
        <v>0.9375</v>
      </c>
      <c r="FP68" s="101">
        <f t="shared" si="54"/>
        <v>1.5366333387969187</v>
      </c>
      <c r="FQ68" s="64">
        <v>7513</v>
      </c>
      <c r="FR68" s="8">
        <v>335</v>
      </c>
      <c r="FS68" s="92">
        <f t="shared" si="55"/>
        <v>4.4589378410754693E-2</v>
      </c>
      <c r="FT68" s="64">
        <v>643</v>
      </c>
      <c r="FU68" s="8">
        <v>113</v>
      </c>
      <c r="FV68" s="92">
        <f t="shared" si="56"/>
        <v>0.17573872472783825</v>
      </c>
      <c r="FW68" s="64">
        <v>8156</v>
      </c>
      <c r="FX68" s="8">
        <v>448</v>
      </c>
      <c r="FY68" s="92">
        <f t="shared" si="57"/>
        <v>5.4928886709171162E-2</v>
      </c>
      <c r="FZ68" s="64">
        <v>37882</v>
      </c>
      <c r="GA68" s="8">
        <v>16262</v>
      </c>
      <c r="GB68" s="92">
        <f t="shared" si="58"/>
        <v>0.4292803970223325</v>
      </c>
      <c r="GC68" s="64">
        <v>46038</v>
      </c>
      <c r="GD68" s="8">
        <v>16710</v>
      </c>
      <c r="GE68" s="92">
        <f t="shared" si="59"/>
        <v>0.36296103219079889</v>
      </c>
      <c r="GF68" s="64">
        <v>3291</v>
      </c>
      <c r="GG68" s="8">
        <v>9</v>
      </c>
      <c r="GH68" s="101">
        <f t="shared" si="60"/>
        <v>2.7347310847766638E-3</v>
      </c>
      <c r="GI68" s="8">
        <v>14787</v>
      </c>
      <c r="GJ68" s="8">
        <v>3144</v>
      </c>
      <c r="GK68" s="101">
        <f t="shared" si="61"/>
        <v>0.21261919253398257</v>
      </c>
      <c r="GL68" s="8">
        <v>1220</v>
      </c>
      <c r="GM68" s="8">
        <v>499</v>
      </c>
      <c r="GN68" s="101">
        <f t="shared" si="62"/>
        <v>0.40901639344262297</v>
      </c>
    </row>
    <row r="69" spans="1:196" s="1" customFormat="1" ht="15" customHeight="1" x14ac:dyDescent="0.55000000000000004">
      <c r="A69" s="16">
        <v>25</v>
      </c>
      <c r="B69" s="17" t="s">
        <v>85</v>
      </c>
      <c r="C69" s="18">
        <v>9232</v>
      </c>
      <c r="D69" s="17" t="s">
        <v>86</v>
      </c>
      <c r="E69" s="8">
        <v>2704</v>
      </c>
      <c r="F69" s="8">
        <v>1936</v>
      </c>
      <c r="G69" s="193">
        <f t="shared" si="63"/>
        <v>0.71597633136094674</v>
      </c>
      <c r="H69" s="8">
        <v>2804</v>
      </c>
      <c r="I69" s="8">
        <v>2552</v>
      </c>
      <c r="J69" s="193">
        <f t="shared" si="0"/>
        <v>0.91012838801711837</v>
      </c>
      <c r="K69" s="8">
        <v>0</v>
      </c>
      <c r="L69" s="8">
        <v>0</v>
      </c>
      <c r="M69" s="193" t="str">
        <f t="shared" si="1"/>
        <v>N/A</v>
      </c>
      <c r="N69" s="8">
        <v>0</v>
      </c>
      <c r="O69" s="8">
        <v>31</v>
      </c>
      <c r="P69" s="188" t="str">
        <f t="shared" si="2"/>
        <v>N/A</v>
      </c>
      <c r="Q69" s="8">
        <v>0</v>
      </c>
      <c r="R69" s="8">
        <v>0</v>
      </c>
      <c r="S69" s="188" t="str">
        <f t="shared" si="3"/>
        <v>N/A</v>
      </c>
      <c r="T69" s="8">
        <v>5508</v>
      </c>
      <c r="U69" s="8">
        <v>4519</v>
      </c>
      <c r="V69" s="193">
        <f t="shared" si="4"/>
        <v>0.82044299201161941</v>
      </c>
      <c r="W69" s="8">
        <v>5508</v>
      </c>
      <c r="X69" s="8">
        <v>4519</v>
      </c>
      <c r="Y69" s="193">
        <f t="shared" si="5"/>
        <v>0.82044299201161941</v>
      </c>
      <c r="Z69" s="8">
        <v>223</v>
      </c>
      <c r="AA69" s="8">
        <v>76</v>
      </c>
      <c r="AB69" s="193">
        <f t="shared" si="6"/>
        <v>0.34080717488789236</v>
      </c>
      <c r="AC69" s="8">
        <v>22</v>
      </c>
      <c r="AD69" s="8">
        <v>23</v>
      </c>
      <c r="AE69" s="188">
        <f t="shared" si="7"/>
        <v>1.0454545454545454</v>
      </c>
      <c r="AF69" s="8">
        <v>44</v>
      </c>
      <c r="AG69" s="8">
        <v>43</v>
      </c>
      <c r="AH69" s="188">
        <f t="shared" si="8"/>
        <v>0.97727272727272729</v>
      </c>
      <c r="AI69" s="8">
        <v>289</v>
      </c>
      <c r="AJ69" s="8">
        <v>142</v>
      </c>
      <c r="AK69" s="193">
        <f t="shared" si="9"/>
        <v>0.49134948096885811</v>
      </c>
      <c r="AL69" s="8">
        <v>90</v>
      </c>
      <c r="AM69" s="8">
        <v>45</v>
      </c>
      <c r="AN69" s="193">
        <f t="shared" si="10"/>
        <v>0.5</v>
      </c>
      <c r="AO69" s="8">
        <v>15</v>
      </c>
      <c r="AP69" s="8">
        <v>0</v>
      </c>
      <c r="AQ69" s="188">
        <f t="shared" si="11"/>
        <v>0</v>
      </c>
      <c r="AR69" s="8">
        <v>0</v>
      </c>
      <c r="AS69" s="8">
        <v>0</v>
      </c>
      <c r="AT69" s="188" t="str">
        <f t="shared" si="12"/>
        <v>N/A</v>
      </c>
      <c r="AU69" s="8">
        <v>105</v>
      </c>
      <c r="AV69" s="8">
        <v>45</v>
      </c>
      <c r="AW69" s="193">
        <f t="shared" si="13"/>
        <v>0.42857142857142855</v>
      </c>
      <c r="AX69" s="8">
        <v>2450</v>
      </c>
      <c r="AY69" s="8">
        <v>1584</v>
      </c>
      <c r="AZ69" s="193">
        <f t="shared" si="14"/>
        <v>0.64653061224489794</v>
      </c>
      <c r="BA69" s="8">
        <v>855</v>
      </c>
      <c r="BB69" s="8">
        <v>502</v>
      </c>
      <c r="BC69" s="193">
        <f t="shared" si="15"/>
        <v>0.58713450292397662</v>
      </c>
      <c r="BD69" s="8">
        <v>273</v>
      </c>
      <c r="BE69" s="8">
        <v>192</v>
      </c>
      <c r="BF69" s="188">
        <f t="shared" si="16"/>
        <v>0.70329670329670335</v>
      </c>
      <c r="BG69" s="8">
        <v>30</v>
      </c>
      <c r="BH69" s="8">
        <v>0</v>
      </c>
      <c r="BI69" s="188">
        <f t="shared" si="17"/>
        <v>0</v>
      </c>
      <c r="BJ69" s="8">
        <v>10555</v>
      </c>
      <c r="BK69" s="8">
        <v>11043</v>
      </c>
      <c r="BL69" s="193">
        <f t="shared" si="18"/>
        <v>1.0462340123164378</v>
      </c>
      <c r="BM69" s="8">
        <v>14163</v>
      </c>
      <c r="BN69" s="8">
        <v>13321</v>
      </c>
      <c r="BO69" s="193">
        <f t="shared" si="19"/>
        <v>0.94054931864717928</v>
      </c>
      <c r="BP69" s="8">
        <v>0</v>
      </c>
      <c r="BQ69" s="8">
        <v>0</v>
      </c>
      <c r="BR69" s="193" t="str">
        <f t="shared" si="20"/>
        <v>N/A</v>
      </c>
      <c r="BS69" s="8">
        <v>14557</v>
      </c>
      <c r="BT69" s="8">
        <v>13508</v>
      </c>
      <c r="BU69" s="193">
        <f t="shared" si="21"/>
        <v>0.92793844885622034</v>
      </c>
      <c r="BV69" s="8">
        <v>20065</v>
      </c>
      <c r="BW69" s="8">
        <v>18027</v>
      </c>
      <c r="BX69" s="193">
        <f t="shared" si="22"/>
        <v>0.89843010216795416</v>
      </c>
      <c r="BY69" s="8">
        <v>35520</v>
      </c>
      <c r="BZ69" s="8">
        <v>10638</v>
      </c>
      <c r="CA69" s="326">
        <f t="shared" si="23"/>
        <v>0.29949324324324322</v>
      </c>
      <c r="CB69" s="8">
        <v>46650</v>
      </c>
      <c r="CC69" s="8">
        <v>13529</v>
      </c>
      <c r="CD69" s="326">
        <f t="shared" si="24"/>
        <v>0.29001071811361201</v>
      </c>
      <c r="CE69" s="8">
        <v>6400</v>
      </c>
      <c r="CF69" s="8">
        <v>1280</v>
      </c>
      <c r="CG69" s="326">
        <f t="shared" si="25"/>
        <v>0.2</v>
      </c>
      <c r="CH69" s="8">
        <v>2640</v>
      </c>
      <c r="CI69" s="8">
        <v>1236</v>
      </c>
      <c r="CJ69" s="193">
        <f t="shared" si="26"/>
        <v>0.4681818181818182</v>
      </c>
      <c r="CK69" s="8">
        <v>9040</v>
      </c>
      <c r="CL69" s="8">
        <v>2516</v>
      </c>
      <c r="CM69" s="326">
        <f t="shared" si="27"/>
        <v>0.27831858407079646</v>
      </c>
      <c r="CN69" s="8">
        <v>5895</v>
      </c>
      <c r="CO69" s="8">
        <v>3290</v>
      </c>
      <c r="CP69" s="326">
        <f t="shared" si="28"/>
        <v>0.55810008481764206</v>
      </c>
      <c r="CQ69" s="8">
        <v>1000</v>
      </c>
      <c r="CR69" s="8">
        <v>790</v>
      </c>
      <c r="CS69" s="326">
        <f t="shared" si="29"/>
        <v>0.79</v>
      </c>
      <c r="CT69" s="8">
        <v>98105</v>
      </c>
      <c r="CU69" s="8">
        <v>30763</v>
      </c>
      <c r="CV69" s="326">
        <f t="shared" si="30"/>
        <v>0.31357219305845779</v>
      </c>
      <c r="CW69" s="8">
        <v>118170</v>
      </c>
      <c r="CX69" s="8">
        <v>48790</v>
      </c>
      <c r="CY69" s="326">
        <f t="shared" si="31"/>
        <v>0.41287974951341289</v>
      </c>
      <c r="CZ69" s="8">
        <v>6205</v>
      </c>
      <c r="DA69" s="8">
        <v>3536</v>
      </c>
      <c r="DB69" s="188">
        <f t="shared" si="32"/>
        <v>0.56986301369863013</v>
      </c>
      <c r="DC69" s="8">
        <v>1074</v>
      </c>
      <c r="DD69" s="8">
        <v>833</v>
      </c>
      <c r="DE69" s="188">
        <f t="shared" si="33"/>
        <v>0.77560521415270023</v>
      </c>
      <c r="DF69" s="8">
        <v>45579</v>
      </c>
      <c r="DG69" s="8">
        <v>14972</v>
      </c>
      <c r="DH69" s="326">
        <f t="shared" si="34"/>
        <v>0.32848460914017419</v>
      </c>
      <c r="DI69" s="63">
        <v>0.9</v>
      </c>
      <c r="DJ69" s="101">
        <v>0.96732277410425904</v>
      </c>
      <c r="DK69" s="101">
        <f t="shared" si="35"/>
        <v>1.0748030823380657</v>
      </c>
      <c r="DL69" s="63">
        <v>0.68</v>
      </c>
      <c r="DM69" s="101">
        <v>0.80677290836653404</v>
      </c>
      <c r="DN69" s="101">
        <f t="shared" si="36"/>
        <v>1.1864307475978442</v>
      </c>
      <c r="DO69" s="63">
        <v>0.79</v>
      </c>
      <c r="DP69" s="101">
        <v>0.96135623334320397</v>
      </c>
      <c r="DQ69" s="101">
        <f t="shared" si="37"/>
        <v>1.2169066244850684</v>
      </c>
      <c r="DR69" s="63">
        <v>0.9</v>
      </c>
      <c r="DS69" s="101">
        <v>0.944585663446873</v>
      </c>
      <c r="DT69" s="101">
        <f t="shared" si="38"/>
        <v>1.0495396260520811</v>
      </c>
      <c r="DU69" s="63">
        <v>0.76</v>
      </c>
      <c r="DV69" s="101">
        <v>0.7358934169279</v>
      </c>
      <c r="DW69" s="101">
        <f t="shared" si="39"/>
        <v>0.96828081174723679</v>
      </c>
      <c r="DX69" s="63">
        <v>0.83000000000000007</v>
      </c>
      <c r="DY69" s="101">
        <v>0.82673157778269502</v>
      </c>
      <c r="DZ69" s="101">
        <f t="shared" si="40"/>
        <v>0.99606214190686138</v>
      </c>
      <c r="EA69" s="63">
        <v>0.9</v>
      </c>
      <c r="EB69" s="101">
        <v>0.96433580444800604</v>
      </c>
      <c r="EC69" s="101">
        <f t="shared" si="41"/>
        <v>1.0714842271644511</v>
      </c>
      <c r="ED69" s="63">
        <v>0.72</v>
      </c>
      <c r="EE69" s="101">
        <v>0.74754420432220003</v>
      </c>
      <c r="EF69" s="101">
        <f t="shared" si="42"/>
        <v>1.038255839336389</v>
      </c>
      <c r="EG69" s="63">
        <v>0.81</v>
      </c>
      <c r="EH69" s="101">
        <v>0.92760858711932104</v>
      </c>
      <c r="EI69" s="101">
        <f t="shared" si="43"/>
        <v>1.145195786567063</v>
      </c>
      <c r="EJ69" s="63">
        <v>0.8</v>
      </c>
      <c r="EK69" s="101">
        <v>0.89190766781639697</v>
      </c>
      <c r="EL69" s="101">
        <f t="shared" si="44"/>
        <v>1.1148845847704962</v>
      </c>
      <c r="EM69" s="63">
        <v>0.3</v>
      </c>
      <c r="EN69" s="101">
        <v>0.39587179056888699</v>
      </c>
      <c r="EO69" s="101">
        <f t="shared" si="45"/>
        <v>1.3195726352296233</v>
      </c>
      <c r="EP69" s="63">
        <v>0.55000000000000004</v>
      </c>
      <c r="EQ69" s="101">
        <v>0.69973669668107796</v>
      </c>
      <c r="ER69" s="101">
        <f t="shared" si="46"/>
        <v>1.2722485394201417</v>
      </c>
      <c r="ES69" s="63">
        <v>0.85000000000000009</v>
      </c>
      <c r="ET69" s="101">
        <v>0.92397539771719195</v>
      </c>
      <c r="EU69" s="101">
        <f t="shared" si="47"/>
        <v>1.0870298796672846</v>
      </c>
      <c r="EV69" s="63">
        <v>0.51</v>
      </c>
      <c r="EW69" s="101">
        <v>0.46760619823670901</v>
      </c>
      <c r="EX69" s="101">
        <f t="shared" si="48"/>
        <v>0.91687489850335102</v>
      </c>
      <c r="EY69" s="63">
        <v>0.68</v>
      </c>
      <c r="EZ69" s="101">
        <v>0.78393113342898102</v>
      </c>
      <c r="FA69" s="101">
        <f t="shared" si="49"/>
        <v>1.1528399021014426</v>
      </c>
      <c r="FB69" s="63">
        <v>0.79</v>
      </c>
      <c r="FC69" s="101">
        <v>0.88754045307443397</v>
      </c>
      <c r="FD69" s="101">
        <f t="shared" si="50"/>
        <v>1.1234689279423213</v>
      </c>
      <c r="FE69" s="63">
        <v>0.35</v>
      </c>
      <c r="FF69" s="101">
        <v>0.47890624999999998</v>
      </c>
      <c r="FG69" s="101">
        <f t="shared" si="51"/>
        <v>1.3683035714285714</v>
      </c>
      <c r="FH69" s="63">
        <v>0.57000000000000006</v>
      </c>
      <c r="FI69" s="101">
        <v>0.67965023847376804</v>
      </c>
      <c r="FJ69" s="101">
        <f t="shared" si="52"/>
        <v>1.192368839427663</v>
      </c>
      <c r="FK69" s="54">
        <v>0.86424823180470001</v>
      </c>
      <c r="FL69" s="101">
        <v>0.94145927601809898</v>
      </c>
      <c r="FM69" s="101">
        <f t="shared" si="53"/>
        <v>1.0893389669449123</v>
      </c>
      <c r="FN69" s="54">
        <v>0.61009999999999998</v>
      </c>
      <c r="FO69" s="101">
        <v>0.93757503001200504</v>
      </c>
      <c r="FP69" s="101">
        <f t="shared" si="54"/>
        <v>1.5367563186559663</v>
      </c>
      <c r="FQ69" s="64">
        <v>6520</v>
      </c>
      <c r="FR69" s="8">
        <v>375</v>
      </c>
      <c r="FS69" s="92">
        <f t="shared" si="55"/>
        <v>5.7515337423312884E-2</v>
      </c>
      <c r="FT69" s="64">
        <v>1093</v>
      </c>
      <c r="FU69" s="8">
        <v>49</v>
      </c>
      <c r="FV69" s="92">
        <f t="shared" si="56"/>
        <v>4.483074107959744E-2</v>
      </c>
      <c r="FW69" s="64">
        <v>7613</v>
      </c>
      <c r="FX69" s="8">
        <v>424</v>
      </c>
      <c r="FY69" s="92">
        <f t="shared" si="57"/>
        <v>5.5694207277026141E-2</v>
      </c>
      <c r="FZ69" s="64">
        <v>52302</v>
      </c>
      <c r="GA69" s="8">
        <v>9500</v>
      </c>
      <c r="GB69" s="92">
        <f t="shared" si="58"/>
        <v>0.18163741348323201</v>
      </c>
      <c r="GC69" s="64">
        <v>59915</v>
      </c>
      <c r="GD69" s="8">
        <v>9924</v>
      </c>
      <c r="GE69" s="92">
        <f t="shared" si="59"/>
        <v>0.16563464908620545</v>
      </c>
      <c r="GF69" s="64">
        <v>4249</v>
      </c>
      <c r="GG69" s="8">
        <v>87</v>
      </c>
      <c r="GH69" s="101">
        <f t="shared" si="60"/>
        <v>2.0475405977877146E-2</v>
      </c>
      <c r="GI69" s="8">
        <v>4640</v>
      </c>
      <c r="GJ69" s="8">
        <v>1246</v>
      </c>
      <c r="GK69" s="101">
        <f t="shared" si="61"/>
        <v>0.26853448275862069</v>
      </c>
      <c r="GL69" s="8">
        <v>610</v>
      </c>
      <c r="GM69" s="8">
        <v>463</v>
      </c>
      <c r="GN69" s="101">
        <f t="shared" si="62"/>
        <v>0.75901639344262295</v>
      </c>
    </row>
    <row r="70" spans="1:196" s="1" customFormat="1" ht="15" customHeight="1" x14ac:dyDescent="0.55000000000000004">
      <c r="A70" s="16">
        <v>25</v>
      </c>
      <c r="B70" s="17" t="s">
        <v>85</v>
      </c>
      <c r="C70" s="18">
        <v>9509</v>
      </c>
      <c r="D70" s="17" t="s">
        <v>87</v>
      </c>
      <c r="E70" s="8">
        <v>1271</v>
      </c>
      <c r="F70" s="8">
        <v>876</v>
      </c>
      <c r="G70" s="193">
        <f t="shared" si="63"/>
        <v>0.68922108575924468</v>
      </c>
      <c r="H70" s="8">
        <v>1682</v>
      </c>
      <c r="I70" s="8">
        <v>880</v>
      </c>
      <c r="J70" s="193">
        <f t="shared" si="0"/>
        <v>0.52318668252080858</v>
      </c>
      <c r="K70" s="8">
        <v>0</v>
      </c>
      <c r="L70" s="8">
        <v>0</v>
      </c>
      <c r="M70" s="193" t="str">
        <f t="shared" si="1"/>
        <v>N/A</v>
      </c>
      <c r="N70" s="8">
        <v>106</v>
      </c>
      <c r="O70" s="8">
        <v>106</v>
      </c>
      <c r="P70" s="188">
        <f t="shared" si="2"/>
        <v>1</v>
      </c>
      <c r="Q70" s="8">
        <v>163</v>
      </c>
      <c r="R70" s="8">
        <v>0</v>
      </c>
      <c r="S70" s="188">
        <f t="shared" si="3"/>
        <v>0</v>
      </c>
      <c r="T70" s="8">
        <v>3222</v>
      </c>
      <c r="U70" s="8">
        <v>1862</v>
      </c>
      <c r="V70" s="193">
        <f t="shared" si="4"/>
        <v>0.57790192427063936</v>
      </c>
      <c r="W70" s="8">
        <v>3222</v>
      </c>
      <c r="X70" s="8">
        <v>1862</v>
      </c>
      <c r="Y70" s="193">
        <f t="shared" si="5"/>
        <v>0.57790192427063936</v>
      </c>
      <c r="Z70" s="8">
        <v>0</v>
      </c>
      <c r="AA70" s="8">
        <v>0</v>
      </c>
      <c r="AB70" s="193" t="str">
        <f t="shared" si="6"/>
        <v>N/A</v>
      </c>
      <c r="AC70" s="8">
        <v>0</v>
      </c>
      <c r="AD70" s="8">
        <v>0</v>
      </c>
      <c r="AE70" s="188" t="str">
        <f t="shared" si="7"/>
        <v>N/A</v>
      </c>
      <c r="AF70" s="8">
        <v>0</v>
      </c>
      <c r="AG70" s="8">
        <v>0</v>
      </c>
      <c r="AH70" s="188" t="str">
        <f t="shared" si="8"/>
        <v>N/A</v>
      </c>
      <c r="AI70" s="8">
        <v>0</v>
      </c>
      <c r="AJ70" s="8">
        <v>0</v>
      </c>
      <c r="AK70" s="193" t="str">
        <f t="shared" si="9"/>
        <v>N/A</v>
      </c>
      <c r="AL70" s="8">
        <v>0</v>
      </c>
      <c r="AM70" s="8">
        <v>0</v>
      </c>
      <c r="AN70" s="193" t="str">
        <f t="shared" si="10"/>
        <v>N/A</v>
      </c>
      <c r="AO70" s="8">
        <v>0</v>
      </c>
      <c r="AP70" s="8">
        <v>0</v>
      </c>
      <c r="AQ70" s="188" t="str">
        <f t="shared" si="11"/>
        <v>N/A</v>
      </c>
      <c r="AR70" s="8">
        <v>0</v>
      </c>
      <c r="AS70" s="8">
        <v>0</v>
      </c>
      <c r="AT70" s="188" t="str">
        <f t="shared" si="12"/>
        <v>N/A</v>
      </c>
      <c r="AU70" s="8">
        <v>0</v>
      </c>
      <c r="AV70" s="8">
        <v>0</v>
      </c>
      <c r="AW70" s="193" t="str">
        <f t="shared" si="13"/>
        <v>N/A</v>
      </c>
      <c r="AX70" s="8">
        <v>2688</v>
      </c>
      <c r="AY70" s="8">
        <v>1436</v>
      </c>
      <c r="AZ70" s="193">
        <f t="shared" si="14"/>
        <v>0.53422619047619047</v>
      </c>
      <c r="BA70" s="8">
        <v>160</v>
      </c>
      <c r="BB70" s="8">
        <v>83</v>
      </c>
      <c r="BC70" s="193">
        <f t="shared" si="15"/>
        <v>0.51875000000000004</v>
      </c>
      <c r="BD70" s="8">
        <v>497</v>
      </c>
      <c r="BE70" s="8">
        <v>341</v>
      </c>
      <c r="BF70" s="188">
        <f t="shared" si="16"/>
        <v>0.6861167002012073</v>
      </c>
      <c r="BG70" s="8">
        <v>203</v>
      </c>
      <c r="BH70" s="8">
        <v>66</v>
      </c>
      <c r="BI70" s="188">
        <f t="shared" si="17"/>
        <v>0.3251231527093596</v>
      </c>
      <c r="BJ70" s="8">
        <v>4942</v>
      </c>
      <c r="BK70" s="8">
        <v>4804</v>
      </c>
      <c r="BL70" s="193">
        <f t="shared" si="18"/>
        <v>0.97207608255766897</v>
      </c>
      <c r="BM70" s="8">
        <v>8490</v>
      </c>
      <c r="BN70" s="8">
        <v>6730</v>
      </c>
      <c r="BO70" s="193">
        <f t="shared" si="19"/>
        <v>0.79269729093050645</v>
      </c>
      <c r="BP70" s="8">
        <v>0</v>
      </c>
      <c r="BQ70" s="8">
        <v>0</v>
      </c>
      <c r="BR70" s="193" t="str">
        <f t="shared" si="20"/>
        <v>N/A</v>
      </c>
      <c r="BS70" s="8">
        <v>8490</v>
      </c>
      <c r="BT70" s="8">
        <v>6730</v>
      </c>
      <c r="BU70" s="193">
        <f t="shared" si="21"/>
        <v>0.79269729093050645</v>
      </c>
      <c r="BV70" s="8">
        <v>11712</v>
      </c>
      <c r="BW70" s="8">
        <v>8592</v>
      </c>
      <c r="BX70" s="193">
        <f t="shared" si="22"/>
        <v>0.73360655737704916</v>
      </c>
      <c r="BY70" s="8">
        <v>26560</v>
      </c>
      <c r="BZ70" s="8">
        <v>10720</v>
      </c>
      <c r="CA70" s="326">
        <f t="shared" si="23"/>
        <v>0.40361445783132532</v>
      </c>
      <c r="CB70" s="8">
        <v>30330</v>
      </c>
      <c r="CC70" s="8">
        <v>9497</v>
      </c>
      <c r="CD70" s="326">
        <f t="shared" si="24"/>
        <v>0.31312232113419058</v>
      </c>
      <c r="CE70" s="8">
        <v>8960</v>
      </c>
      <c r="CF70" s="8">
        <v>3840</v>
      </c>
      <c r="CG70" s="326">
        <f t="shared" si="25"/>
        <v>0.42857142857142855</v>
      </c>
      <c r="CH70" s="8">
        <v>1800</v>
      </c>
      <c r="CI70" s="8">
        <v>360</v>
      </c>
      <c r="CJ70" s="193">
        <f t="shared" si="26"/>
        <v>0.2</v>
      </c>
      <c r="CK70" s="8">
        <v>10760</v>
      </c>
      <c r="CL70" s="8">
        <v>4200</v>
      </c>
      <c r="CM70" s="326">
        <f t="shared" si="27"/>
        <v>0.3903345724907063</v>
      </c>
      <c r="CN70" s="8">
        <v>11520</v>
      </c>
      <c r="CO70" s="8">
        <v>3535</v>
      </c>
      <c r="CP70" s="326">
        <f t="shared" si="28"/>
        <v>0.3068576388888889</v>
      </c>
      <c r="CQ70" s="8">
        <v>1500</v>
      </c>
      <c r="CR70" s="8">
        <v>644</v>
      </c>
      <c r="CS70" s="326">
        <f t="shared" si="29"/>
        <v>0.42933333333333334</v>
      </c>
      <c r="CT70" s="8">
        <v>80670</v>
      </c>
      <c r="CU70" s="8">
        <v>28596</v>
      </c>
      <c r="CV70" s="326">
        <f t="shared" si="30"/>
        <v>0.35448121978430641</v>
      </c>
      <c r="CW70" s="8">
        <v>92382</v>
      </c>
      <c r="CX70" s="8">
        <v>37188</v>
      </c>
      <c r="CY70" s="326">
        <f t="shared" si="31"/>
        <v>0.4025459505098396</v>
      </c>
      <c r="CZ70" s="8">
        <v>12123</v>
      </c>
      <c r="DA70" s="8">
        <v>3982</v>
      </c>
      <c r="DB70" s="188">
        <f t="shared" si="32"/>
        <v>0.32846655118370038</v>
      </c>
      <c r="DC70" s="8">
        <v>1866</v>
      </c>
      <c r="DD70" s="8">
        <v>710</v>
      </c>
      <c r="DE70" s="188">
        <f t="shared" si="33"/>
        <v>0.38049303322615219</v>
      </c>
      <c r="DF70" s="8">
        <v>37362</v>
      </c>
      <c r="DG70" s="8">
        <v>15523</v>
      </c>
      <c r="DH70" s="326">
        <f t="shared" si="34"/>
        <v>0.41547561693699481</v>
      </c>
      <c r="DI70" s="63">
        <v>0.89</v>
      </c>
      <c r="DJ70" s="101">
        <v>0.97773431623288698</v>
      </c>
      <c r="DK70" s="101">
        <f t="shared" si="35"/>
        <v>1.0985778834077382</v>
      </c>
      <c r="DL70" s="63">
        <v>0.79</v>
      </c>
      <c r="DM70" s="101">
        <v>0.83132530120481896</v>
      </c>
      <c r="DN70" s="101">
        <f t="shared" si="36"/>
        <v>1.0523105078542012</v>
      </c>
      <c r="DO70" s="63">
        <v>0.84000000000000008</v>
      </c>
      <c r="DP70" s="101">
        <v>0.97592867756315005</v>
      </c>
      <c r="DQ70" s="101">
        <f t="shared" si="37"/>
        <v>1.1618198542418452</v>
      </c>
      <c r="DR70" s="63">
        <v>0.89</v>
      </c>
      <c r="DS70" s="101">
        <v>0.97759674134419605</v>
      </c>
      <c r="DT70" s="101">
        <f t="shared" si="38"/>
        <v>1.0984233048811192</v>
      </c>
      <c r="DU70" s="63">
        <v>0.83</v>
      </c>
      <c r="DV70" s="101">
        <v>0.95227272727272705</v>
      </c>
      <c r="DW70" s="101">
        <f t="shared" si="39"/>
        <v>1.1473165388828037</v>
      </c>
      <c r="DX70" s="63">
        <v>0.86</v>
      </c>
      <c r="DY70" s="101">
        <v>0.96562835660580004</v>
      </c>
      <c r="DZ70" s="101">
        <f t="shared" si="40"/>
        <v>1.1228236704718606</v>
      </c>
      <c r="EA70" s="63">
        <v>0.89</v>
      </c>
      <c r="EB70" s="101">
        <v>0.97771660768121604</v>
      </c>
      <c r="EC70" s="101">
        <f t="shared" si="41"/>
        <v>1.0985579861586696</v>
      </c>
      <c r="ED70" s="63">
        <v>0.81</v>
      </c>
      <c r="EE70" s="101">
        <v>0.94184839044652102</v>
      </c>
      <c r="EF70" s="101">
        <f t="shared" si="42"/>
        <v>1.1627757906747171</v>
      </c>
      <c r="EG70" s="63">
        <v>0.85000000000000009</v>
      </c>
      <c r="EH70" s="101">
        <v>0.97369646182495295</v>
      </c>
      <c r="EI70" s="101">
        <f t="shared" si="43"/>
        <v>1.145525249205827</v>
      </c>
      <c r="EJ70" s="63">
        <v>0.91</v>
      </c>
      <c r="EK70" s="101">
        <v>0.90453120547164401</v>
      </c>
      <c r="EL70" s="101">
        <f t="shared" si="44"/>
        <v>0.99399033568312523</v>
      </c>
      <c r="EM70" s="63">
        <v>0.23</v>
      </c>
      <c r="EN70" s="101">
        <v>0.35700549450549401</v>
      </c>
      <c r="EO70" s="101">
        <f t="shared" si="45"/>
        <v>1.5521978021978</v>
      </c>
      <c r="EP70" s="63">
        <v>0.57000000000000006</v>
      </c>
      <c r="EQ70" s="101">
        <v>0.62575185340607098</v>
      </c>
      <c r="ER70" s="101">
        <f t="shared" si="46"/>
        <v>1.0978102691334577</v>
      </c>
      <c r="ES70" s="63">
        <v>0.9</v>
      </c>
      <c r="ET70" s="101">
        <v>0.93030233094853498</v>
      </c>
      <c r="EU70" s="101">
        <f t="shared" si="47"/>
        <v>1.0336692566094834</v>
      </c>
      <c r="EV70" s="63">
        <v>0.52</v>
      </c>
      <c r="EW70" s="101">
        <v>0.39328738001674901</v>
      </c>
      <c r="EX70" s="101">
        <f t="shared" si="48"/>
        <v>0.7563218846475942</v>
      </c>
      <c r="EY70" s="63">
        <v>0.71</v>
      </c>
      <c r="EZ70" s="101">
        <v>0.706141766161127</v>
      </c>
      <c r="FA70" s="101">
        <f t="shared" si="49"/>
        <v>0.99456586783257328</v>
      </c>
      <c r="FB70" s="63">
        <v>0.83</v>
      </c>
      <c r="FC70" s="101">
        <v>0.89722222222222203</v>
      </c>
      <c r="FD70" s="101">
        <f t="shared" si="50"/>
        <v>1.0809906291834002</v>
      </c>
      <c r="FE70" s="63">
        <v>0.23</v>
      </c>
      <c r="FF70" s="101">
        <v>0.42265625000000001</v>
      </c>
      <c r="FG70" s="101">
        <f t="shared" si="51"/>
        <v>1.8376358695652173</v>
      </c>
      <c r="FH70" s="63">
        <v>0.53</v>
      </c>
      <c r="FI70" s="101">
        <v>0.46333333333333299</v>
      </c>
      <c r="FJ70" s="101">
        <f t="shared" si="52"/>
        <v>0.87421383647798667</v>
      </c>
      <c r="FK70" s="54">
        <v>0.9</v>
      </c>
      <c r="FL70" s="101">
        <v>0.99070818684078299</v>
      </c>
      <c r="FM70" s="101">
        <f t="shared" si="53"/>
        <v>1.1007868742675366</v>
      </c>
      <c r="FN70" s="54">
        <v>0.61009999999999998</v>
      </c>
      <c r="FO70" s="101">
        <v>0.916901408450704</v>
      </c>
      <c r="FP70" s="101">
        <f t="shared" si="54"/>
        <v>1.5028706907895493</v>
      </c>
      <c r="FQ70" s="64">
        <v>2920</v>
      </c>
      <c r="FR70" s="8">
        <v>401</v>
      </c>
      <c r="FS70" s="92">
        <f t="shared" si="55"/>
        <v>0.13732876712328768</v>
      </c>
      <c r="FT70" s="64">
        <v>541</v>
      </c>
      <c r="FU70" s="8">
        <v>208</v>
      </c>
      <c r="FV70" s="92">
        <f t="shared" si="56"/>
        <v>0.38447319778188538</v>
      </c>
      <c r="FW70" s="64">
        <v>3461</v>
      </c>
      <c r="FX70" s="8">
        <v>609</v>
      </c>
      <c r="FY70" s="92">
        <f t="shared" si="57"/>
        <v>0.17596070499855532</v>
      </c>
      <c r="FZ70" s="64">
        <v>37264</v>
      </c>
      <c r="GA70" s="8">
        <v>9600</v>
      </c>
      <c r="GB70" s="92">
        <f t="shared" si="58"/>
        <v>0.25762129669386002</v>
      </c>
      <c r="GC70" s="64">
        <v>40725</v>
      </c>
      <c r="GD70" s="8">
        <v>10209</v>
      </c>
      <c r="GE70" s="92">
        <f t="shared" si="59"/>
        <v>0.25068139963167585</v>
      </c>
      <c r="GF70" s="64">
        <v>1831</v>
      </c>
      <c r="GG70" s="8">
        <v>53</v>
      </c>
      <c r="GH70" s="101">
        <f t="shared" si="60"/>
        <v>2.8945931185144731E-2</v>
      </c>
      <c r="GI70" s="8">
        <v>9836</v>
      </c>
      <c r="GJ70" s="8">
        <v>862</v>
      </c>
      <c r="GK70" s="101">
        <f t="shared" si="61"/>
        <v>8.7637250915006099E-2</v>
      </c>
      <c r="GL70" s="8">
        <v>915</v>
      </c>
      <c r="GM70" s="8">
        <v>338</v>
      </c>
      <c r="GN70" s="101">
        <f t="shared" si="62"/>
        <v>0.36939890710382511</v>
      </c>
    </row>
    <row r="71" spans="1:196" s="1" customFormat="1" ht="15" customHeight="1" x14ac:dyDescent="0.55000000000000004">
      <c r="A71" s="16">
        <v>25</v>
      </c>
      <c r="B71" s="17" t="s">
        <v>85</v>
      </c>
      <c r="C71" s="18">
        <v>9510</v>
      </c>
      <c r="D71" s="17" t="s">
        <v>88</v>
      </c>
      <c r="E71" s="8">
        <v>1442</v>
      </c>
      <c r="F71" s="8">
        <v>1037</v>
      </c>
      <c r="G71" s="193">
        <f t="shared" si="63"/>
        <v>0.71914008321775313</v>
      </c>
      <c r="H71" s="8">
        <v>1893</v>
      </c>
      <c r="I71" s="8">
        <v>1597</v>
      </c>
      <c r="J71" s="193">
        <f t="shared" si="0"/>
        <v>0.84363444268357102</v>
      </c>
      <c r="K71" s="8">
        <v>0</v>
      </c>
      <c r="L71" s="8">
        <v>0</v>
      </c>
      <c r="M71" s="193" t="str">
        <f t="shared" si="1"/>
        <v>N/A</v>
      </c>
      <c r="N71" s="8">
        <v>0</v>
      </c>
      <c r="O71" s="8">
        <v>0</v>
      </c>
      <c r="P71" s="188" t="str">
        <f t="shared" si="2"/>
        <v>N/A</v>
      </c>
      <c r="Q71" s="8">
        <v>0</v>
      </c>
      <c r="R71" s="8">
        <v>0</v>
      </c>
      <c r="S71" s="188" t="str">
        <f t="shared" si="3"/>
        <v>N/A</v>
      </c>
      <c r="T71" s="8">
        <v>3335</v>
      </c>
      <c r="U71" s="8">
        <v>2634</v>
      </c>
      <c r="V71" s="193">
        <f t="shared" si="4"/>
        <v>0.78980509745127436</v>
      </c>
      <c r="W71" s="8">
        <v>3335</v>
      </c>
      <c r="X71" s="8">
        <v>2634</v>
      </c>
      <c r="Y71" s="193">
        <f t="shared" si="5"/>
        <v>0.78980509745127436</v>
      </c>
      <c r="Z71" s="8">
        <v>345</v>
      </c>
      <c r="AA71" s="8">
        <v>76</v>
      </c>
      <c r="AB71" s="193">
        <f t="shared" si="6"/>
        <v>0.22028985507246376</v>
      </c>
      <c r="AC71" s="8">
        <v>126</v>
      </c>
      <c r="AD71" s="8">
        <v>85</v>
      </c>
      <c r="AE71" s="188">
        <f t="shared" si="7"/>
        <v>0.67460317460317465</v>
      </c>
      <c r="AF71" s="8">
        <v>32</v>
      </c>
      <c r="AG71" s="8">
        <v>27</v>
      </c>
      <c r="AH71" s="188">
        <f t="shared" si="8"/>
        <v>0.84375</v>
      </c>
      <c r="AI71" s="8">
        <v>503</v>
      </c>
      <c r="AJ71" s="8">
        <v>188</v>
      </c>
      <c r="AK71" s="193">
        <f t="shared" si="9"/>
        <v>0.37375745526838966</v>
      </c>
      <c r="AL71" s="8">
        <v>158</v>
      </c>
      <c r="AM71" s="8">
        <v>43</v>
      </c>
      <c r="AN71" s="193">
        <f t="shared" si="10"/>
        <v>0.27215189873417722</v>
      </c>
      <c r="AO71" s="8">
        <v>40</v>
      </c>
      <c r="AP71" s="8">
        <v>0</v>
      </c>
      <c r="AQ71" s="188">
        <f t="shared" si="11"/>
        <v>0</v>
      </c>
      <c r="AR71" s="8">
        <v>25</v>
      </c>
      <c r="AS71" s="8">
        <v>25</v>
      </c>
      <c r="AT71" s="188">
        <f t="shared" si="12"/>
        <v>1</v>
      </c>
      <c r="AU71" s="8">
        <v>223</v>
      </c>
      <c r="AV71" s="8">
        <v>68</v>
      </c>
      <c r="AW71" s="193">
        <f t="shared" si="13"/>
        <v>0.30493273542600896</v>
      </c>
      <c r="AX71" s="8">
        <v>1850</v>
      </c>
      <c r="AY71" s="8">
        <v>1126</v>
      </c>
      <c r="AZ71" s="193">
        <f t="shared" si="14"/>
        <v>0.60864864864864865</v>
      </c>
      <c r="BA71" s="8">
        <v>235</v>
      </c>
      <c r="BB71" s="8">
        <v>81</v>
      </c>
      <c r="BC71" s="193">
        <f t="shared" si="15"/>
        <v>0.34468085106382979</v>
      </c>
      <c r="BD71" s="8">
        <v>426</v>
      </c>
      <c r="BE71" s="8">
        <v>259</v>
      </c>
      <c r="BF71" s="188">
        <f t="shared" si="16"/>
        <v>0.607981220657277</v>
      </c>
      <c r="BG71" s="8">
        <v>170</v>
      </c>
      <c r="BH71" s="8">
        <v>144</v>
      </c>
      <c r="BI71" s="188">
        <f t="shared" si="17"/>
        <v>0.84705882352941175</v>
      </c>
      <c r="BJ71" s="8">
        <v>4975</v>
      </c>
      <c r="BK71" s="8">
        <v>3807</v>
      </c>
      <c r="BL71" s="193">
        <f t="shared" si="18"/>
        <v>0.76522613065326628</v>
      </c>
      <c r="BM71" s="8">
        <v>7656</v>
      </c>
      <c r="BN71" s="8">
        <v>5417</v>
      </c>
      <c r="BO71" s="193">
        <f t="shared" si="19"/>
        <v>0.70754963427377215</v>
      </c>
      <c r="BP71" s="8">
        <v>0</v>
      </c>
      <c r="BQ71" s="8">
        <v>0</v>
      </c>
      <c r="BR71" s="193" t="str">
        <f t="shared" si="20"/>
        <v>N/A</v>
      </c>
      <c r="BS71" s="8">
        <v>8382</v>
      </c>
      <c r="BT71" s="8">
        <v>5673</v>
      </c>
      <c r="BU71" s="193">
        <f t="shared" si="21"/>
        <v>0.67680744452398001</v>
      </c>
      <c r="BV71" s="8">
        <v>11717</v>
      </c>
      <c r="BW71" s="8">
        <v>8307</v>
      </c>
      <c r="BX71" s="193">
        <f t="shared" si="22"/>
        <v>0.70896987283434321</v>
      </c>
      <c r="BY71" s="8">
        <v>6080</v>
      </c>
      <c r="BZ71" s="8">
        <v>2560</v>
      </c>
      <c r="CA71" s="326">
        <f t="shared" si="23"/>
        <v>0.42105263157894735</v>
      </c>
      <c r="CB71" s="8">
        <v>26040</v>
      </c>
      <c r="CC71" s="8">
        <v>7968</v>
      </c>
      <c r="CD71" s="326">
        <f t="shared" si="24"/>
        <v>0.30599078341013825</v>
      </c>
      <c r="CE71" s="8">
        <v>3840</v>
      </c>
      <c r="CF71" s="8">
        <v>1440</v>
      </c>
      <c r="CG71" s="326">
        <f t="shared" si="25"/>
        <v>0.375</v>
      </c>
      <c r="CH71" s="8">
        <v>692</v>
      </c>
      <c r="CI71" s="8">
        <v>204</v>
      </c>
      <c r="CJ71" s="193">
        <f t="shared" si="26"/>
        <v>0.2947976878612717</v>
      </c>
      <c r="CK71" s="8">
        <v>4532</v>
      </c>
      <c r="CL71" s="8">
        <v>1644</v>
      </c>
      <c r="CM71" s="326">
        <f t="shared" si="27"/>
        <v>0.36275375110326569</v>
      </c>
      <c r="CN71" s="8">
        <v>10215</v>
      </c>
      <c r="CO71" s="8">
        <v>4748</v>
      </c>
      <c r="CP71" s="326">
        <f t="shared" si="28"/>
        <v>0.46480665687714146</v>
      </c>
      <c r="CQ71" s="8">
        <v>600</v>
      </c>
      <c r="CR71" s="8">
        <v>258</v>
      </c>
      <c r="CS71" s="326">
        <f t="shared" si="29"/>
        <v>0.43</v>
      </c>
      <c r="CT71" s="8">
        <v>47467</v>
      </c>
      <c r="CU71" s="8">
        <v>17178</v>
      </c>
      <c r="CV71" s="326">
        <f t="shared" si="30"/>
        <v>0.36189352602860936</v>
      </c>
      <c r="CW71" s="8">
        <v>59184</v>
      </c>
      <c r="CX71" s="8">
        <v>25485</v>
      </c>
      <c r="CY71" s="326">
        <f t="shared" si="31"/>
        <v>0.43060624493106248</v>
      </c>
      <c r="CZ71" s="8">
        <v>10807</v>
      </c>
      <c r="DA71" s="8">
        <v>5092</v>
      </c>
      <c r="DB71" s="188">
        <f t="shared" si="32"/>
        <v>0.47117608957157397</v>
      </c>
      <c r="DC71" s="8">
        <v>827</v>
      </c>
      <c r="DD71" s="8">
        <v>454</v>
      </c>
      <c r="DE71" s="188">
        <f t="shared" si="33"/>
        <v>0.54897218863361552</v>
      </c>
      <c r="DF71" s="8">
        <v>12048</v>
      </c>
      <c r="DG71" s="8">
        <v>5678</v>
      </c>
      <c r="DH71" s="326">
        <f t="shared" si="34"/>
        <v>0.4712815405046481</v>
      </c>
      <c r="DI71" s="63">
        <v>0.85</v>
      </c>
      <c r="DJ71" s="101">
        <v>0.95886981402002902</v>
      </c>
      <c r="DK71" s="101">
        <f t="shared" si="35"/>
        <v>1.1280821341412106</v>
      </c>
      <c r="DL71" s="63">
        <v>0.61</v>
      </c>
      <c r="DM71" s="101">
        <v>0.469135802469136</v>
      </c>
      <c r="DN71" s="101">
        <f t="shared" si="36"/>
        <v>0.76907508601497709</v>
      </c>
      <c r="DO71" s="63">
        <v>0.73</v>
      </c>
      <c r="DP71" s="101">
        <v>0.95187731359069305</v>
      </c>
      <c r="DQ71" s="101">
        <f t="shared" si="37"/>
        <v>1.3039415254667028</v>
      </c>
      <c r="DR71" s="63">
        <v>0.89</v>
      </c>
      <c r="DS71" s="101">
        <v>0.89199614271938299</v>
      </c>
      <c r="DT71" s="101">
        <f t="shared" si="38"/>
        <v>1.0022428569880708</v>
      </c>
      <c r="DU71" s="63">
        <v>0.81</v>
      </c>
      <c r="DV71" s="101">
        <v>0.84408265497808399</v>
      </c>
      <c r="DW71" s="101">
        <f t="shared" si="39"/>
        <v>1.042077351824795</v>
      </c>
      <c r="DX71" s="63">
        <v>0.85000000000000009</v>
      </c>
      <c r="DY71" s="101">
        <v>0.86294608959757002</v>
      </c>
      <c r="DZ71" s="101">
        <f t="shared" si="40"/>
        <v>1.0152306936441999</v>
      </c>
      <c r="EA71" s="63">
        <v>0.87</v>
      </c>
      <c r="EB71" s="101">
        <v>0.94840850807059895</v>
      </c>
      <c r="EC71" s="101">
        <f t="shared" si="41"/>
        <v>1.0901247219202286</v>
      </c>
      <c r="ED71" s="63">
        <v>0.71</v>
      </c>
      <c r="EE71" s="101">
        <v>0.82598331346841503</v>
      </c>
      <c r="EF71" s="101">
        <f t="shared" si="42"/>
        <v>1.1633567795329789</v>
      </c>
      <c r="EG71" s="63">
        <v>0.79</v>
      </c>
      <c r="EH71" s="101">
        <v>0.92367882508727595</v>
      </c>
      <c r="EI71" s="101">
        <f t="shared" si="43"/>
        <v>1.1692137026421214</v>
      </c>
      <c r="EJ71" s="63">
        <v>0.82</v>
      </c>
      <c r="EK71" s="101">
        <v>0.94726058582485995</v>
      </c>
      <c r="EL71" s="101">
        <f t="shared" si="44"/>
        <v>1.1551958363717805</v>
      </c>
      <c r="EM71" s="63">
        <v>0.26</v>
      </c>
      <c r="EN71" s="101">
        <v>0.36775000000000002</v>
      </c>
      <c r="EO71" s="101">
        <f t="shared" si="45"/>
        <v>1.414423076923077</v>
      </c>
      <c r="EP71" s="63">
        <v>0.54</v>
      </c>
      <c r="EQ71" s="101">
        <v>0.81231808126673699</v>
      </c>
      <c r="ER71" s="101">
        <f t="shared" si="46"/>
        <v>1.5042927430865498</v>
      </c>
      <c r="ES71" s="63">
        <v>0.84499999999999997</v>
      </c>
      <c r="ET71" s="101">
        <v>0.94764477205028497</v>
      </c>
      <c r="EU71" s="101">
        <f t="shared" si="47"/>
        <v>1.1214731030180887</v>
      </c>
      <c r="EV71" s="63">
        <v>0.48499999999999999</v>
      </c>
      <c r="EW71" s="101">
        <v>0.50317013032757996</v>
      </c>
      <c r="EX71" s="101">
        <f t="shared" si="48"/>
        <v>1.037464186242433</v>
      </c>
      <c r="EY71" s="63">
        <v>0.66500000000000004</v>
      </c>
      <c r="EZ71" s="101">
        <v>0.84861683343143002</v>
      </c>
      <c r="FA71" s="101">
        <f t="shared" si="49"/>
        <v>1.2761155389946315</v>
      </c>
      <c r="FB71" s="63">
        <v>0.9</v>
      </c>
      <c r="FC71" s="101">
        <v>0.95098039215686303</v>
      </c>
      <c r="FD71" s="101">
        <f t="shared" si="50"/>
        <v>1.0566448801742923</v>
      </c>
      <c r="FE71" s="63">
        <v>0.44</v>
      </c>
      <c r="FF71" s="101">
        <v>0.43263888888888902</v>
      </c>
      <c r="FG71" s="101">
        <f t="shared" si="51"/>
        <v>0.98327020202020232</v>
      </c>
      <c r="FH71" s="63">
        <v>0.67</v>
      </c>
      <c r="FI71" s="101">
        <v>0.49695863746958602</v>
      </c>
      <c r="FJ71" s="101">
        <f t="shared" si="52"/>
        <v>0.74172930965609851</v>
      </c>
      <c r="FK71" s="54">
        <v>0.87302584350323043</v>
      </c>
      <c r="FL71" s="101">
        <v>0.98114689709348002</v>
      </c>
      <c r="FM71" s="101">
        <f t="shared" si="53"/>
        <v>1.123846337877453</v>
      </c>
      <c r="FN71" s="54">
        <v>0.61009999999999998</v>
      </c>
      <c r="FO71" s="101">
        <v>0.91629955947136599</v>
      </c>
      <c r="FP71" s="101">
        <f t="shared" si="54"/>
        <v>1.5018842148358729</v>
      </c>
      <c r="FQ71" s="64">
        <v>2947</v>
      </c>
      <c r="FR71" s="8">
        <v>570</v>
      </c>
      <c r="FS71" s="92">
        <f t="shared" si="55"/>
        <v>0.19341703427214116</v>
      </c>
      <c r="FT71" s="64">
        <v>662</v>
      </c>
      <c r="FU71" s="8">
        <v>80</v>
      </c>
      <c r="FV71" s="92">
        <f t="shared" si="56"/>
        <v>0.12084592145015106</v>
      </c>
      <c r="FW71" s="64">
        <v>3609</v>
      </c>
      <c r="FX71" s="8">
        <v>650</v>
      </c>
      <c r="FY71" s="92">
        <f t="shared" si="57"/>
        <v>0.1801052923247437</v>
      </c>
      <c r="FZ71" s="64">
        <v>25247</v>
      </c>
      <c r="GA71" s="8">
        <v>8038</v>
      </c>
      <c r="GB71" s="92">
        <f t="shared" si="58"/>
        <v>0.31837446033192063</v>
      </c>
      <c r="GC71" s="64">
        <v>28856</v>
      </c>
      <c r="GD71" s="8">
        <v>8688</v>
      </c>
      <c r="GE71" s="92">
        <f t="shared" si="59"/>
        <v>0.30108123093983918</v>
      </c>
      <c r="GF71" s="64">
        <v>2033</v>
      </c>
      <c r="GG71" s="8">
        <v>378</v>
      </c>
      <c r="GH71" s="101">
        <f t="shared" si="60"/>
        <v>0.18593212001967535</v>
      </c>
      <c r="GI71" s="8">
        <v>8197</v>
      </c>
      <c r="GJ71" s="8">
        <v>2007</v>
      </c>
      <c r="GK71" s="101">
        <f t="shared" si="61"/>
        <v>0.24484567524704159</v>
      </c>
      <c r="GL71" s="8">
        <v>366</v>
      </c>
      <c r="GM71" s="8">
        <v>156</v>
      </c>
      <c r="GN71" s="101">
        <f t="shared" si="62"/>
        <v>0.42622950819672129</v>
      </c>
    </row>
    <row r="72" spans="1:196" s="1" customFormat="1" ht="15" customHeight="1" x14ac:dyDescent="0.55000000000000004">
      <c r="A72" s="16">
        <v>25</v>
      </c>
      <c r="B72" s="17" t="s">
        <v>85</v>
      </c>
      <c r="C72" s="18">
        <v>9511</v>
      </c>
      <c r="D72" s="17" t="s">
        <v>89</v>
      </c>
      <c r="E72" s="8">
        <v>1651</v>
      </c>
      <c r="F72" s="8">
        <v>1023</v>
      </c>
      <c r="G72" s="193">
        <f t="shared" si="63"/>
        <v>0.61962447001817078</v>
      </c>
      <c r="H72" s="8">
        <v>2550</v>
      </c>
      <c r="I72" s="8">
        <v>1927</v>
      </c>
      <c r="J72" s="193">
        <f t="shared" si="0"/>
        <v>0.75568627450980397</v>
      </c>
      <c r="K72" s="8">
        <v>45</v>
      </c>
      <c r="L72" s="8">
        <v>14</v>
      </c>
      <c r="M72" s="193">
        <f t="shared" si="1"/>
        <v>0.31111111111111112</v>
      </c>
      <c r="N72" s="8">
        <v>0</v>
      </c>
      <c r="O72" s="8">
        <v>0</v>
      </c>
      <c r="P72" s="188" t="str">
        <f t="shared" si="2"/>
        <v>N/A</v>
      </c>
      <c r="Q72" s="8">
        <v>0</v>
      </c>
      <c r="R72" s="8">
        <v>0</v>
      </c>
      <c r="S72" s="188" t="str">
        <f t="shared" si="3"/>
        <v>N/A</v>
      </c>
      <c r="T72" s="8">
        <v>4246</v>
      </c>
      <c r="U72" s="8">
        <v>2964</v>
      </c>
      <c r="V72" s="193">
        <f t="shared" si="4"/>
        <v>0.69806877060763073</v>
      </c>
      <c r="W72" s="8">
        <v>4246</v>
      </c>
      <c r="X72" s="8">
        <v>2964</v>
      </c>
      <c r="Y72" s="193">
        <f t="shared" si="5"/>
        <v>0.69806877060763073</v>
      </c>
      <c r="Z72" s="8">
        <v>176</v>
      </c>
      <c r="AA72" s="8">
        <v>108</v>
      </c>
      <c r="AB72" s="193">
        <f t="shared" si="6"/>
        <v>0.61363636363636365</v>
      </c>
      <c r="AC72" s="8">
        <v>15</v>
      </c>
      <c r="AD72" s="8">
        <v>0</v>
      </c>
      <c r="AE72" s="188">
        <f t="shared" si="7"/>
        <v>0</v>
      </c>
      <c r="AF72" s="8">
        <v>24</v>
      </c>
      <c r="AG72" s="8">
        <v>20</v>
      </c>
      <c r="AH72" s="188">
        <f t="shared" si="8"/>
        <v>0.83333333333333337</v>
      </c>
      <c r="AI72" s="8">
        <v>215</v>
      </c>
      <c r="AJ72" s="8">
        <v>128</v>
      </c>
      <c r="AK72" s="193">
        <f t="shared" si="9"/>
        <v>0.59534883720930232</v>
      </c>
      <c r="AL72" s="8">
        <v>30</v>
      </c>
      <c r="AM72" s="8">
        <v>0</v>
      </c>
      <c r="AN72" s="193">
        <f t="shared" si="10"/>
        <v>0</v>
      </c>
      <c r="AO72" s="8">
        <v>15</v>
      </c>
      <c r="AP72" s="8">
        <v>0</v>
      </c>
      <c r="AQ72" s="188">
        <f t="shared" si="11"/>
        <v>0</v>
      </c>
      <c r="AR72" s="8">
        <v>0</v>
      </c>
      <c r="AS72" s="8">
        <v>0</v>
      </c>
      <c r="AT72" s="188" t="str">
        <f t="shared" si="12"/>
        <v>N/A</v>
      </c>
      <c r="AU72" s="8">
        <v>45</v>
      </c>
      <c r="AV72" s="8">
        <v>0</v>
      </c>
      <c r="AW72" s="193">
        <f t="shared" si="13"/>
        <v>0</v>
      </c>
      <c r="AX72" s="8">
        <v>2940</v>
      </c>
      <c r="AY72" s="8">
        <v>2263</v>
      </c>
      <c r="AZ72" s="193">
        <f t="shared" si="14"/>
        <v>0.76972789115646256</v>
      </c>
      <c r="BA72" s="8">
        <v>578</v>
      </c>
      <c r="BB72" s="8">
        <v>299</v>
      </c>
      <c r="BC72" s="193">
        <f t="shared" si="15"/>
        <v>0.51730103806228378</v>
      </c>
      <c r="BD72" s="8">
        <v>359</v>
      </c>
      <c r="BE72" s="8">
        <v>184</v>
      </c>
      <c r="BF72" s="188">
        <f t="shared" si="16"/>
        <v>0.51253481894150421</v>
      </c>
      <c r="BG72" s="8">
        <v>193</v>
      </c>
      <c r="BH72" s="8">
        <v>164</v>
      </c>
      <c r="BI72" s="188">
        <f t="shared" si="17"/>
        <v>0.84974093264248707</v>
      </c>
      <c r="BJ72" s="8">
        <v>4938</v>
      </c>
      <c r="BK72" s="8">
        <v>4667</v>
      </c>
      <c r="BL72" s="193">
        <f t="shared" si="18"/>
        <v>0.9451194815714864</v>
      </c>
      <c r="BM72" s="8">
        <v>9008</v>
      </c>
      <c r="BN72" s="8">
        <v>7577</v>
      </c>
      <c r="BO72" s="193">
        <f t="shared" si="19"/>
        <v>0.84114120781527535</v>
      </c>
      <c r="BP72" s="8">
        <v>0</v>
      </c>
      <c r="BQ72" s="8">
        <v>0</v>
      </c>
      <c r="BR72" s="193" t="str">
        <f t="shared" si="20"/>
        <v>N/A</v>
      </c>
      <c r="BS72" s="8">
        <v>9268</v>
      </c>
      <c r="BT72" s="8">
        <v>7705</v>
      </c>
      <c r="BU72" s="193">
        <f t="shared" si="21"/>
        <v>0.83135520069054814</v>
      </c>
      <c r="BV72" s="8">
        <v>13514</v>
      </c>
      <c r="BW72" s="8">
        <v>10669</v>
      </c>
      <c r="BX72" s="193">
        <f t="shared" si="22"/>
        <v>0.78947757880716296</v>
      </c>
      <c r="BY72" s="8">
        <v>20800</v>
      </c>
      <c r="BZ72" s="8">
        <v>7040</v>
      </c>
      <c r="CA72" s="326">
        <f t="shared" si="23"/>
        <v>0.33846153846153848</v>
      </c>
      <c r="CB72" s="8">
        <v>17790</v>
      </c>
      <c r="CC72" s="8">
        <v>8452</v>
      </c>
      <c r="CD72" s="326">
        <f t="shared" si="24"/>
        <v>0.47509836987071391</v>
      </c>
      <c r="CE72" s="8">
        <v>7680</v>
      </c>
      <c r="CF72" s="8">
        <v>2960</v>
      </c>
      <c r="CG72" s="326">
        <f t="shared" si="25"/>
        <v>0.38541666666666669</v>
      </c>
      <c r="CH72" s="8">
        <v>660</v>
      </c>
      <c r="CI72" s="8">
        <v>286</v>
      </c>
      <c r="CJ72" s="193">
        <f t="shared" si="26"/>
        <v>0.43333333333333335</v>
      </c>
      <c r="CK72" s="8">
        <v>8340</v>
      </c>
      <c r="CL72" s="8">
        <v>3246</v>
      </c>
      <c r="CM72" s="326">
        <f t="shared" si="27"/>
        <v>0.38920863309352516</v>
      </c>
      <c r="CN72" s="8">
        <v>9330</v>
      </c>
      <c r="CO72" s="8">
        <v>3679</v>
      </c>
      <c r="CP72" s="326">
        <f t="shared" si="28"/>
        <v>0.39431939978563774</v>
      </c>
      <c r="CQ72" s="8">
        <v>2000</v>
      </c>
      <c r="CR72" s="8">
        <v>984</v>
      </c>
      <c r="CS72" s="326">
        <f t="shared" si="29"/>
        <v>0.49199999999999999</v>
      </c>
      <c r="CT72" s="8">
        <v>58260</v>
      </c>
      <c r="CU72" s="8">
        <v>23401</v>
      </c>
      <c r="CV72" s="326">
        <f t="shared" si="30"/>
        <v>0.40166495022313764</v>
      </c>
      <c r="CW72" s="8">
        <v>71774</v>
      </c>
      <c r="CX72" s="8">
        <v>34070</v>
      </c>
      <c r="CY72" s="326">
        <f t="shared" si="31"/>
        <v>0.47468442611530637</v>
      </c>
      <c r="CZ72" s="8">
        <v>9719</v>
      </c>
      <c r="DA72" s="8">
        <v>3863</v>
      </c>
      <c r="DB72" s="188">
        <f t="shared" si="32"/>
        <v>0.39746887539870357</v>
      </c>
      <c r="DC72" s="8">
        <v>2217</v>
      </c>
      <c r="DD72" s="8">
        <v>1168</v>
      </c>
      <c r="DE72" s="188">
        <f t="shared" si="33"/>
        <v>0.52683806946323863</v>
      </c>
      <c r="DF72" s="8">
        <v>31608</v>
      </c>
      <c r="DG72" s="8">
        <v>12226</v>
      </c>
      <c r="DH72" s="326">
        <f t="shared" si="34"/>
        <v>0.38680080992153887</v>
      </c>
      <c r="DI72" s="63">
        <v>0.83</v>
      </c>
      <c r="DJ72" s="101">
        <v>0.921550094517959</v>
      </c>
      <c r="DK72" s="101">
        <f t="shared" si="35"/>
        <v>1.1103013186963362</v>
      </c>
      <c r="DL72" s="63">
        <v>0.63</v>
      </c>
      <c r="DM72" s="101">
        <v>0.75919732441471599</v>
      </c>
      <c r="DN72" s="101">
        <f t="shared" si="36"/>
        <v>1.2050751181185968</v>
      </c>
      <c r="DO72" s="63">
        <v>0.73</v>
      </c>
      <c r="DP72" s="101">
        <v>0.91524983776768298</v>
      </c>
      <c r="DQ72" s="101">
        <f t="shared" si="37"/>
        <v>1.2537669010516206</v>
      </c>
      <c r="DR72" s="63">
        <v>0.81</v>
      </c>
      <c r="DS72" s="101">
        <v>0.89296046287367403</v>
      </c>
      <c r="DT72" s="101">
        <f t="shared" si="38"/>
        <v>1.1024203245354001</v>
      </c>
      <c r="DU72" s="63">
        <v>0.71</v>
      </c>
      <c r="DV72" s="101">
        <v>0.761286974571873</v>
      </c>
      <c r="DW72" s="101">
        <f t="shared" si="39"/>
        <v>1.0722351754533423</v>
      </c>
      <c r="DX72" s="63">
        <v>0.76</v>
      </c>
      <c r="DY72" s="101">
        <v>0.80735492577597801</v>
      </c>
      <c r="DZ72" s="101">
        <f t="shared" si="40"/>
        <v>1.062309112863129</v>
      </c>
      <c r="EA72" s="63">
        <v>0.82000000000000006</v>
      </c>
      <c r="EB72" s="101">
        <v>0.91803861186781899</v>
      </c>
      <c r="EC72" s="101">
        <f t="shared" si="41"/>
        <v>1.1195592827656329</v>
      </c>
      <c r="ED72" s="63">
        <v>0.66999999999999993</v>
      </c>
      <c r="EE72" s="101">
        <v>0.76100628930817604</v>
      </c>
      <c r="EF72" s="101">
        <f t="shared" si="42"/>
        <v>1.1358302825495166</v>
      </c>
      <c r="EG72" s="63">
        <v>0.745</v>
      </c>
      <c r="EH72" s="101">
        <v>0.88527509607273402</v>
      </c>
      <c r="EI72" s="101">
        <f t="shared" si="43"/>
        <v>1.1882887195607168</v>
      </c>
      <c r="EJ72" s="63">
        <v>0.84</v>
      </c>
      <c r="EK72" s="101">
        <v>0.91843892246847303</v>
      </c>
      <c r="EL72" s="101">
        <f t="shared" si="44"/>
        <v>1.0933796696053251</v>
      </c>
      <c r="EM72" s="63">
        <v>0.32</v>
      </c>
      <c r="EN72" s="101">
        <v>0.34460000000000002</v>
      </c>
      <c r="EO72" s="101">
        <f t="shared" si="45"/>
        <v>1.076875</v>
      </c>
      <c r="EP72" s="63">
        <v>0.57999999999999996</v>
      </c>
      <c r="EQ72" s="101">
        <v>0.67321909320114504</v>
      </c>
      <c r="ER72" s="101">
        <f t="shared" si="46"/>
        <v>1.1607225744847329</v>
      </c>
      <c r="ES72" s="63">
        <v>0.83000000000000007</v>
      </c>
      <c r="ET72" s="101">
        <v>0.91828419703351005</v>
      </c>
      <c r="EU72" s="101">
        <f t="shared" si="47"/>
        <v>1.106366502450012</v>
      </c>
      <c r="EV72" s="63">
        <v>0.495</v>
      </c>
      <c r="EW72" s="101">
        <v>0.42041550793391103</v>
      </c>
      <c r="EX72" s="101">
        <f t="shared" si="48"/>
        <v>0.84932425845234549</v>
      </c>
      <c r="EY72" s="63">
        <v>0.66250000000000009</v>
      </c>
      <c r="EZ72" s="101">
        <v>0.73962430290578196</v>
      </c>
      <c r="FA72" s="101">
        <f t="shared" si="49"/>
        <v>1.1164140421219348</v>
      </c>
      <c r="FB72" s="63">
        <v>0.92</v>
      </c>
      <c r="FC72" s="101">
        <v>0.87412587412587395</v>
      </c>
      <c r="FD72" s="101">
        <f t="shared" si="50"/>
        <v>0.95013681970203689</v>
      </c>
      <c r="FE72" s="63">
        <v>0.3</v>
      </c>
      <c r="FF72" s="101">
        <v>0.47939189189189202</v>
      </c>
      <c r="FG72" s="101">
        <f t="shared" si="51"/>
        <v>1.5979729729729735</v>
      </c>
      <c r="FH72" s="63">
        <v>0.61</v>
      </c>
      <c r="FI72" s="101">
        <v>0.51417128773875498</v>
      </c>
      <c r="FJ72" s="101">
        <f t="shared" si="52"/>
        <v>0.84290375039140164</v>
      </c>
      <c r="FK72" s="54">
        <v>0.86402782378270948</v>
      </c>
      <c r="FL72" s="101">
        <v>0.96142894123737999</v>
      </c>
      <c r="FM72" s="101">
        <f t="shared" si="53"/>
        <v>1.1127291445641749</v>
      </c>
      <c r="FN72" s="54">
        <v>0.61009999999999998</v>
      </c>
      <c r="FO72" s="101">
        <v>0.88955479452054798</v>
      </c>
      <c r="FP72" s="101">
        <f t="shared" si="54"/>
        <v>1.4580475242100444</v>
      </c>
      <c r="FQ72" s="64">
        <v>3419</v>
      </c>
      <c r="FR72" s="8">
        <v>366</v>
      </c>
      <c r="FS72" s="92">
        <f t="shared" si="55"/>
        <v>0.10704884469143024</v>
      </c>
      <c r="FT72" s="64">
        <v>555</v>
      </c>
      <c r="FU72" s="8">
        <v>174</v>
      </c>
      <c r="FV72" s="92">
        <f t="shared" si="56"/>
        <v>0.31351351351351353</v>
      </c>
      <c r="FW72" s="64">
        <v>3974</v>
      </c>
      <c r="FX72" s="8">
        <v>540</v>
      </c>
      <c r="FY72" s="92">
        <f t="shared" si="57"/>
        <v>0.13588324106693508</v>
      </c>
      <c r="FZ72" s="64">
        <v>24511</v>
      </c>
      <c r="GA72" s="8">
        <v>10503</v>
      </c>
      <c r="GB72" s="92">
        <f t="shared" si="58"/>
        <v>0.4285014891273306</v>
      </c>
      <c r="GC72" s="64">
        <v>28485</v>
      </c>
      <c r="GD72" s="8">
        <v>11043</v>
      </c>
      <c r="GE72" s="92">
        <f t="shared" si="59"/>
        <v>0.38767772511848342</v>
      </c>
      <c r="GF72" s="64">
        <v>1814</v>
      </c>
      <c r="GG72" s="8">
        <v>22</v>
      </c>
      <c r="GH72" s="101">
        <f t="shared" si="60"/>
        <v>1.2127894156560088E-2</v>
      </c>
      <c r="GI72" s="8">
        <v>7449</v>
      </c>
      <c r="GJ72" s="8">
        <v>1101</v>
      </c>
      <c r="GK72" s="101">
        <f t="shared" si="61"/>
        <v>0.14780507450664518</v>
      </c>
      <c r="GL72" s="8">
        <v>1220</v>
      </c>
      <c r="GM72" s="8">
        <v>386</v>
      </c>
      <c r="GN72" s="101">
        <f t="shared" si="62"/>
        <v>0.31639344262295083</v>
      </c>
    </row>
    <row r="73" spans="1:196" s="1" customFormat="1" ht="15" customHeight="1" x14ac:dyDescent="0.55000000000000004">
      <c r="A73" s="16">
        <v>25</v>
      </c>
      <c r="B73" s="17" t="s">
        <v>85</v>
      </c>
      <c r="C73" s="18">
        <v>9512</v>
      </c>
      <c r="D73" s="17" t="s">
        <v>90</v>
      </c>
      <c r="E73" s="8">
        <v>2821</v>
      </c>
      <c r="F73" s="8">
        <v>2667</v>
      </c>
      <c r="G73" s="193">
        <f t="shared" si="63"/>
        <v>0.94540942928039706</v>
      </c>
      <c r="H73" s="8">
        <v>2476</v>
      </c>
      <c r="I73" s="8">
        <v>2389</v>
      </c>
      <c r="J73" s="193">
        <f t="shared" si="0"/>
        <v>0.96486268174474965</v>
      </c>
      <c r="K73" s="8">
        <v>0</v>
      </c>
      <c r="L73" s="8">
        <v>0</v>
      </c>
      <c r="M73" s="193" t="str">
        <f t="shared" si="1"/>
        <v>N/A</v>
      </c>
      <c r="N73" s="8">
        <v>46</v>
      </c>
      <c r="O73" s="8">
        <v>44</v>
      </c>
      <c r="P73" s="188">
        <f t="shared" si="2"/>
        <v>0.95652173913043481</v>
      </c>
      <c r="Q73" s="8">
        <v>0</v>
      </c>
      <c r="R73" s="8">
        <v>0</v>
      </c>
      <c r="S73" s="188" t="str">
        <f t="shared" si="3"/>
        <v>N/A</v>
      </c>
      <c r="T73" s="8">
        <v>5343</v>
      </c>
      <c r="U73" s="8">
        <v>5100</v>
      </c>
      <c r="V73" s="193">
        <f t="shared" si="4"/>
        <v>0.95451993262212242</v>
      </c>
      <c r="W73" s="8">
        <v>5343</v>
      </c>
      <c r="X73" s="8">
        <v>5100</v>
      </c>
      <c r="Y73" s="193">
        <f t="shared" si="5"/>
        <v>0.95451993262212242</v>
      </c>
      <c r="Z73" s="8">
        <v>54</v>
      </c>
      <c r="AA73" s="8">
        <v>85</v>
      </c>
      <c r="AB73" s="193">
        <f t="shared" si="6"/>
        <v>1.5740740740740742</v>
      </c>
      <c r="AC73" s="8">
        <v>64</v>
      </c>
      <c r="AD73" s="8">
        <v>0</v>
      </c>
      <c r="AE73" s="188">
        <f t="shared" si="7"/>
        <v>0</v>
      </c>
      <c r="AF73" s="8">
        <v>44</v>
      </c>
      <c r="AG73" s="8">
        <v>24</v>
      </c>
      <c r="AH73" s="188">
        <f t="shared" si="8"/>
        <v>0.54545454545454541</v>
      </c>
      <c r="AI73" s="8">
        <v>162</v>
      </c>
      <c r="AJ73" s="8">
        <v>109</v>
      </c>
      <c r="AK73" s="193">
        <f t="shared" si="9"/>
        <v>0.6728395061728395</v>
      </c>
      <c r="AL73" s="8">
        <v>120</v>
      </c>
      <c r="AM73" s="8">
        <v>30</v>
      </c>
      <c r="AN73" s="193">
        <f t="shared" si="10"/>
        <v>0.25</v>
      </c>
      <c r="AO73" s="8">
        <v>0</v>
      </c>
      <c r="AP73" s="8">
        <v>0</v>
      </c>
      <c r="AQ73" s="188" t="str">
        <f t="shared" si="11"/>
        <v>N/A</v>
      </c>
      <c r="AR73" s="8">
        <v>0</v>
      </c>
      <c r="AS73" s="8">
        <v>0</v>
      </c>
      <c r="AT73" s="188" t="str">
        <f t="shared" si="12"/>
        <v>N/A</v>
      </c>
      <c r="AU73" s="8">
        <v>120</v>
      </c>
      <c r="AV73" s="8">
        <v>30</v>
      </c>
      <c r="AW73" s="193">
        <f t="shared" si="13"/>
        <v>0.25</v>
      </c>
      <c r="AX73" s="8">
        <v>4098</v>
      </c>
      <c r="AY73" s="8">
        <v>3166</v>
      </c>
      <c r="AZ73" s="193">
        <f t="shared" si="14"/>
        <v>0.77257198633479751</v>
      </c>
      <c r="BA73" s="8">
        <v>766</v>
      </c>
      <c r="BB73" s="8">
        <v>451</v>
      </c>
      <c r="BC73" s="193">
        <f t="shared" si="15"/>
        <v>0.58877284595300261</v>
      </c>
      <c r="BD73" s="8">
        <v>294</v>
      </c>
      <c r="BE73" s="8">
        <v>110</v>
      </c>
      <c r="BF73" s="188">
        <f t="shared" si="16"/>
        <v>0.37414965986394561</v>
      </c>
      <c r="BG73" s="8">
        <v>41</v>
      </c>
      <c r="BH73" s="8">
        <v>52</v>
      </c>
      <c r="BI73" s="188">
        <f t="shared" si="17"/>
        <v>1.2682926829268293</v>
      </c>
      <c r="BJ73" s="8">
        <v>7842</v>
      </c>
      <c r="BK73" s="8">
        <v>8168</v>
      </c>
      <c r="BL73" s="193">
        <f t="shared" si="18"/>
        <v>1.0415710277990309</v>
      </c>
      <c r="BM73" s="8">
        <v>13041</v>
      </c>
      <c r="BN73" s="8">
        <v>11947</v>
      </c>
      <c r="BO73" s="193">
        <f t="shared" si="19"/>
        <v>0.91611072770493063</v>
      </c>
      <c r="BP73" s="8">
        <v>0</v>
      </c>
      <c r="BQ73" s="8">
        <v>0</v>
      </c>
      <c r="BR73" s="193" t="str">
        <f t="shared" si="20"/>
        <v>N/A</v>
      </c>
      <c r="BS73" s="8">
        <v>13323</v>
      </c>
      <c r="BT73" s="8">
        <v>12086</v>
      </c>
      <c r="BU73" s="193">
        <f t="shared" si="21"/>
        <v>0.90715304360879678</v>
      </c>
      <c r="BV73" s="8">
        <v>18666</v>
      </c>
      <c r="BW73" s="8">
        <v>17186</v>
      </c>
      <c r="BX73" s="193">
        <f t="shared" si="22"/>
        <v>0.92071145398049925</v>
      </c>
      <c r="BY73" s="8">
        <v>33440</v>
      </c>
      <c r="BZ73" s="8">
        <v>11361</v>
      </c>
      <c r="CA73" s="326">
        <f t="shared" si="23"/>
        <v>0.33974282296650715</v>
      </c>
      <c r="CB73" s="8">
        <v>46170</v>
      </c>
      <c r="CC73" s="8">
        <v>9515</v>
      </c>
      <c r="CD73" s="326">
        <f t="shared" si="24"/>
        <v>0.20608620316222656</v>
      </c>
      <c r="CE73" s="8">
        <v>3840</v>
      </c>
      <c r="CF73" s="8">
        <v>1440</v>
      </c>
      <c r="CG73" s="326">
        <f t="shared" si="25"/>
        <v>0.375</v>
      </c>
      <c r="CH73" s="8">
        <v>660</v>
      </c>
      <c r="CI73" s="8">
        <v>31</v>
      </c>
      <c r="CJ73" s="193">
        <f t="shared" si="26"/>
        <v>4.6969696969696967E-2</v>
      </c>
      <c r="CK73" s="8">
        <v>4500</v>
      </c>
      <c r="CL73" s="8">
        <v>1471</v>
      </c>
      <c r="CM73" s="326">
        <f t="shared" si="27"/>
        <v>0.3268888888888889</v>
      </c>
      <c r="CN73" s="8">
        <v>8175</v>
      </c>
      <c r="CO73" s="8">
        <v>3757</v>
      </c>
      <c r="CP73" s="326">
        <f t="shared" si="28"/>
        <v>0.4595718654434251</v>
      </c>
      <c r="CQ73" s="8">
        <v>700</v>
      </c>
      <c r="CR73" s="8">
        <v>136</v>
      </c>
      <c r="CS73" s="326">
        <f t="shared" si="29"/>
        <v>0.19428571428571428</v>
      </c>
      <c r="CT73" s="8">
        <v>92985</v>
      </c>
      <c r="CU73" s="8">
        <v>26240</v>
      </c>
      <c r="CV73" s="326">
        <f t="shared" si="30"/>
        <v>0.28219605312684842</v>
      </c>
      <c r="CW73" s="8">
        <v>111651</v>
      </c>
      <c r="CX73" s="8">
        <v>43426</v>
      </c>
      <c r="CY73" s="326">
        <f t="shared" si="31"/>
        <v>0.3889441205184011</v>
      </c>
      <c r="CZ73" s="8">
        <v>8579</v>
      </c>
      <c r="DA73" s="8">
        <v>3911</v>
      </c>
      <c r="DB73" s="188">
        <f t="shared" si="32"/>
        <v>0.4558806387690873</v>
      </c>
      <c r="DC73" s="8">
        <v>785</v>
      </c>
      <c r="DD73" s="8">
        <v>212</v>
      </c>
      <c r="DE73" s="188">
        <f t="shared" si="33"/>
        <v>0.27006369426751592</v>
      </c>
      <c r="DF73" s="8">
        <v>40522</v>
      </c>
      <c r="DG73" s="8">
        <v>15641</v>
      </c>
      <c r="DH73" s="326">
        <f t="shared" si="34"/>
        <v>0.38598785844726319</v>
      </c>
      <c r="DI73" s="63">
        <v>0.89</v>
      </c>
      <c r="DJ73" s="101">
        <v>0.95625268586162404</v>
      </c>
      <c r="DK73" s="101">
        <f t="shared" si="35"/>
        <v>1.0744412200692406</v>
      </c>
      <c r="DL73" s="63">
        <v>0.69</v>
      </c>
      <c r="DM73" s="101">
        <v>0.70066518847006598</v>
      </c>
      <c r="DN73" s="101">
        <f t="shared" si="36"/>
        <v>1.0154567948841537</v>
      </c>
      <c r="DO73" s="63">
        <v>0.79</v>
      </c>
      <c r="DP73" s="101">
        <v>0.94671520767830497</v>
      </c>
      <c r="DQ73" s="101">
        <f t="shared" si="37"/>
        <v>1.1983736806054492</v>
      </c>
      <c r="DR73" s="63">
        <v>0.84</v>
      </c>
      <c r="DS73" s="101">
        <v>0.94503873109553704</v>
      </c>
      <c r="DT73" s="101">
        <f t="shared" si="38"/>
        <v>1.125046108447068</v>
      </c>
      <c r="DU73" s="63">
        <v>0.72</v>
      </c>
      <c r="DV73" s="101">
        <v>0.80326496442025896</v>
      </c>
      <c r="DW73" s="101">
        <f t="shared" si="39"/>
        <v>1.1156457839170264</v>
      </c>
      <c r="DX73" s="63">
        <v>0.78</v>
      </c>
      <c r="DY73" s="101">
        <v>0.87862745098039197</v>
      </c>
      <c r="DZ73" s="101">
        <f t="shared" si="40"/>
        <v>1.1264454499748615</v>
      </c>
      <c r="EA73" s="63">
        <v>0.86499999999999999</v>
      </c>
      <c r="EB73" s="101">
        <v>0.95413355639202602</v>
      </c>
      <c r="EC73" s="101">
        <f t="shared" si="41"/>
        <v>1.1030445738636139</v>
      </c>
      <c r="ED73" s="63">
        <v>0.70499999999999996</v>
      </c>
      <c r="EE73" s="101">
        <v>0.78697183098591506</v>
      </c>
      <c r="EF73" s="101">
        <f t="shared" si="42"/>
        <v>1.1162721006892413</v>
      </c>
      <c r="EG73" s="63">
        <v>0.78499999999999992</v>
      </c>
      <c r="EH73" s="101">
        <v>0.92650994995926905</v>
      </c>
      <c r="EI73" s="101">
        <f t="shared" si="43"/>
        <v>1.180267452177413</v>
      </c>
      <c r="EJ73" s="63">
        <v>0.88</v>
      </c>
      <c r="EK73" s="101">
        <v>0.90088548255078504</v>
      </c>
      <c r="EL73" s="101">
        <f t="shared" si="44"/>
        <v>1.0237335028986194</v>
      </c>
      <c r="EM73" s="63">
        <v>0.31</v>
      </c>
      <c r="EN73" s="101">
        <v>0.36520584329349298</v>
      </c>
      <c r="EO73" s="101">
        <f t="shared" si="45"/>
        <v>1.1780833654628806</v>
      </c>
      <c r="EP73" s="63">
        <v>0.59499999999999997</v>
      </c>
      <c r="EQ73" s="101">
        <v>0.63955792682926804</v>
      </c>
      <c r="ER73" s="101">
        <f t="shared" si="46"/>
        <v>1.0748872719819631</v>
      </c>
      <c r="ES73" s="63">
        <v>0.87250000000000005</v>
      </c>
      <c r="ET73" s="101">
        <v>0.92837862155839501</v>
      </c>
      <c r="EU73" s="101">
        <f t="shared" si="47"/>
        <v>1.0640442653964413</v>
      </c>
      <c r="EV73" s="63">
        <v>0.50749999999999995</v>
      </c>
      <c r="EW73" s="101">
        <v>0.44178760948788398</v>
      </c>
      <c r="EX73" s="101">
        <f t="shared" si="48"/>
        <v>0.87051745711898332</v>
      </c>
      <c r="EY73" s="63">
        <v>0.69</v>
      </c>
      <c r="EZ73" s="101">
        <v>0.75312025054114995</v>
      </c>
      <c r="FA73" s="101">
        <f t="shared" si="49"/>
        <v>1.0914786239726813</v>
      </c>
      <c r="FB73" s="63">
        <v>0.72</v>
      </c>
      <c r="FC73" s="101">
        <v>0.93548387096774199</v>
      </c>
      <c r="FD73" s="101">
        <f t="shared" si="50"/>
        <v>1.2992831541218639</v>
      </c>
      <c r="FE73" s="63">
        <v>0.27</v>
      </c>
      <c r="FF73" s="101">
        <v>0.47430555555555598</v>
      </c>
      <c r="FG73" s="101">
        <f t="shared" si="51"/>
        <v>1.7566872427983553</v>
      </c>
      <c r="FH73" s="63">
        <v>0.495</v>
      </c>
      <c r="FI73" s="101">
        <v>0.48402447314751901</v>
      </c>
      <c r="FJ73" s="101">
        <f t="shared" si="52"/>
        <v>0.97782721847983634</v>
      </c>
      <c r="FK73" s="54">
        <v>0.81370300189488376</v>
      </c>
      <c r="FL73" s="101">
        <v>0.89465609818460801</v>
      </c>
      <c r="FM73" s="101">
        <f t="shared" si="53"/>
        <v>1.0994872774233442</v>
      </c>
      <c r="FN73" s="54">
        <v>0.61009999999999998</v>
      </c>
      <c r="FO73" s="101">
        <v>0.910377358490566</v>
      </c>
      <c r="FP73" s="101">
        <f t="shared" si="54"/>
        <v>1.4921772799386428</v>
      </c>
      <c r="FQ73" s="64">
        <v>6294</v>
      </c>
      <c r="FR73" s="8">
        <v>386</v>
      </c>
      <c r="FS73" s="92">
        <f t="shared" si="55"/>
        <v>6.1328249126151889E-2</v>
      </c>
      <c r="FT73" s="64">
        <v>1280</v>
      </c>
      <c r="FU73" s="8">
        <v>201</v>
      </c>
      <c r="FV73" s="92">
        <f t="shared" si="56"/>
        <v>0.15703125000000001</v>
      </c>
      <c r="FW73" s="64">
        <v>7574</v>
      </c>
      <c r="FX73" s="8">
        <v>587</v>
      </c>
      <c r="FY73" s="92">
        <f t="shared" si="57"/>
        <v>7.7501980459466602E-2</v>
      </c>
      <c r="FZ73" s="64">
        <v>52508</v>
      </c>
      <c r="GA73" s="8">
        <v>9202</v>
      </c>
      <c r="GB73" s="92">
        <f t="shared" si="58"/>
        <v>0.17524948579264113</v>
      </c>
      <c r="GC73" s="64">
        <v>60082</v>
      </c>
      <c r="GD73" s="8">
        <v>9789</v>
      </c>
      <c r="GE73" s="92">
        <f t="shared" si="59"/>
        <v>0.16292733264538464</v>
      </c>
      <c r="GF73" s="64">
        <v>3455</v>
      </c>
      <c r="GG73" s="8">
        <v>1</v>
      </c>
      <c r="GH73" s="101">
        <f t="shared" si="60"/>
        <v>2.8943560057887119E-4</v>
      </c>
      <c r="GI73" s="8">
        <v>6111</v>
      </c>
      <c r="GJ73" s="8">
        <v>1168</v>
      </c>
      <c r="GK73" s="101">
        <f t="shared" si="61"/>
        <v>0.19113074783177875</v>
      </c>
      <c r="GL73" s="8">
        <v>427</v>
      </c>
      <c r="GM73" s="8">
        <v>86</v>
      </c>
      <c r="GN73" s="101">
        <f t="shared" si="62"/>
        <v>0.20140515222482436</v>
      </c>
    </row>
    <row r="74" spans="1:196" s="1" customFormat="1" ht="15" customHeight="1" x14ac:dyDescent="0.55000000000000004">
      <c r="A74" s="16">
        <v>25</v>
      </c>
      <c r="B74" s="17" t="s">
        <v>85</v>
      </c>
      <c r="C74" s="18">
        <v>9513</v>
      </c>
      <c r="D74" s="17" t="s">
        <v>91</v>
      </c>
      <c r="E74" s="8">
        <v>5006</v>
      </c>
      <c r="F74" s="8">
        <v>3797</v>
      </c>
      <c r="G74" s="193">
        <f t="shared" si="63"/>
        <v>0.75848981222532963</v>
      </c>
      <c r="H74" s="8">
        <v>2668</v>
      </c>
      <c r="I74" s="8">
        <v>2441</v>
      </c>
      <c r="J74" s="193">
        <f t="shared" si="0"/>
        <v>0.91491754122938529</v>
      </c>
      <c r="K74" s="8">
        <v>0</v>
      </c>
      <c r="L74" s="8">
        <v>0</v>
      </c>
      <c r="M74" s="193" t="str">
        <f t="shared" si="1"/>
        <v>N/A</v>
      </c>
      <c r="N74" s="8">
        <v>88</v>
      </c>
      <c r="O74" s="8">
        <v>88</v>
      </c>
      <c r="P74" s="188">
        <f t="shared" si="2"/>
        <v>1</v>
      </c>
      <c r="Q74" s="8">
        <v>0</v>
      </c>
      <c r="R74" s="8">
        <v>0</v>
      </c>
      <c r="S74" s="188" t="str">
        <f t="shared" si="3"/>
        <v>N/A</v>
      </c>
      <c r="T74" s="8">
        <v>7762</v>
      </c>
      <c r="U74" s="8">
        <v>6326</v>
      </c>
      <c r="V74" s="193">
        <f t="shared" si="4"/>
        <v>0.81499613501674828</v>
      </c>
      <c r="W74" s="8">
        <v>7762</v>
      </c>
      <c r="X74" s="8">
        <v>6326</v>
      </c>
      <c r="Y74" s="193">
        <f t="shared" si="5"/>
        <v>0.81499613501674828</v>
      </c>
      <c r="Z74" s="8">
        <v>60</v>
      </c>
      <c r="AA74" s="8">
        <v>74</v>
      </c>
      <c r="AB74" s="193">
        <f t="shared" si="6"/>
        <v>1.2333333333333334</v>
      </c>
      <c r="AC74" s="8">
        <v>0</v>
      </c>
      <c r="AD74" s="8">
        <v>0</v>
      </c>
      <c r="AE74" s="188" t="str">
        <f t="shared" si="7"/>
        <v>N/A</v>
      </c>
      <c r="AF74" s="8">
        <v>0</v>
      </c>
      <c r="AG74" s="8">
        <v>0</v>
      </c>
      <c r="AH74" s="188" t="str">
        <f t="shared" si="8"/>
        <v>N/A</v>
      </c>
      <c r="AI74" s="8">
        <v>60</v>
      </c>
      <c r="AJ74" s="8">
        <v>74</v>
      </c>
      <c r="AK74" s="193">
        <f t="shared" si="9"/>
        <v>1.2333333333333334</v>
      </c>
      <c r="AL74" s="8">
        <v>30</v>
      </c>
      <c r="AM74" s="8">
        <v>0</v>
      </c>
      <c r="AN74" s="193">
        <f t="shared" si="10"/>
        <v>0</v>
      </c>
      <c r="AO74" s="8">
        <v>0</v>
      </c>
      <c r="AP74" s="8">
        <v>0</v>
      </c>
      <c r="AQ74" s="188" t="str">
        <f t="shared" si="11"/>
        <v>N/A</v>
      </c>
      <c r="AR74" s="8">
        <v>0</v>
      </c>
      <c r="AS74" s="8">
        <v>0</v>
      </c>
      <c r="AT74" s="188" t="str">
        <f t="shared" si="12"/>
        <v>N/A</v>
      </c>
      <c r="AU74" s="8">
        <v>30</v>
      </c>
      <c r="AV74" s="8">
        <v>0</v>
      </c>
      <c r="AW74" s="193">
        <f t="shared" si="13"/>
        <v>0</v>
      </c>
      <c r="AX74" s="8">
        <v>4097</v>
      </c>
      <c r="AY74" s="8">
        <v>2412</v>
      </c>
      <c r="AZ74" s="193">
        <f t="shared" si="14"/>
        <v>0.58872345618745425</v>
      </c>
      <c r="BA74" s="8">
        <v>1433</v>
      </c>
      <c r="BB74" s="8">
        <v>1006</v>
      </c>
      <c r="BC74" s="193">
        <f t="shared" si="15"/>
        <v>0.70202372644801114</v>
      </c>
      <c r="BD74" s="8">
        <v>482</v>
      </c>
      <c r="BE74" s="8">
        <v>477</v>
      </c>
      <c r="BF74" s="188">
        <f t="shared" si="16"/>
        <v>0.98962655601659755</v>
      </c>
      <c r="BG74" s="8">
        <v>123</v>
      </c>
      <c r="BH74" s="8">
        <v>511</v>
      </c>
      <c r="BI74" s="188">
        <f t="shared" si="17"/>
        <v>4.154471544715447</v>
      </c>
      <c r="BJ74" s="8">
        <v>8278</v>
      </c>
      <c r="BK74" s="8">
        <v>8501</v>
      </c>
      <c r="BL74" s="193">
        <f t="shared" si="18"/>
        <v>1.0269388741241845</v>
      </c>
      <c r="BM74" s="8">
        <v>14413</v>
      </c>
      <c r="BN74" s="8">
        <v>12907</v>
      </c>
      <c r="BO74" s="193">
        <f t="shared" si="19"/>
        <v>0.89551099701658221</v>
      </c>
      <c r="BP74" s="8">
        <v>0</v>
      </c>
      <c r="BQ74" s="8">
        <v>0</v>
      </c>
      <c r="BR74" s="193" t="str">
        <f t="shared" si="20"/>
        <v>N/A</v>
      </c>
      <c r="BS74" s="8">
        <v>14503</v>
      </c>
      <c r="BT74" s="8">
        <v>12981</v>
      </c>
      <c r="BU74" s="193">
        <f t="shared" si="21"/>
        <v>0.89505619526994418</v>
      </c>
      <c r="BV74" s="8">
        <v>22265</v>
      </c>
      <c r="BW74" s="8">
        <v>19307</v>
      </c>
      <c r="BX74" s="193">
        <f t="shared" si="22"/>
        <v>0.86714574444194925</v>
      </c>
      <c r="BY74" s="8">
        <v>12480</v>
      </c>
      <c r="BZ74" s="8">
        <v>5040</v>
      </c>
      <c r="CA74" s="326">
        <f t="shared" si="23"/>
        <v>0.40384615384615385</v>
      </c>
      <c r="CB74" s="8">
        <v>26850</v>
      </c>
      <c r="CC74" s="8">
        <v>8329</v>
      </c>
      <c r="CD74" s="326">
        <f t="shared" si="24"/>
        <v>0.3102048417132216</v>
      </c>
      <c r="CE74" s="8">
        <v>10240</v>
      </c>
      <c r="CF74" s="8">
        <v>3840</v>
      </c>
      <c r="CG74" s="326">
        <f t="shared" si="25"/>
        <v>0.375</v>
      </c>
      <c r="CH74" s="8">
        <v>2640</v>
      </c>
      <c r="CI74" s="8">
        <v>944</v>
      </c>
      <c r="CJ74" s="193">
        <f t="shared" si="26"/>
        <v>0.3575757575757576</v>
      </c>
      <c r="CK74" s="8">
        <v>12880</v>
      </c>
      <c r="CL74" s="8">
        <v>4784</v>
      </c>
      <c r="CM74" s="326">
        <f t="shared" si="27"/>
        <v>0.37142857142857144</v>
      </c>
      <c r="CN74" s="8">
        <v>9975</v>
      </c>
      <c r="CO74" s="8">
        <v>4125</v>
      </c>
      <c r="CP74" s="326">
        <f t="shared" si="28"/>
        <v>0.41353383458646614</v>
      </c>
      <c r="CQ74" s="8">
        <v>600</v>
      </c>
      <c r="CR74" s="8">
        <v>481</v>
      </c>
      <c r="CS74" s="326">
        <f t="shared" si="29"/>
        <v>0.80166666666666664</v>
      </c>
      <c r="CT74" s="8">
        <v>62785</v>
      </c>
      <c r="CU74" s="8">
        <v>22759</v>
      </c>
      <c r="CV74" s="326">
        <f t="shared" si="30"/>
        <v>0.36249104085370709</v>
      </c>
      <c r="CW74" s="8">
        <v>85050</v>
      </c>
      <c r="CX74" s="8">
        <v>42066</v>
      </c>
      <c r="CY74" s="326">
        <f t="shared" si="31"/>
        <v>0.4946031746031746</v>
      </c>
      <c r="CZ74" s="8">
        <v>10545</v>
      </c>
      <c r="DA74" s="8">
        <v>4690</v>
      </c>
      <c r="DB74" s="188">
        <f t="shared" si="32"/>
        <v>0.4447605500237079</v>
      </c>
      <c r="DC74" s="8">
        <v>723</v>
      </c>
      <c r="DD74" s="8">
        <v>992</v>
      </c>
      <c r="DE74" s="188">
        <f t="shared" si="33"/>
        <v>1.372060857538036</v>
      </c>
      <c r="DF74" s="8">
        <v>26821</v>
      </c>
      <c r="DG74" s="8">
        <v>12327</v>
      </c>
      <c r="DH74" s="326">
        <f t="shared" si="34"/>
        <v>0.45960255024048319</v>
      </c>
      <c r="DI74" s="63">
        <v>0.86</v>
      </c>
      <c r="DJ74" s="101">
        <v>0.94129436325678495</v>
      </c>
      <c r="DK74" s="101">
        <f t="shared" si="35"/>
        <v>1.0945283293683545</v>
      </c>
      <c r="DL74" s="63">
        <v>0.72</v>
      </c>
      <c r="DM74" s="101">
        <v>0.93638170974154999</v>
      </c>
      <c r="DN74" s="101">
        <f t="shared" si="36"/>
        <v>1.3005301524188195</v>
      </c>
      <c r="DO74" s="63">
        <v>0.79</v>
      </c>
      <c r="DP74" s="101">
        <v>0.94091364301671698</v>
      </c>
      <c r="DQ74" s="101">
        <f t="shared" si="37"/>
        <v>1.191029927869262</v>
      </c>
      <c r="DR74" s="63">
        <v>0.92</v>
      </c>
      <c r="DS74" s="101">
        <v>0.947490347490347</v>
      </c>
      <c r="DT74" s="101">
        <f t="shared" si="38"/>
        <v>1.0298808124895076</v>
      </c>
      <c r="DU74" s="63">
        <v>0.85</v>
      </c>
      <c r="DV74" s="101">
        <v>0.83408439164276904</v>
      </c>
      <c r="DW74" s="101">
        <f t="shared" si="39"/>
        <v>0.981275754873846</v>
      </c>
      <c r="DX74" s="63">
        <v>0.88500000000000001</v>
      </c>
      <c r="DY74" s="101">
        <v>0.90373063547265298</v>
      </c>
      <c r="DZ74" s="101">
        <f t="shared" si="40"/>
        <v>1.021164559856105</v>
      </c>
      <c r="EA74" s="63">
        <v>0.89</v>
      </c>
      <c r="EB74" s="101">
        <v>0.94281210592686004</v>
      </c>
      <c r="EC74" s="101">
        <f t="shared" si="41"/>
        <v>1.0593394448616404</v>
      </c>
      <c r="ED74" s="63">
        <v>0.78499999999999992</v>
      </c>
      <c r="EE74" s="101">
        <v>0.86393965767333902</v>
      </c>
      <c r="EF74" s="101">
        <f t="shared" si="42"/>
        <v>1.1005600734692218</v>
      </c>
      <c r="EG74" s="63">
        <v>0.83749999999999991</v>
      </c>
      <c r="EH74" s="101">
        <v>0.92873051224944303</v>
      </c>
      <c r="EI74" s="101">
        <f t="shared" si="43"/>
        <v>1.1089319549247083</v>
      </c>
      <c r="EJ74" s="63">
        <v>0.79</v>
      </c>
      <c r="EK74" s="101">
        <v>0.92485049355140903</v>
      </c>
      <c r="EL74" s="101">
        <f t="shared" si="44"/>
        <v>1.1706968272802645</v>
      </c>
      <c r="EM74" s="63">
        <v>0.28000000000000003</v>
      </c>
      <c r="EN74" s="101">
        <v>0.49099099099099103</v>
      </c>
      <c r="EO74" s="101">
        <f t="shared" si="45"/>
        <v>1.7535392535392536</v>
      </c>
      <c r="EP74" s="63">
        <v>0.53500000000000003</v>
      </c>
      <c r="EQ74" s="101">
        <v>0.75556922536139504</v>
      </c>
      <c r="ER74" s="101">
        <f t="shared" si="46"/>
        <v>1.4122789259091495</v>
      </c>
      <c r="ES74" s="63">
        <v>0.84000000000000008</v>
      </c>
      <c r="ET74" s="101">
        <v>0.93442953697165299</v>
      </c>
      <c r="EU74" s="101">
        <f t="shared" si="47"/>
        <v>1.1124161154424439</v>
      </c>
      <c r="EV74" s="63">
        <v>0.53249999999999997</v>
      </c>
      <c r="EW74" s="101">
        <v>0.59527865660744705</v>
      </c>
      <c r="EX74" s="101">
        <f t="shared" si="48"/>
        <v>1.1178941908121072</v>
      </c>
      <c r="EY74" s="63">
        <v>0.68625000000000003</v>
      </c>
      <c r="EZ74" s="101">
        <v>0.83504492939666197</v>
      </c>
      <c r="FA74" s="101">
        <f t="shared" si="49"/>
        <v>1.2168232122355729</v>
      </c>
      <c r="FB74" s="63">
        <v>0.93</v>
      </c>
      <c r="FC74" s="101">
        <v>0.88347457627118597</v>
      </c>
      <c r="FD74" s="101">
        <f t="shared" si="50"/>
        <v>0.94997266265718916</v>
      </c>
      <c r="FE74" s="63">
        <v>0.43</v>
      </c>
      <c r="FF74" s="101">
        <v>0.58203125</v>
      </c>
      <c r="FG74" s="101">
        <f t="shared" si="51"/>
        <v>1.3535610465116279</v>
      </c>
      <c r="FH74" s="63">
        <v>0.68</v>
      </c>
      <c r="FI74" s="101">
        <v>0.64151337792642105</v>
      </c>
      <c r="FJ74" s="101">
        <f t="shared" si="52"/>
        <v>0.94340202636238379</v>
      </c>
      <c r="FK74" s="54">
        <v>0.83590802945931386</v>
      </c>
      <c r="FL74" s="101">
        <v>0.96460554371002105</v>
      </c>
      <c r="FM74" s="101">
        <f t="shared" si="53"/>
        <v>1.1539613327245486</v>
      </c>
      <c r="FN74" s="54">
        <v>0.61009999999999998</v>
      </c>
      <c r="FO74" s="101">
        <v>0.88508064516129004</v>
      </c>
      <c r="FP74" s="101">
        <f t="shared" si="54"/>
        <v>1.4507140553373055</v>
      </c>
      <c r="FQ74" s="64">
        <v>5635</v>
      </c>
      <c r="FR74" s="8">
        <v>587</v>
      </c>
      <c r="FS74" s="92">
        <f t="shared" si="55"/>
        <v>0.104170363797693</v>
      </c>
      <c r="FT74" s="64">
        <v>2334</v>
      </c>
      <c r="FU74" s="8">
        <v>482</v>
      </c>
      <c r="FV74" s="92">
        <f t="shared" si="56"/>
        <v>0.20651242502142245</v>
      </c>
      <c r="FW74" s="64">
        <v>7969</v>
      </c>
      <c r="FX74" s="8">
        <v>1069</v>
      </c>
      <c r="FY74" s="92">
        <f t="shared" si="57"/>
        <v>0.13414481114317983</v>
      </c>
      <c r="FZ74" s="64">
        <v>31564</v>
      </c>
      <c r="GA74" s="8">
        <v>12656</v>
      </c>
      <c r="GB74" s="92">
        <f t="shared" si="58"/>
        <v>0.40096312254467115</v>
      </c>
      <c r="GC74" s="64">
        <v>39533</v>
      </c>
      <c r="GD74" s="8">
        <v>13725</v>
      </c>
      <c r="GE74" s="92">
        <f t="shared" si="59"/>
        <v>0.34717830673108541</v>
      </c>
      <c r="GF74" s="64">
        <v>3303</v>
      </c>
      <c r="GG74" s="8">
        <v>94</v>
      </c>
      <c r="GH74" s="101">
        <f t="shared" si="60"/>
        <v>2.8458976687859523E-2</v>
      </c>
      <c r="GI74" s="8">
        <v>7577</v>
      </c>
      <c r="GJ74" s="8">
        <v>1488</v>
      </c>
      <c r="GK74" s="101">
        <f t="shared" si="61"/>
        <v>0.19638379305793849</v>
      </c>
      <c r="GL74" s="8">
        <v>366</v>
      </c>
      <c r="GM74" s="8">
        <v>774</v>
      </c>
      <c r="GN74" s="101">
        <f t="shared" si="62"/>
        <v>2.1147540983606556</v>
      </c>
    </row>
    <row r="75" spans="1:196" s="1" customFormat="1" ht="15" customHeight="1" x14ac:dyDescent="0.55000000000000004">
      <c r="A75" s="16">
        <v>27</v>
      </c>
      <c r="B75" s="17" t="s">
        <v>92</v>
      </c>
      <c r="C75" s="18">
        <v>9522</v>
      </c>
      <c r="D75" s="17" t="s">
        <v>93</v>
      </c>
      <c r="E75" s="8">
        <v>527</v>
      </c>
      <c r="F75" s="8">
        <v>382</v>
      </c>
      <c r="G75" s="193">
        <f t="shared" si="63"/>
        <v>0.72485768500948766</v>
      </c>
      <c r="H75" s="8">
        <v>0</v>
      </c>
      <c r="I75" s="8">
        <v>0</v>
      </c>
      <c r="J75" s="193" t="str">
        <f t="shared" si="0"/>
        <v>N/A</v>
      </c>
      <c r="K75" s="8">
        <v>67</v>
      </c>
      <c r="L75" s="8">
        <v>16</v>
      </c>
      <c r="M75" s="193">
        <f t="shared" si="1"/>
        <v>0.23880597014925373</v>
      </c>
      <c r="N75" s="8">
        <v>12</v>
      </c>
      <c r="O75" s="8">
        <v>12</v>
      </c>
      <c r="P75" s="188">
        <f t="shared" si="2"/>
        <v>1</v>
      </c>
      <c r="Q75" s="8">
        <v>0</v>
      </c>
      <c r="R75" s="8">
        <v>0</v>
      </c>
      <c r="S75" s="188" t="str">
        <f t="shared" si="3"/>
        <v>N/A</v>
      </c>
      <c r="T75" s="8">
        <v>606</v>
      </c>
      <c r="U75" s="8">
        <v>410</v>
      </c>
      <c r="V75" s="193">
        <f t="shared" si="4"/>
        <v>0.67656765676567654</v>
      </c>
      <c r="W75" s="8">
        <v>606</v>
      </c>
      <c r="X75" s="8">
        <v>410</v>
      </c>
      <c r="Y75" s="193">
        <f t="shared" si="5"/>
        <v>0.67656765676567654</v>
      </c>
      <c r="Z75" s="8">
        <v>270</v>
      </c>
      <c r="AA75" s="8">
        <v>136</v>
      </c>
      <c r="AB75" s="193">
        <f t="shared" si="6"/>
        <v>0.50370370370370365</v>
      </c>
      <c r="AC75" s="8">
        <v>51</v>
      </c>
      <c r="AD75" s="8">
        <v>36</v>
      </c>
      <c r="AE75" s="188">
        <f t="shared" si="7"/>
        <v>0.70588235294117652</v>
      </c>
      <c r="AF75" s="8">
        <v>0</v>
      </c>
      <c r="AG75" s="8">
        <v>0</v>
      </c>
      <c r="AH75" s="188" t="str">
        <f t="shared" si="8"/>
        <v>N/A</v>
      </c>
      <c r="AI75" s="8">
        <v>321</v>
      </c>
      <c r="AJ75" s="8">
        <v>172</v>
      </c>
      <c r="AK75" s="193">
        <f t="shared" si="9"/>
        <v>0.53582554517133951</v>
      </c>
      <c r="AL75" s="8">
        <v>0</v>
      </c>
      <c r="AM75" s="8">
        <v>0</v>
      </c>
      <c r="AN75" s="193" t="str">
        <f t="shared" si="10"/>
        <v>N/A</v>
      </c>
      <c r="AO75" s="8">
        <v>15</v>
      </c>
      <c r="AP75" s="8">
        <v>0</v>
      </c>
      <c r="AQ75" s="188">
        <f t="shared" si="11"/>
        <v>0</v>
      </c>
      <c r="AR75" s="8">
        <v>0</v>
      </c>
      <c r="AS75" s="8">
        <v>0</v>
      </c>
      <c r="AT75" s="188" t="str">
        <f t="shared" si="12"/>
        <v>N/A</v>
      </c>
      <c r="AU75" s="8">
        <v>15</v>
      </c>
      <c r="AV75" s="8">
        <v>0</v>
      </c>
      <c r="AW75" s="193">
        <f t="shared" si="13"/>
        <v>0</v>
      </c>
      <c r="AX75" s="8">
        <v>3053</v>
      </c>
      <c r="AY75" s="8">
        <v>1923</v>
      </c>
      <c r="AZ75" s="193">
        <f t="shared" si="14"/>
        <v>0.62987225679659353</v>
      </c>
      <c r="BA75" s="8">
        <v>0</v>
      </c>
      <c r="BB75" s="8">
        <v>0</v>
      </c>
      <c r="BC75" s="193" t="str">
        <f t="shared" si="15"/>
        <v>N/A</v>
      </c>
      <c r="BD75" s="8">
        <v>304</v>
      </c>
      <c r="BE75" s="8">
        <v>209</v>
      </c>
      <c r="BF75" s="188">
        <f t="shared" si="16"/>
        <v>0.6875</v>
      </c>
      <c r="BG75" s="8">
        <v>0</v>
      </c>
      <c r="BH75" s="8">
        <v>0</v>
      </c>
      <c r="BI75" s="188" t="str">
        <f t="shared" si="17"/>
        <v>N/A</v>
      </c>
      <c r="BJ75" s="8">
        <v>2022</v>
      </c>
      <c r="BK75" s="8">
        <v>2174</v>
      </c>
      <c r="BL75" s="193">
        <f t="shared" si="18"/>
        <v>1.0751730959446093</v>
      </c>
      <c r="BM75" s="8">
        <v>5379</v>
      </c>
      <c r="BN75" s="8">
        <v>4306</v>
      </c>
      <c r="BO75" s="193">
        <f t="shared" si="19"/>
        <v>0.80052054285183116</v>
      </c>
      <c r="BP75" s="8">
        <v>0</v>
      </c>
      <c r="BQ75" s="8">
        <v>0</v>
      </c>
      <c r="BR75" s="193" t="str">
        <f t="shared" si="20"/>
        <v>N/A</v>
      </c>
      <c r="BS75" s="8">
        <v>5715</v>
      </c>
      <c r="BT75" s="8">
        <v>4478</v>
      </c>
      <c r="BU75" s="193">
        <f t="shared" si="21"/>
        <v>0.78355205599300093</v>
      </c>
      <c r="BV75" s="8">
        <v>6321</v>
      </c>
      <c r="BW75" s="8">
        <v>4888</v>
      </c>
      <c r="BX75" s="193">
        <f t="shared" si="22"/>
        <v>0.77329536465749094</v>
      </c>
      <c r="BY75" s="8">
        <v>8960</v>
      </c>
      <c r="BZ75" s="8">
        <v>3200</v>
      </c>
      <c r="CA75" s="326">
        <f t="shared" si="23"/>
        <v>0.35714285714285715</v>
      </c>
      <c r="CB75" s="8">
        <v>51250</v>
      </c>
      <c r="CC75" s="8">
        <v>5266</v>
      </c>
      <c r="CD75" s="326">
        <f t="shared" si="24"/>
        <v>0.10275121951219512</v>
      </c>
      <c r="CE75" s="8">
        <v>3840</v>
      </c>
      <c r="CF75" s="8">
        <v>0</v>
      </c>
      <c r="CG75" s="326">
        <f t="shared" si="25"/>
        <v>0</v>
      </c>
      <c r="CH75" s="8">
        <v>650</v>
      </c>
      <c r="CI75" s="8">
        <v>0</v>
      </c>
      <c r="CJ75" s="193">
        <f t="shared" si="26"/>
        <v>0</v>
      </c>
      <c r="CK75" s="8">
        <v>4490</v>
      </c>
      <c r="CL75" s="8">
        <v>0</v>
      </c>
      <c r="CM75" s="326">
        <f t="shared" si="27"/>
        <v>0</v>
      </c>
      <c r="CN75" s="8">
        <v>6015</v>
      </c>
      <c r="CO75" s="8">
        <v>1987</v>
      </c>
      <c r="CP75" s="326">
        <f t="shared" si="28"/>
        <v>0.33034081463009146</v>
      </c>
      <c r="CQ75" s="8">
        <v>300</v>
      </c>
      <c r="CR75" s="8">
        <v>98</v>
      </c>
      <c r="CS75" s="326">
        <f t="shared" si="29"/>
        <v>0.32666666666666666</v>
      </c>
      <c r="CT75" s="8">
        <v>71015</v>
      </c>
      <c r="CU75" s="8">
        <v>10551</v>
      </c>
      <c r="CV75" s="326">
        <f t="shared" si="30"/>
        <v>0.14857424487784271</v>
      </c>
      <c r="CW75" s="8">
        <v>77336</v>
      </c>
      <c r="CX75" s="8">
        <v>15439</v>
      </c>
      <c r="CY75" s="326">
        <f t="shared" si="31"/>
        <v>0.19963535740146893</v>
      </c>
      <c r="CZ75" s="8">
        <v>6397</v>
      </c>
      <c r="DA75" s="8">
        <v>2244</v>
      </c>
      <c r="DB75" s="188">
        <f t="shared" si="32"/>
        <v>0.35078943254650619</v>
      </c>
      <c r="DC75" s="8">
        <v>300</v>
      </c>
      <c r="DD75" s="8">
        <v>98</v>
      </c>
      <c r="DE75" s="188">
        <f t="shared" si="33"/>
        <v>0.32666666666666666</v>
      </c>
      <c r="DF75" s="8">
        <v>12800</v>
      </c>
      <c r="DG75" s="8">
        <v>3200</v>
      </c>
      <c r="DH75" s="326">
        <f t="shared" si="34"/>
        <v>0.25</v>
      </c>
      <c r="DI75" s="63">
        <v>0.93</v>
      </c>
      <c r="DJ75" s="101">
        <v>0.993077266636891</v>
      </c>
      <c r="DK75" s="101">
        <f t="shared" si="35"/>
        <v>1.06782501788913</v>
      </c>
      <c r="DL75" s="63" t="s">
        <v>341</v>
      </c>
      <c r="DM75" s="101">
        <v>0</v>
      </c>
      <c r="DN75" s="101" t="str">
        <f t="shared" si="36"/>
        <v>N/A</v>
      </c>
      <c r="DO75" s="63">
        <v>0.93</v>
      </c>
      <c r="DP75" s="101">
        <v>0.993077266636891</v>
      </c>
      <c r="DQ75" s="101">
        <f t="shared" si="37"/>
        <v>1.06782501788913</v>
      </c>
      <c r="DR75" s="63">
        <v>0.85</v>
      </c>
      <c r="DS75" s="101">
        <v>0.98780487804878003</v>
      </c>
      <c r="DT75" s="101">
        <f t="shared" si="38"/>
        <v>1.1621233859397413</v>
      </c>
      <c r="DU75" s="63" t="s">
        <v>341</v>
      </c>
      <c r="DV75" s="101">
        <v>0</v>
      </c>
      <c r="DW75" s="101" t="str">
        <f t="shared" si="39"/>
        <v>N/A</v>
      </c>
      <c r="DX75" s="63">
        <v>0.85</v>
      </c>
      <c r="DY75" s="101">
        <v>0.98780487804878003</v>
      </c>
      <c r="DZ75" s="101">
        <f t="shared" si="40"/>
        <v>1.1621233859397413</v>
      </c>
      <c r="EA75" s="63">
        <v>0.89</v>
      </c>
      <c r="EB75" s="101">
        <v>0.99263502454991803</v>
      </c>
      <c r="EC75" s="101">
        <f t="shared" si="41"/>
        <v>1.1153202523032786</v>
      </c>
      <c r="ED75" s="63" t="s">
        <v>341</v>
      </c>
      <c r="EE75" s="101">
        <v>0</v>
      </c>
      <c r="EF75" s="101" t="str">
        <f t="shared" si="42"/>
        <v>N/A</v>
      </c>
      <c r="EG75" s="63">
        <v>0.89</v>
      </c>
      <c r="EH75" s="101">
        <v>0.99263502454991803</v>
      </c>
      <c r="EI75" s="101">
        <f t="shared" si="43"/>
        <v>1.1153202523032786</v>
      </c>
      <c r="EJ75" s="63">
        <v>0.95</v>
      </c>
      <c r="EK75" s="101">
        <v>0.94558563460753697</v>
      </c>
      <c r="EL75" s="101">
        <f t="shared" si="44"/>
        <v>0.99535329958688112</v>
      </c>
      <c r="EM75" s="63">
        <v>0.23</v>
      </c>
      <c r="EN75" s="101">
        <v>0.44937500000000002</v>
      </c>
      <c r="EO75" s="101">
        <f t="shared" si="45"/>
        <v>1.9538043478260869</v>
      </c>
      <c r="EP75" s="63">
        <v>0.59</v>
      </c>
      <c r="EQ75" s="101">
        <v>0.795090512747607</v>
      </c>
      <c r="ER75" s="101">
        <f t="shared" si="46"/>
        <v>1.3476110385552662</v>
      </c>
      <c r="ES75" s="63">
        <v>0.91999999999999993</v>
      </c>
      <c r="ET75" s="101">
        <v>0.96437617452406199</v>
      </c>
      <c r="EU75" s="101">
        <f t="shared" si="47"/>
        <v>1.0482349723087632</v>
      </c>
      <c r="EV75" s="63">
        <v>0.23</v>
      </c>
      <c r="EW75" s="101">
        <v>0.44937500000000002</v>
      </c>
      <c r="EX75" s="101">
        <f t="shared" si="48"/>
        <v>1.9538043478260869</v>
      </c>
      <c r="EY75" s="63">
        <v>0.57499999999999996</v>
      </c>
      <c r="EZ75" s="101">
        <v>0.85763326640326398</v>
      </c>
      <c r="FA75" s="101">
        <f t="shared" si="49"/>
        <v>1.4915361154839375</v>
      </c>
      <c r="FB75" s="63">
        <v>0.9</v>
      </c>
      <c r="FC75" s="101">
        <v>0</v>
      </c>
      <c r="FD75" s="101">
        <f t="shared" si="50"/>
        <v>0</v>
      </c>
      <c r="FE75" s="63">
        <v>0.25</v>
      </c>
      <c r="FF75" s="101">
        <v>0</v>
      </c>
      <c r="FG75" s="101">
        <f t="shared" si="51"/>
        <v>0</v>
      </c>
      <c r="FH75" s="63">
        <v>0.57499999999999996</v>
      </c>
      <c r="FI75" s="101">
        <v>0</v>
      </c>
      <c r="FJ75" s="101">
        <f t="shared" si="52"/>
        <v>0</v>
      </c>
      <c r="FK75" s="54">
        <v>0.9</v>
      </c>
      <c r="FL75" s="101">
        <v>0.96390374331550799</v>
      </c>
      <c r="FM75" s="101">
        <f t="shared" si="53"/>
        <v>1.0710041592394532</v>
      </c>
      <c r="FN75" s="54">
        <v>0.61009999999999998</v>
      </c>
      <c r="FO75" s="101">
        <v>1</v>
      </c>
      <c r="FP75" s="101">
        <f t="shared" si="54"/>
        <v>1.6390755613833798</v>
      </c>
      <c r="FQ75" s="64">
        <v>2456</v>
      </c>
      <c r="FR75" s="8">
        <v>219</v>
      </c>
      <c r="FS75" s="92">
        <f t="shared" si="55"/>
        <v>8.9169381107491855E-2</v>
      </c>
      <c r="FT75" s="64">
        <v>174</v>
      </c>
      <c r="FU75" s="8">
        <v>25</v>
      </c>
      <c r="FV75" s="92">
        <f t="shared" si="56"/>
        <v>0.14367816091954022</v>
      </c>
      <c r="FW75" s="64">
        <v>2630</v>
      </c>
      <c r="FX75" s="8">
        <v>244</v>
      </c>
      <c r="FY75" s="92">
        <f t="shared" si="57"/>
        <v>9.2775665399239537E-2</v>
      </c>
      <c r="FZ75" s="64">
        <v>52294</v>
      </c>
      <c r="GA75" s="8">
        <v>2464</v>
      </c>
      <c r="GB75" s="92">
        <f t="shared" si="58"/>
        <v>4.7118216238956671E-2</v>
      </c>
      <c r="GC75" s="64">
        <v>54924</v>
      </c>
      <c r="GD75" s="8">
        <v>2708</v>
      </c>
      <c r="GE75" s="92">
        <f t="shared" si="59"/>
        <v>4.9304493481902266E-2</v>
      </c>
      <c r="GF75" s="64">
        <v>930</v>
      </c>
      <c r="GG75" s="8">
        <v>28</v>
      </c>
      <c r="GH75" s="101">
        <f t="shared" si="60"/>
        <v>3.0107526881720432E-2</v>
      </c>
      <c r="GI75" s="8">
        <v>5160</v>
      </c>
      <c r="GJ75" s="8">
        <v>824</v>
      </c>
      <c r="GK75" s="101">
        <f t="shared" si="61"/>
        <v>0.15968992248062017</v>
      </c>
      <c r="GL75" s="8">
        <v>183</v>
      </c>
      <c r="GM75" s="8">
        <v>0</v>
      </c>
      <c r="GN75" s="101">
        <f t="shared" si="62"/>
        <v>0</v>
      </c>
    </row>
    <row r="76" spans="1:196" s="1" customFormat="1" ht="15" customHeight="1" x14ac:dyDescent="0.55000000000000004">
      <c r="A76" s="16">
        <v>41</v>
      </c>
      <c r="B76" s="17" t="s">
        <v>94</v>
      </c>
      <c r="C76" s="18">
        <v>9116</v>
      </c>
      <c r="D76" s="17" t="s">
        <v>95</v>
      </c>
      <c r="E76" s="8">
        <v>931</v>
      </c>
      <c r="F76" s="8">
        <v>651</v>
      </c>
      <c r="G76" s="193">
        <f t="shared" si="63"/>
        <v>0.6992481203007519</v>
      </c>
      <c r="H76" s="8">
        <v>619</v>
      </c>
      <c r="I76" s="8">
        <v>434</v>
      </c>
      <c r="J76" s="193">
        <f t="shared" ref="J76:J129" si="64">IF(H76=0,"N/A",I76/H76)</f>
        <v>0.70113085621970916</v>
      </c>
      <c r="K76" s="8">
        <v>0</v>
      </c>
      <c r="L76" s="8">
        <v>0</v>
      </c>
      <c r="M76" s="193" t="str">
        <f t="shared" ref="M76:M129" si="65">IF(K76=0,"N/A",L76/K76)</f>
        <v>N/A</v>
      </c>
      <c r="N76" s="8">
        <v>22</v>
      </c>
      <c r="O76" s="8">
        <v>21</v>
      </c>
      <c r="P76" s="188">
        <f t="shared" ref="P76:P129" si="66">IF(N76=0,"N/A",O76/N76)</f>
        <v>0.95454545454545459</v>
      </c>
      <c r="Q76" s="8">
        <v>0</v>
      </c>
      <c r="R76" s="8">
        <v>0</v>
      </c>
      <c r="S76" s="188" t="str">
        <f t="shared" ref="S76:S129" si="67">IF(Q76=0, "N/A",R76/Q76)</f>
        <v>N/A</v>
      </c>
      <c r="T76" s="8">
        <v>1572</v>
      </c>
      <c r="U76" s="8">
        <v>1106</v>
      </c>
      <c r="V76" s="193">
        <f t="shared" ref="V76:V129" si="68">IF(T76=0,"N/A",U76/T76)</f>
        <v>0.70356234096692116</v>
      </c>
      <c r="W76" s="8">
        <v>1572</v>
      </c>
      <c r="X76" s="8">
        <v>1106</v>
      </c>
      <c r="Y76" s="193">
        <f t="shared" ref="Y76:Y129" si="69">IF(W76=0,"N/A",X76/W76)</f>
        <v>0.70356234096692116</v>
      </c>
      <c r="Z76" s="8">
        <v>216</v>
      </c>
      <c r="AA76" s="8">
        <v>193</v>
      </c>
      <c r="AB76" s="193">
        <f t="shared" ref="AB76:AB129" si="70">IF(Z76=0,"N/A",AA76/Z76)</f>
        <v>0.89351851851851849</v>
      </c>
      <c r="AC76" s="8">
        <v>41</v>
      </c>
      <c r="AD76" s="8">
        <v>25</v>
      </c>
      <c r="AE76" s="188">
        <f t="shared" ref="AE76:AE129" si="71">IF(AC76=0,"N/A",AD76/AC76)</f>
        <v>0.6097560975609756</v>
      </c>
      <c r="AF76" s="8">
        <v>0</v>
      </c>
      <c r="AG76" s="8">
        <v>0</v>
      </c>
      <c r="AH76" s="188" t="str">
        <f t="shared" ref="AH76:AH129" si="72">IF(AF76=0,"N/A",AG76/AF76)</f>
        <v>N/A</v>
      </c>
      <c r="AI76" s="8">
        <v>257</v>
      </c>
      <c r="AJ76" s="8">
        <v>218</v>
      </c>
      <c r="AK76" s="193">
        <f t="shared" ref="AK76:AK129" si="73">IF(AI76=0,"N/A",AJ76/AI76)</f>
        <v>0.84824902723735407</v>
      </c>
      <c r="AL76" s="8">
        <v>50</v>
      </c>
      <c r="AM76" s="8">
        <v>0</v>
      </c>
      <c r="AN76" s="193">
        <f t="shared" ref="AN76:AN129" si="74">IF(AL76=0,"N/A",AM76/AL76)</f>
        <v>0</v>
      </c>
      <c r="AO76" s="8">
        <v>15</v>
      </c>
      <c r="AP76" s="8">
        <v>0</v>
      </c>
      <c r="AQ76" s="188">
        <f t="shared" ref="AQ76:AQ129" si="75">IF(AO76=0,"N/A",AP76/AO76)</f>
        <v>0</v>
      </c>
      <c r="AR76" s="8">
        <v>0</v>
      </c>
      <c r="AS76" s="8">
        <v>0</v>
      </c>
      <c r="AT76" s="188" t="str">
        <f t="shared" ref="AT76:AT129" si="76">IF(AR76=0,"N/A",AS76/AR76)</f>
        <v>N/A</v>
      </c>
      <c r="AU76" s="8">
        <v>65</v>
      </c>
      <c r="AV76" s="8">
        <v>0</v>
      </c>
      <c r="AW76" s="193">
        <f t="shared" ref="AW76:AW129" si="77">IF(AU76=0,"N/A",AV76/AU76)</f>
        <v>0</v>
      </c>
      <c r="AX76" s="8">
        <v>485</v>
      </c>
      <c r="AY76" s="8">
        <v>166</v>
      </c>
      <c r="AZ76" s="193">
        <f t="shared" ref="AZ76:AZ129" si="78">IF(AX76=0,"N/A",AY76/AX76)</f>
        <v>0.34226804123711341</v>
      </c>
      <c r="BA76" s="8">
        <v>383</v>
      </c>
      <c r="BB76" s="8">
        <v>244</v>
      </c>
      <c r="BC76" s="193">
        <f t="shared" ref="BC76:BC129" si="79">IF(BA76=0,"N/A",BB76/BA76)</f>
        <v>0.63707571801566576</v>
      </c>
      <c r="BD76" s="8">
        <v>222</v>
      </c>
      <c r="BE76" s="8">
        <v>193</v>
      </c>
      <c r="BF76" s="188">
        <f t="shared" ref="BF76:BF129" si="80">IF(BD76=0,"N/A",BE76/BD76)</f>
        <v>0.86936936936936937</v>
      </c>
      <c r="BG76" s="8">
        <v>15</v>
      </c>
      <c r="BH76" s="8">
        <v>0</v>
      </c>
      <c r="BI76" s="188">
        <f t="shared" ref="BI76:BI129" si="81">IF(BG76=0,"N/A",BH76/BG76)</f>
        <v>0</v>
      </c>
      <c r="BJ76" s="8">
        <v>1012</v>
      </c>
      <c r="BK76" s="8">
        <v>1009</v>
      </c>
      <c r="BL76" s="193">
        <f t="shared" ref="BL76:BL129" si="82">IF(BJ76=0,"N/A",BK76/BJ76)</f>
        <v>0.99703557312252966</v>
      </c>
      <c r="BM76" s="8">
        <v>2117</v>
      </c>
      <c r="BN76" s="8">
        <v>1612</v>
      </c>
      <c r="BO76" s="193">
        <f t="shared" ref="BO76:BO129" si="83">IF(BM76=0,"N/A",BN76/BM76)</f>
        <v>0.76145488899385927</v>
      </c>
      <c r="BP76" s="8">
        <v>0</v>
      </c>
      <c r="BQ76" s="8">
        <v>0</v>
      </c>
      <c r="BR76" s="193" t="str">
        <f t="shared" ref="BR76:BR129" si="84">IF(BP76=0,"N/A",BQ76/BP76)</f>
        <v>N/A</v>
      </c>
      <c r="BS76" s="8">
        <v>2439</v>
      </c>
      <c r="BT76" s="8">
        <v>1830</v>
      </c>
      <c r="BU76" s="193">
        <f t="shared" ref="BU76:BU129" si="85">IF(BS76=0,"N/A",BT76/BS76)</f>
        <v>0.7503075030750308</v>
      </c>
      <c r="BV76" s="8">
        <v>4011</v>
      </c>
      <c r="BW76" s="8">
        <v>2936</v>
      </c>
      <c r="BX76" s="193">
        <f t="shared" ref="BX76:BX129" si="86">IF(BV76=0,"N/A",BW76/BV76)</f>
        <v>0.73198703565195711</v>
      </c>
      <c r="BY76" s="8">
        <v>17920</v>
      </c>
      <c r="BZ76" s="8">
        <v>7040</v>
      </c>
      <c r="CA76" s="326">
        <f t="shared" ref="CA76:CA129" si="87">IF(BY76=0,"N/A",BZ76/BY76)</f>
        <v>0.39285714285714285</v>
      </c>
      <c r="CB76" s="8">
        <v>9350</v>
      </c>
      <c r="CC76" s="8">
        <v>3794</v>
      </c>
      <c r="CD76" s="326">
        <f t="shared" ref="CD76:CD129" si="88">IF(CB76=0,"N/A",CC76/CB76)</f>
        <v>0.4057754010695187</v>
      </c>
      <c r="CE76" s="8">
        <v>3840</v>
      </c>
      <c r="CF76" s="8">
        <v>1120</v>
      </c>
      <c r="CG76" s="326">
        <f t="shared" ref="CG76:CG129" si="89">IF(CE76=0,"N/A",CF76/CE76)</f>
        <v>0.29166666666666669</v>
      </c>
      <c r="CH76" s="8">
        <v>0</v>
      </c>
      <c r="CI76" s="8">
        <v>0</v>
      </c>
      <c r="CJ76" s="193" t="str">
        <f t="shared" ref="CJ76:CJ129" si="90">IF(CH76=0,"N/A",CI76/CH76)</f>
        <v>N/A</v>
      </c>
      <c r="CK76" s="8">
        <v>3840</v>
      </c>
      <c r="CL76" s="8">
        <v>1120</v>
      </c>
      <c r="CM76" s="326">
        <f t="shared" ref="CM76:CM129" si="91">IF(CK76=0,"N/A",CL76/CK76)</f>
        <v>0.29166666666666669</v>
      </c>
      <c r="CN76" s="8">
        <v>14925</v>
      </c>
      <c r="CO76" s="8">
        <v>7033</v>
      </c>
      <c r="CP76" s="326">
        <f t="shared" ref="CP76:CP129" si="92">IF(CN76=0,"N/A",CO76/CN76)</f>
        <v>0.47122278056951422</v>
      </c>
      <c r="CQ76" s="8">
        <v>900</v>
      </c>
      <c r="CR76" s="8">
        <v>453</v>
      </c>
      <c r="CS76" s="326">
        <f t="shared" ref="CS76:CS129" si="93">IF(CQ76=0,"N/A",CR76/CQ76)</f>
        <v>0.5033333333333333</v>
      </c>
      <c r="CT76" s="8">
        <v>46935</v>
      </c>
      <c r="CU76" s="8">
        <v>19440</v>
      </c>
      <c r="CV76" s="326">
        <f t="shared" ref="CV76:CV129" si="94">IF(CT76=0,"N/A",CU76/CT76)</f>
        <v>0.41418983700862894</v>
      </c>
      <c r="CW76" s="8">
        <v>50946</v>
      </c>
      <c r="CX76" s="8">
        <v>22376</v>
      </c>
      <c r="CY76" s="326">
        <f t="shared" ref="CY76:CY128" si="95">CX76/CW76</f>
        <v>0.43921014407411768</v>
      </c>
      <c r="CZ76" s="8">
        <v>15225</v>
      </c>
      <c r="DA76" s="8">
        <v>7272</v>
      </c>
      <c r="DB76" s="188">
        <f t="shared" ref="DB76:DB129" si="96">IF(CZ76=0,"N/A",DA76/CZ76)</f>
        <v>0.47763546798029555</v>
      </c>
      <c r="DC76" s="8">
        <v>915</v>
      </c>
      <c r="DD76" s="8">
        <v>453</v>
      </c>
      <c r="DE76" s="188">
        <f t="shared" ref="DE76:DE129" si="97">IF(DC76=0,"N/A",DD76/DC76)</f>
        <v>0.49508196721311476</v>
      </c>
      <c r="DF76" s="8">
        <v>22762</v>
      </c>
      <c r="DG76" s="8">
        <v>8838</v>
      </c>
      <c r="DH76" s="326">
        <f t="shared" ref="DH76:DH128" si="98">DG76/DF76</f>
        <v>0.38827871013091997</v>
      </c>
      <c r="DI76" s="63">
        <v>0.94</v>
      </c>
      <c r="DJ76" s="101">
        <v>0.98865069356872604</v>
      </c>
      <c r="DK76" s="101">
        <f t="shared" ref="DK76:DK128" si="99">DJ76/DI76</f>
        <v>1.0517560569880064</v>
      </c>
      <c r="DL76" s="63">
        <v>0.73</v>
      </c>
      <c r="DM76" s="101">
        <v>0.90573770491803296</v>
      </c>
      <c r="DN76" s="101">
        <f t="shared" ref="DN76:DN129" si="100">IF(DL76=" ","N/A",DM76/DL76)</f>
        <v>1.2407365820794973</v>
      </c>
      <c r="DO76" s="63">
        <v>0.83499999999999996</v>
      </c>
      <c r="DP76" s="101">
        <v>0.97759562841530001</v>
      </c>
      <c r="DQ76" s="101">
        <f t="shared" ref="DQ76:DQ128" si="101">DP76/DO76</f>
        <v>1.170773207682994</v>
      </c>
      <c r="DR76" s="63">
        <v>0.84</v>
      </c>
      <c r="DS76" s="101">
        <v>0.98214285714285698</v>
      </c>
      <c r="DT76" s="101">
        <f t="shared" ref="DT76:DT128" si="102">DS76/DR76</f>
        <v>1.1692176870748299</v>
      </c>
      <c r="DU76" s="63">
        <v>0.85</v>
      </c>
      <c r="DV76" s="101">
        <v>0.85714285714285698</v>
      </c>
      <c r="DW76" s="101">
        <f t="shared" ref="DW76:DW129" si="103">IF(DU76=" ","N/A",DV76/DU76)</f>
        <v>1.0084033613445376</v>
      </c>
      <c r="DX76" s="63">
        <v>0.84499999999999997</v>
      </c>
      <c r="DY76" s="101">
        <v>0.93309222423146498</v>
      </c>
      <c r="DZ76" s="101">
        <f t="shared" ref="DZ76:DZ128" si="104">DY76/DX76</f>
        <v>1.104251152936645</v>
      </c>
      <c r="EA76" s="63">
        <v>0.8899999999999999</v>
      </c>
      <c r="EB76" s="101">
        <v>0.98671390611160303</v>
      </c>
      <c r="EC76" s="101">
        <f t="shared" ref="EC76:EC128" si="105">EB76/EA76</f>
        <v>1.1086673102377564</v>
      </c>
      <c r="ED76" s="63">
        <v>0.79</v>
      </c>
      <c r="EE76" s="101">
        <v>0.87463126843657801</v>
      </c>
      <c r="EF76" s="101">
        <f t="shared" ref="EF76:EF129" si="106">IF(ED76=" ","N/A",EE76/ED76)</f>
        <v>1.1071281878944026</v>
      </c>
      <c r="EG76" s="63">
        <v>0.84</v>
      </c>
      <c r="EH76" s="101">
        <v>0.96083106267030005</v>
      </c>
      <c r="EI76" s="101">
        <f t="shared" ref="EI76:EI128" si="107">EH76/EG76</f>
        <v>1.1438465031789287</v>
      </c>
      <c r="EJ76" s="63">
        <v>0.83</v>
      </c>
      <c r="EK76" s="101">
        <v>0.95328014184397203</v>
      </c>
      <c r="EL76" s="101">
        <f t="shared" ref="EL76:EL128" si="108">EK76/EJ76</f>
        <v>1.1485302913782796</v>
      </c>
      <c r="EM76" s="63">
        <v>0.24</v>
      </c>
      <c r="EN76" s="101">
        <v>0.397549019607843</v>
      </c>
      <c r="EO76" s="101">
        <f t="shared" ref="EO76:EO129" si="109">IF(EM76=" ","N/A",EN76/EM76)</f>
        <v>1.6564542483660125</v>
      </c>
      <c r="EP76" s="63">
        <v>0.53499999999999992</v>
      </c>
      <c r="EQ76" s="101">
        <v>0.720010288065843</v>
      </c>
      <c r="ER76" s="101">
        <f t="shared" ref="ER76:ER128" si="110">EQ76/EP76</f>
        <v>1.3458136225529778</v>
      </c>
      <c r="ES76" s="63">
        <v>0.85999999999999988</v>
      </c>
      <c r="ET76" s="101">
        <v>0.95885655192790697</v>
      </c>
      <c r="EU76" s="101">
        <f t="shared" ref="EU76:EU128" si="111">ET76/ES76</f>
        <v>1.1149494789859384</v>
      </c>
      <c r="EV76" s="63">
        <v>0.51500000000000001</v>
      </c>
      <c r="EW76" s="101">
        <v>0.43414799728445302</v>
      </c>
      <c r="EX76" s="101">
        <f t="shared" ref="EX76:EX128" si="112">EW76/EV76</f>
        <v>0.84300581996981172</v>
      </c>
      <c r="EY76" s="63">
        <v>0.6875</v>
      </c>
      <c r="EZ76" s="101">
        <v>0.751608866642832</v>
      </c>
      <c r="FA76" s="101">
        <f t="shared" ref="FA76:FA128" si="113">EZ76/EY76</f>
        <v>1.0932492605713919</v>
      </c>
      <c r="FB76" s="63" t="s">
        <v>341</v>
      </c>
      <c r="FC76" s="101">
        <v>0</v>
      </c>
      <c r="FD76" s="101" t="str">
        <f t="shared" ref="FD76:FD129" si="114">IF(FB76= " ","N/A",FC76/FB76)</f>
        <v>N/A</v>
      </c>
      <c r="FE76" s="63">
        <v>0.37</v>
      </c>
      <c r="FF76" s="101">
        <v>0.753571428571428</v>
      </c>
      <c r="FG76" s="101">
        <f t="shared" ref="FG76:FG129" si="115">IF(FE76=" ","N/A",FF76/FE76)</f>
        <v>2.0366795366795354</v>
      </c>
      <c r="FH76" s="63">
        <v>0.37</v>
      </c>
      <c r="FI76" s="101">
        <v>0.753571428571428</v>
      </c>
      <c r="FJ76" s="101">
        <f t="shared" ref="FJ76:FJ128" si="116">FI76/FH76</f>
        <v>2.0366795366795354</v>
      </c>
      <c r="FK76" s="54">
        <v>0.87443449358323333</v>
      </c>
      <c r="FL76" s="101">
        <v>0.96149614961496099</v>
      </c>
      <c r="FM76" s="101">
        <f t="shared" ref="FM76:FM129" si="117">IF(FK76=0,"N/A",FL76/FK76)</f>
        <v>1.0995633825868063</v>
      </c>
      <c r="FN76" s="54">
        <v>0.61009999999999998</v>
      </c>
      <c r="FO76" s="101">
        <v>0.98454746136865401</v>
      </c>
      <c r="FP76" s="101">
        <f t="shared" ref="FP76:FP128" si="118">FO76/FN76</f>
        <v>1.6137476829514081</v>
      </c>
      <c r="FQ76" s="64">
        <v>886</v>
      </c>
      <c r="FR76" s="8">
        <v>73</v>
      </c>
      <c r="FS76" s="92">
        <f t="shared" ref="FS76:FS128" si="119">FR76/FQ76</f>
        <v>8.2392776523702027E-2</v>
      </c>
      <c r="FT76" s="64">
        <v>299</v>
      </c>
      <c r="FU76" s="8">
        <v>34</v>
      </c>
      <c r="FV76" s="92">
        <f t="shared" ref="FV76:FV128" si="120">FU76/FT76</f>
        <v>0.11371237458193979</v>
      </c>
      <c r="FW76" s="64">
        <v>1185</v>
      </c>
      <c r="FX76" s="8">
        <v>107</v>
      </c>
      <c r="FY76" s="92">
        <f t="shared" ref="FY76:FY128" si="121">FX76/FW76</f>
        <v>9.0295358649789034E-2</v>
      </c>
      <c r="FZ76" s="64">
        <v>13483</v>
      </c>
      <c r="GA76" s="8">
        <v>5863</v>
      </c>
      <c r="GB76" s="92">
        <f t="shared" ref="GB76:GB128" si="122">GA76/FZ76</f>
        <v>0.43484387747533931</v>
      </c>
      <c r="GC76" s="64">
        <v>14668</v>
      </c>
      <c r="GD76" s="8">
        <v>5970</v>
      </c>
      <c r="GE76" s="92">
        <f t="shared" ref="GE76:GE128" si="123">GD76/GC76</f>
        <v>0.40700845377692935</v>
      </c>
      <c r="GF76" s="64">
        <v>339</v>
      </c>
      <c r="GG76" s="8">
        <v>0</v>
      </c>
      <c r="GH76" s="101">
        <f t="shared" ref="GH76:GH129" si="124">IF(GF76=0,"N/A",GG76/GF76)</f>
        <v>0</v>
      </c>
      <c r="GI76" s="8">
        <v>11943</v>
      </c>
      <c r="GJ76" s="8">
        <v>2486</v>
      </c>
      <c r="GK76" s="101">
        <f t="shared" ref="GK76:GK129" si="125">IF(GI76=0,"N/A",GJ76/GI76)</f>
        <v>0.20815540483965503</v>
      </c>
      <c r="GL76" s="8">
        <v>549</v>
      </c>
      <c r="GM76" s="8">
        <v>187</v>
      </c>
      <c r="GN76" s="101">
        <f t="shared" ref="GN76:GN129" si="126">IF(GL76=0,"N/A",GM76/GL76)</f>
        <v>0.34061930783242261</v>
      </c>
    </row>
    <row r="77" spans="1:196" s="1" customFormat="1" ht="15" customHeight="1" x14ac:dyDescent="0.55000000000000004">
      <c r="A77" s="16">
        <v>41</v>
      </c>
      <c r="B77" s="17" t="s">
        <v>94</v>
      </c>
      <c r="C77" s="18">
        <v>9525</v>
      </c>
      <c r="D77" s="17" t="s">
        <v>96</v>
      </c>
      <c r="E77" s="8">
        <v>1476</v>
      </c>
      <c r="F77" s="8">
        <v>1080</v>
      </c>
      <c r="G77" s="193">
        <f t="shared" ref="G77:G129" si="127">IF(E77=0,"N/A",F77/E77)</f>
        <v>0.73170731707317072</v>
      </c>
      <c r="H77" s="8">
        <v>603</v>
      </c>
      <c r="I77" s="8">
        <v>553</v>
      </c>
      <c r="J77" s="193">
        <f t="shared" si="64"/>
        <v>0.9170812603648425</v>
      </c>
      <c r="K77" s="8">
        <v>0</v>
      </c>
      <c r="L77" s="8">
        <v>0</v>
      </c>
      <c r="M77" s="193" t="str">
        <f t="shared" si="65"/>
        <v>N/A</v>
      </c>
      <c r="N77" s="8">
        <v>55</v>
      </c>
      <c r="O77" s="8">
        <v>55</v>
      </c>
      <c r="P77" s="188">
        <f t="shared" si="66"/>
        <v>1</v>
      </c>
      <c r="Q77" s="8">
        <v>0</v>
      </c>
      <c r="R77" s="8">
        <v>0</v>
      </c>
      <c r="S77" s="188" t="str">
        <f t="shared" si="67"/>
        <v>N/A</v>
      </c>
      <c r="T77" s="8">
        <v>2134</v>
      </c>
      <c r="U77" s="8">
        <v>1688</v>
      </c>
      <c r="V77" s="193">
        <f t="shared" si="68"/>
        <v>0.79100281162136832</v>
      </c>
      <c r="W77" s="8">
        <v>2134</v>
      </c>
      <c r="X77" s="8">
        <v>1688</v>
      </c>
      <c r="Y77" s="193">
        <f t="shared" si="69"/>
        <v>0.79100281162136832</v>
      </c>
      <c r="Z77" s="8">
        <v>64</v>
      </c>
      <c r="AA77" s="8">
        <v>62</v>
      </c>
      <c r="AB77" s="193">
        <f t="shared" si="70"/>
        <v>0.96875</v>
      </c>
      <c r="AC77" s="8">
        <v>15</v>
      </c>
      <c r="AD77" s="8">
        <v>0</v>
      </c>
      <c r="AE77" s="188">
        <f t="shared" si="71"/>
        <v>0</v>
      </c>
      <c r="AF77" s="8">
        <v>31</v>
      </c>
      <c r="AG77" s="8">
        <v>31</v>
      </c>
      <c r="AH77" s="188">
        <f t="shared" si="72"/>
        <v>1</v>
      </c>
      <c r="AI77" s="8">
        <v>110</v>
      </c>
      <c r="AJ77" s="8">
        <v>93</v>
      </c>
      <c r="AK77" s="193">
        <f t="shared" si="73"/>
        <v>0.84545454545454546</v>
      </c>
      <c r="AL77" s="8">
        <v>94</v>
      </c>
      <c r="AM77" s="8">
        <v>26</v>
      </c>
      <c r="AN77" s="193">
        <f t="shared" si="74"/>
        <v>0.27659574468085107</v>
      </c>
      <c r="AO77" s="8">
        <v>0</v>
      </c>
      <c r="AP77" s="8">
        <v>0</v>
      </c>
      <c r="AQ77" s="188" t="str">
        <f t="shared" si="75"/>
        <v>N/A</v>
      </c>
      <c r="AR77" s="8">
        <v>54</v>
      </c>
      <c r="AS77" s="8">
        <v>54</v>
      </c>
      <c r="AT77" s="188">
        <f t="shared" si="76"/>
        <v>1</v>
      </c>
      <c r="AU77" s="8">
        <v>148</v>
      </c>
      <c r="AV77" s="8">
        <v>80</v>
      </c>
      <c r="AW77" s="193">
        <f t="shared" si="77"/>
        <v>0.54054054054054057</v>
      </c>
      <c r="AX77" s="8">
        <v>660</v>
      </c>
      <c r="AY77" s="8">
        <v>251</v>
      </c>
      <c r="AZ77" s="193">
        <f t="shared" si="78"/>
        <v>0.38030303030303031</v>
      </c>
      <c r="BA77" s="8">
        <v>293</v>
      </c>
      <c r="BB77" s="8">
        <v>156</v>
      </c>
      <c r="BC77" s="193">
        <f t="shared" si="79"/>
        <v>0.53242320819112632</v>
      </c>
      <c r="BD77" s="8">
        <v>157</v>
      </c>
      <c r="BE77" s="8">
        <v>154</v>
      </c>
      <c r="BF77" s="188">
        <f t="shared" si="80"/>
        <v>0.98089171974522293</v>
      </c>
      <c r="BG77" s="8">
        <v>76</v>
      </c>
      <c r="BH77" s="8">
        <v>41</v>
      </c>
      <c r="BI77" s="188">
        <f t="shared" si="81"/>
        <v>0.53947368421052633</v>
      </c>
      <c r="BJ77" s="8">
        <v>1459</v>
      </c>
      <c r="BK77" s="8">
        <v>1399</v>
      </c>
      <c r="BL77" s="193">
        <f t="shared" si="82"/>
        <v>0.95887594242631935</v>
      </c>
      <c r="BM77" s="8">
        <v>2645</v>
      </c>
      <c r="BN77" s="8">
        <v>2001</v>
      </c>
      <c r="BO77" s="193">
        <f t="shared" si="83"/>
        <v>0.75652173913043474</v>
      </c>
      <c r="BP77" s="8">
        <v>0</v>
      </c>
      <c r="BQ77" s="8">
        <v>0</v>
      </c>
      <c r="BR77" s="193" t="str">
        <f t="shared" si="84"/>
        <v>N/A</v>
      </c>
      <c r="BS77" s="8">
        <v>2903</v>
      </c>
      <c r="BT77" s="8">
        <v>2174</v>
      </c>
      <c r="BU77" s="193">
        <f t="shared" si="85"/>
        <v>0.74888046848088186</v>
      </c>
      <c r="BV77" s="8">
        <v>5037</v>
      </c>
      <c r="BW77" s="8">
        <v>3862</v>
      </c>
      <c r="BX77" s="193">
        <f t="shared" si="86"/>
        <v>0.76672622592813178</v>
      </c>
      <c r="BY77" s="8">
        <v>10560</v>
      </c>
      <c r="BZ77" s="8">
        <v>3600</v>
      </c>
      <c r="CA77" s="326">
        <f t="shared" si="87"/>
        <v>0.34090909090909088</v>
      </c>
      <c r="CB77" s="8">
        <v>10560</v>
      </c>
      <c r="CC77" s="8">
        <v>3766</v>
      </c>
      <c r="CD77" s="326">
        <f t="shared" si="88"/>
        <v>0.35662878787878788</v>
      </c>
      <c r="CE77" s="8">
        <v>2720</v>
      </c>
      <c r="CF77" s="8">
        <v>1280</v>
      </c>
      <c r="CG77" s="326">
        <f t="shared" si="89"/>
        <v>0.47058823529411764</v>
      </c>
      <c r="CH77" s="8">
        <v>1350</v>
      </c>
      <c r="CI77" s="8">
        <v>857</v>
      </c>
      <c r="CJ77" s="193">
        <f t="shared" si="90"/>
        <v>0.63481481481481483</v>
      </c>
      <c r="CK77" s="8">
        <v>4070</v>
      </c>
      <c r="CL77" s="8">
        <v>2137</v>
      </c>
      <c r="CM77" s="326">
        <f t="shared" si="91"/>
        <v>0.52506142506142506</v>
      </c>
      <c r="CN77" s="8">
        <v>7620</v>
      </c>
      <c r="CO77" s="8">
        <v>3401</v>
      </c>
      <c r="CP77" s="326">
        <f t="shared" si="92"/>
        <v>0.44632545931758533</v>
      </c>
      <c r="CQ77" s="8">
        <v>1500</v>
      </c>
      <c r="CR77" s="8">
        <v>1133</v>
      </c>
      <c r="CS77" s="326">
        <f t="shared" si="93"/>
        <v>0.7553333333333333</v>
      </c>
      <c r="CT77" s="8">
        <v>34310</v>
      </c>
      <c r="CU77" s="8">
        <v>14037</v>
      </c>
      <c r="CV77" s="326">
        <f t="shared" si="94"/>
        <v>0.40912270475080154</v>
      </c>
      <c r="CW77" s="8">
        <v>39347</v>
      </c>
      <c r="CX77" s="8">
        <v>17899</v>
      </c>
      <c r="CY77" s="326">
        <f t="shared" si="95"/>
        <v>0.45490126312044121</v>
      </c>
      <c r="CZ77" s="8">
        <v>7847</v>
      </c>
      <c r="DA77" s="8">
        <v>3610</v>
      </c>
      <c r="DB77" s="188">
        <f t="shared" si="96"/>
        <v>0.46004842615012109</v>
      </c>
      <c r="DC77" s="8">
        <v>1661</v>
      </c>
      <c r="DD77" s="8">
        <v>1259</v>
      </c>
      <c r="DE77" s="188">
        <f t="shared" si="97"/>
        <v>0.75797712221553282</v>
      </c>
      <c r="DF77" s="8">
        <v>14176</v>
      </c>
      <c r="DG77" s="8">
        <v>5589</v>
      </c>
      <c r="DH77" s="326">
        <f t="shared" si="98"/>
        <v>0.3942579006772009</v>
      </c>
      <c r="DI77" s="63">
        <v>0.9</v>
      </c>
      <c r="DJ77" s="101">
        <v>0.94449950445986097</v>
      </c>
      <c r="DK77" s="101">
        <f t="shared" si="99"/>
        <v>1.04944389384429</v>
      </c>
      <c r="DL77" s="63">
        <v>0.75</v>
      </c>
      <c r="DM77" s="101">
        <v>0.77564102564102599</v>
      </c>
      <c r="DN77" s="101">
        <f t="shared" si="100"/>
        <v>1.0341880341880347</v>
      </c>
      <c r="DO77" s="63">
        <v>0.82499999999999996</v>
      </c>
      <c r="DP77" s="101">
        <v>0.93238270469181195</v>
      </c>
      <c r="DQ77" s="101">
        <f t="shared" si="101"/>
        <v>1.1301608541718933</v>
      </c>
      <c r="DR77" s="63">
        <v>0.84</v>
      </c>
      <c r="DS77" s="101">
        <v>0.93568281938326003</v>
      </c>
      <c r="DT77" s="101">
        <f t="shared" si="102"/>
        <v>1.1139081183134047</v>
      </c>
      <c r="DU77" s="63">
        <v>0.89</v>
      </c>
      <c r="DV77" s="101">
        <v>0.95479204339963797</v>
      </c>
      <c r="DW77" s="101">
        <f t="shared" si="103"/>
        <v>1.0728000487636382</v>
      </c>
      <c r="DX77" s="63">
        <v>0.86499999999999999</v>
      </c>
      <c r="DY77" s="101">
        <v>0.94194312796208501</v>
      </c>
      <c r="DZ77" s="101">
        <f t="shared" si="104"/>
        <v>1.0889515930197515</v>
      </c>
      <c r="EA77" s="63">
        <v>0.87</v>
      </c>
      <c r="EB77" s="101">
        <v>0.94132572153504601</v>
      </c>
      <c r="EC77" s="101">
        <f t="shared" si="105"/>
        <v>1.0819835879713173</v>
      </c>
      <c r="ED77" s="63">
        <v>0.82000000000000006</v>
      </c>
      <c r="EE77" s="101">
        <v>0.91537376586741903</v>
      </c>
      <c r="EF77" s="101">
        <f t="shared" si="106"/>
        <v>1.1163094705700232</v>
      </c>
      <c r="EG77" s="63">
        <v>0.84499999999999997</v>
      </c>
      <c r="EH77" s="101">
        <v>0.93656136716727101</v>
      </c>
      <c r="EI77" s="101">
        <f t="shared" si="107"/>
        <v>1.108356647535232</v>
      </c>
      <c r="EJ77" s="63">
        <v>0.78</v>
      </c>
      <c r="EK77" s="101">
        <v>0.90979578464562605</v>
      </c>
      <c r="EL77" s="101">
        <f t="shared" si="108"/>
        <v>1.166404852109777</v>
      </c>
      <c r="EM77" s="63">
        <v>0.24</v>
      </c>
      <c r="EN77" s="101">
        <v>0.33504098360655699</v>
      </c>
      <c r="EO77" s="101">
        <f t="shared" si="109"/>
        <v>1.3960040983606541</v>
      </c>
      <c r="EP77" s="63">
        <v>0.51</v>
      </c>
      <c r="EQ77" s="101">
        <v>0.70998076512075203</v>
      </c>
      <c r="ER77" s="101">
        <f t="shared" si="110"/>
        <v>1.3921191472955923</v>
      </c>
      <c r="ES77" s="63">
        <v>0.82499999999999996</v>
      </c>
      <c r="ET77" s="101">
        <v>0.91787164906579999</v>
      </c>
      <c r="EU77" s="101">
        <f t="shared" si="111"/>
        <v>1.1125716958373333</v>
      </c>
      <c r="EV77" s="63">
        <v>0.53</v>
      </c>
      <c r="EW77" s="101">
        <v>0.40865986759706602</v>
      </c>
      <c r="EX77" s="101">
        <f t="shared" si="112"/>
        <v>0.77105635395672834</v>
      </c>
      <c r="EY77" s="63">
        <v>0.67749999999999999</v>
      </c>
      <c r="EZ77" s="101">
        <v>0.758869210570423</v>
      </c>
      <c r="FA77" s="101">
        <f t="shared" si="113"/>
        <v>1.1201021558235027</v>
      </c>
      <c r="FB77" s="63">
        <v>0.89</v>
      </c>
      <c r="FC77" s="101">
        <v>0.96032672112018702</v>
      </c>
      <c r="FD77" s="101">
        <f t="shared" si="114"/>
        <v>1.0790187877754911</v>
      </c>
      <c r="FE77" s="63">
        <v>0.3</v>
      </c>
      <c r="FF77" s="101">
        <v>0.44374999999999998</v>
      </c>
      <c r="FG77" s="101">
        <f t="shared" si="115"/>
        <v>1.4791666666666667</v>
      </c>
      <c r="FH77" s="63">
        <v>0.59499999999999997</v>
      </c>
      <c r="FI77" s="101">
        <v>0.65091249415067898</v>
      </c>
      <c r="FJ77" s="101">
        <f t="shared" si="116"/>
        <v>1.0939705784045026</v>
      </c>
      <c r="FK77" s="54">
        <v>0.78395690784684813</v>
      </c>
      <c r="FL77" s="101">
        <v>0.92714681440443203</v>
      </c>
      <c r="FM77" s="101">
        <f t="shared" si="117"/>
        <v>1.1826502262105931</v>
      </c>
      <c r="FN77" s="54">
        <v>0.61009999999999998</v>
      </c>
      <c r="FO77" s="101">
        <v>0.85146942017474203</v>
      </c>
      <c r="FP77" s="101">
        <f t="shared" si="118"/>
        <v>1.3956227178736962</v>
      </c>
      <c r="FQ77" s="64">
        <v>959</v>
      </c>
      <c r="FR77" s="8">
        <v>51</v>
      </c>
      <c r="FS77" s="92">
        <f t="shared" si="119"/>
        <v>5.3180396246089674E-2</v>
      </c>
      <c r="FT77" s="64">
        <v>575</v>
      </c>
      <c r="FU77" s="8">
        <v>76</v>
      </c>
      <c r="FV77" s="92">
        <f t="shared" si="120"/>
        <v>0.13217391304347825</v>
      </c>
      <c r="FW77" s="64">
        <v>1534</v>
      </c>
      <c r="FX77" s="8">
        <v>127</v>
      </c>
      <c r="FY77" s="92">
        <f t="shared" si="121"/>
        <v>8.2790091264667534E-2</v>
      </c>
      <c r="FZ77" s="64">
        <v>12789</v>
      </c>
      <c r="GA77" s="8">
        <v>2335</v>
      </c>
      <c r="GB77" s="92">
        <f t="shared" si="122"/>
        <v>0.18257877863789193</v>
      </c>
      <c r="GC77" s="64">
        <v>14323</v>
      </c>
      <c r="GD77" s="8">
        <v>2462</v>
      </c>
      <c r="GE77" s="92">
        <f t="shared" si="123"/>
        <v>0.17189136354115758</v>
      </c>
      <c r="GF77" s="64">
        <v>585</v>
      </c>
      <c r="GG77" s="8">
        <v>2</v>
      </c>
      <c r="GH77" s="101">
        <f t="shared" si="124"/>
        <v>3.4188034188034188E-3</v>
      </c>
      <c r="GI77" s="8">
        <v>5476</v>
      </c>
      <c r="GJ77" s="8">
        <v>437</v>
      </c>
      <c r="GK77" s="101">
        <f t="shared" si="125"/>
        <v>7.9802775748721688E-2</v>
      </c>
      <c r="GL77" s="8">
        <v>915</v>
      </c>
      <c r="GM77" s="8">
        <v>362</v>
      </c>
      <c r="GN77" s="101">
        <f t="shared" si="126"/>
        <v>0.39562841530054643</v>
      </c>
    </row>
    <row r="78" spans="1:196" s="1" customFormat="1" ht="15" customHeight="1" x14ac:dyDescent="0.55000000000000004">
      <c r="A78" s="16">
        <v>41</v>
      </c>
      <c r="B78" s="17" t="s">
        <v>94</v>
      </c>
      <c r="C78" s="18">
        <v>9526</v>
      </c>
      <c r="D78" s="17" t="s">
        <v>97</v>
      </c>
      <c r="E78" s="8">
        <v>957</v>
      </c>
      <c r="F78" s="8">
        <v>726</v>
      </c>
      <c r="G78" s="193">
        <f t="shared" si="127"/>
        <v>0.75862068965517238</v>
      </c>
      <c r="H78" s="8">
        <v>670</v>
      </c>
      <c r="I78" s="8">
        <v>656</v>
      </c>
      <c r="J78" s="193">
        <f t="shared" si="64"/>
        <v>0.9791044776119403</v>
      </c>
      <c r="K78" s="8">
        <v>0</v>
      </c>
      <c r="L78" s="8">
        <v>0</v>
      </c>
      <c r="M78" s="193" t="str">
        <f t="shared" si="65"/>
        <v>N/A</v>
      </c>
      <c r="N78" s="8">
        <v>46</v>
      </c>
      <c r="O78" s="8">
        <v>46</v>
      </c>
      <c r="P78" s="188">
        <f t="shared" si="66"/>
        <v>1</v>
      </c>
      <c r="Q78" s="8">
        <v>0</v>
      </c>
      <c r="R78" s="8">
        <v>0</v>
      </c>
      <c r="S78" s="188" t="str">
        <f t="shared" si="67"/>
        <v>N/A</v>
      </c>
      <c r="T78" s="8">
        <v>1673</v>
      </c>
      <c r="U78" s="8">
        <v>1428</v>
      </c>
      <c r="V78" s="193">
        <f t="shared" si="68"/>
        <v>0.85355648535564854</v>
      </c>
      <c r="W78" s="8">
        <v>1673</v>
      </c>
      <c r="X78" s="8">
        <v>1428</v>
      </c>
      <c r="Y78" s="193">
        <f t="shared" si="69"/>
        <v>0.85355648535564854</v>
      </c>
      <c r="Z78" s="8">
        <v>114</v>
      </c>
      <c r="AA78" s="8">
        <v>49</v>
      </c>
      <c r="AB78" s="193">
        <f t="shared" si="70"/>
        <v>0.42982456140350878</v>
      </c>
      <c r="AC78" s="8">
        <v>39</v>
      </c>
      <c r="AD78" s="8">
        <v>24</v>
      </c>
      <c r="AE78" s="188">
        <f t="shared" si="71"/>
        <v>0.61538461538461542</v>
      </c>
      <c r="AF78" s="8">
        <v>0</v>
      </c>
      <c r="AG78" s="8">
        <v>0</v>
      </c>
      <c r="AH78" s="188" t="str">
        <f t="shared" si="72"/>
        <v>N/A</v>
      </c>
      <c r="AI78" s="8">
        <v>153</v>
      </c>
      <c r="AJ78" s="8">
        <v>73</v>
      </c>
      <c r="AK78" s="193">
        <f t="shared" si="73"/>
        <v>0.47712418300653597</v>
      </c>
      <c r="AL78" s="8">
        <v>0</v>
      </c>
      <c r="AM78" s="8">
        <v>0</v>
      </c>
      <c r="AN78" s="193" t="str">
        <f t="shared" si="74"/>
        <v>N/A</v>
      </c>
      <c r="AO78" s="8">
        <v>0</v>
      </c>
      <c r="AP78" s="8">
        <v>0</v>
      </c>
      <c r="AQ78" s="188" t="str">
        <f t="shared" si="75"/>
        <v>N/A</v>
      </c>
      <c r="AR78" s="8">
        <v>15</v>
      </c>
      <c r="AS78" s="8">
        <v>0</v>
      </c>
      <c r="AT78" s="188">
        <f t="shared" si="76"/>
        <v>0</v>
      </c>
      <c r="AU78" s="8">
        <v>15</v>
      </c>
      <c r="AV78" s="8">
        <v>0</v>
      </c>
      <c r="AW78" s="193">
        <f t="shared" si="77"/>
        <v>0</v>
      </c>
      <c r="AX78" s="8">
        <v>325</v>
      </c>
      <c r="AY78" s="8">
        <v>196</v>
      </c>
      <c r="AZ78" s="193">
        <f t="shared" si="78"/>
        <v>0.60307692307692307</v>
      </c>
      <c r="BA78" s="8">
        <v>298</v>
      </c>
      <c r="BB78" s="8">
        <v>211</v>
      </c>
      <c r="BC78" s="193">
        <f t="shared" si="79"/>
        <v>0.70805369127516782</v>
      </c>
      <c r="BD78" s="8">
        <v>102</v>
      </c>
      <c r="BE78" s="8">
        <v>77</v>
      </c>
      <c r="BF78" s="188">
        <f t="shared" si="80"/>
        <v>0.75490196078431371</v>
      </c>
      <c r="BG78" s="8">
        <v>15</v>
      </c>
      <c r="BH78" s="8">
        <v>0</v>
      </c>
      <c r="BI78" s="188">
        <f t="shared" si="81"/>
        <v>0</v>
      </c>
      <c r="BJ78" s="8">
        <v>1341</v>
      </c>
      <c r="BK78" s="8">
        <v>1378</v>
      </c>
      <c r="BL78" s="193">
        <f t="shared" si="82"/>
        <v>1.0275913497390008</v>
      </c>
      <c r="BM78" s="8">
        <v>2081</v>
      </c>
      <c r="BN78" s="8">
        <v>1862</v>
      </c>
      <c r="BO78" s="193">
        <f t="shared" si="83"/>
        <v>0.89476213358962042</v>
      </c>
      <c r="BP78" s="8">
        <v>0</v>
      </c>
      <c r="BQ78" s="8">
        <v>0</v>
      </c>
      <c r="BR78" s="193" t="str">
        <f t="shared" si="84"/>
        <v>N/A</v>
      </c>
      <c r="BS78" s="8">
        <v>2249</v>
      </c>
      <c r="BT78" s="8">
        <v>1935</v>
      </c>
      <c r="BU78" s="193">
        <f t="shared" si="85"/>
        <v>0.86038239217429968</v>
      </c>
      <c r="BV78" s="8">
        <v>3922</v>
      </c>
      <c r="BW78" s="8">
        <v>3363</v>
      </c>
      <c r="BX78" s="193">
        <f t="shared" si="86"/>
        <v>0.85747067822539524</v>
      </c>
      <c r="BY78" s="8">
        <v>24480</v>
      </c>
      <c r="BZ78" s="8">
        <v>7760</v>
      </c>
      <c r="CA78" s="326">
        <f t="shared" si="87"/>
        <v>0.31699346405228757</v>
      </c>
      <c r="CB78" s="8">
        <v>5130</v>
      </c>
      <c r="CC78" s="8">
        <v>1853</v>
      </c>
      <c r="CD78" s="326">
        <f t="shared" si="88"/>
        <v>0.3612085769980507</v>
      </c>
      <c r="CE78" s="8">
        <v>3840</v>
      </c>
      <c r="CF78" s="8">
        <v>1600</v>
      </c>
      <c r="CG78" s="326">
        <f t="shared" si="89"/>
        <v>0.41666666666666669</v>
      </c>
      <c r="CH78" s="8">
        <v>0</v>
      </c>
      <c r="CI78" s="8">
        <v>0</v>
      </c>
      <c r="CJ78" s="193" t="str">
        <f t="shared" si="90"/>
        <v>N/A</v>
      </c>
      <c r="CK78" s="8">
        <v>3840</v>
      </c>
      <c r="CL78" s="8">
        <v>1600</v>
      </c>
      <c r="CM78" s="326">
        <f t="shared" si="91"/>
        <v>0.41666666666666669</v>
      </c>
      <c r="CN78" s="8">
        <v>5100</v>
      </c>
      <c r="CO78" s="8">
        <v>2572</v>
      </c>
      <c r="CP78" s="326">
        <f t="shared" si="92"/>
        <v>0.50431372549019604</v>
      </c>
      <c r="CQ78" s="8">
        <v>300</v>
      </c>
      <c r="CR78" s="8">
        <v>165</v>
      </c>
      <c r="CS78" s="326">
        <f t="shared" si="93"/>
        <v>0.55000000000000004</v>
      </c>
      <c r="CT78" s="8">
        <v>38850</v>
      </c>
      <c r="CU78" s="8">
        <v>13950</v>
      </c>
      <c r="CV78" s="326">
        <f t="shared" si="94"/>
        <v>0.35907335907335908</v>
      </c>
      <c r="CW78" s="8">
        <v>42772</v>
      </c>
      <c r="CX78" s="8">
        <v>17313</v>
      </c>
      <c r="CY78" s="326">
        <f t="shared" si="95"/>
        <v>0.40477415131394368</v>
      </c>
      <c r="CZ78" s="8">
        <v>5287</v>
      </c>
      <c r="DA78" s="8">
        <v>2719</v>
      </c>
      <c r="DB78" s="188">
        <f t="shared" si="96"/>
        <v>0.51428031019481746</v>
      </c>
      <c r="DC78" s="8">
        <v>330</v>
      </c>
      <c r="DD78" s="8">
        <v>165</v>
      </c>
      <c r="DE78" s="188">
        <f t="shared" si="97"/>
        <v>0.5</v>
      </c>
      <c r="DF78" s="8">
        <v>29288</v>
      </c>
      <c r="DG78" s="8">
        <v>10227</v>
      </c>
      <c r="DH78" s="326">
        <f t="shared" si="98"/>
        <v>0.34918738049713194</v>
      </c>
      <c r="DI78" s="63">
        <v>0.82</v>
      </c>
      <c r="DJ78" s="101">
        <v>0.97679814385150798</v>
      </c>
      <c r="DK78" s="101">
        <f t="shared" si="99"/>
        <v>1.1912172485994001</v>
      </c>
      <c r="DL78" s="63">
        <v>0.77</v>
      </c>
      <c r="DM78" s="101">
        <v>0.97156398104265396</v>
      </c>
      <c r="DN78" s="101">
        <f t="shared" si="100"/>
        <v>1.2617714039514987</v>
      </c>
      <c r="DO78" s="63">
        <v>0.79499999999999993</v>
      </c>
      <c r="DP78" s="101">
        <v>0.97622739018087901</v>
      </c>
      <c r="DQ78" s="101">
        <f t="shared" si="101"/>
        <v>1.2279589813595964</v>
      </c>
      <c r="DR78" s="63">
        <v>0.83</v>
      </c>
      <c r="DS78" s="101">
        <v>0.89378238341968896</v>
      </c>
      <c r="DT78" s="101">
        <f t="shared" si="102"/>
        <v>1.0768462450839626</v>
      </c>
      <c r="DU78" s="63">
        <v>0.83</v>
      </c>
      <c r="DV78" s="101">
        <v>0.97103658536585402</v>
      </c>
      <c r="DW78" s="101">
        <f t="shared" si="103"/>
        <v>1.1699235968263302</v>
      </c>
      <c r="DX78" s="63">
        <v>0.83</v>
      </c>
      <c r="DY78" s="101">
        <v>0.92927170868347297</v>
      </c>
      <c r="DZ78" s="101">
        <f t="shared" si="104"/>
        <v>1.119604468293341</v>
      </c>
      <c r="EA78" s="63">
        <v>0.82499999999999996</v>
      </c>
      <c r="EB78" s="101">
        <v>0.95112179487179505</v>
      </c>
      <c r="EC78" s="101">
        <f t="shared" si="105"/>
        <v>1.1528749028749032</v>
      </c>
      <c r="ED78" s="63">
        <v>0.8</v>
      </c>
      <c r="EE78" s="101">
        <v>0.97116493656285996</v>
      </c>
      <c r="EF78" s="101">
        <f t="shared" si="106"/>
        <v>1.2139561707035749</v>
      </c>
      <c r="EG78" s="63">
        <v>0.8125</v>
      </c>
      <c r="EH78" s="101">
        <v>0.95628902765388002</v>
      </c>
      <c r="EI78" s="101">
        <f t="shared" si="107"/>
        <v>1.1769711109586216</v>
      </c>
      <c r="EJ78" s="63">
        <v>0.78</v>
      </c>
      <c r="EK78" s="101">
        <v>0.91198257080610001</v>
      </c>
      <c r="EL78" s="101">
        <f t="shared" si="108"/>
        <v>1.1692084241103846</v>
      </c>
      <c r="EM78" s="63">
        <v>0.28000000000000003</v>
      </c>
      <c r="EN78" s="101">
        <v>0.27115384615384602</v>
      </c>
      <c r="EO78" s="101">
        <f t="shared" si="109"/>
        <v>0.96840659340659285</v>
      </c>
      <c r="EP78" s="63">
        <v>0.53</v>
      </c>
      <c r="EQ78" s="101">
        <v>0.482007168458781</v>
      </c>
      <c r="ER78" s="101">
        <f t="shared" si="110"/>
        <v>0.90944748765807726</v>
      </c>
      <c r="ES78" s="63">
        <v>0.80249999999999999</v>
      </c>
      <c r="ET78" s="101">
        <v>0.92576912221281404</v>
      </c>
      <c r="EU78" s="101">
        <f t="shared" si="111"/>
        <v>1.1536063828197061</v>
      </c>
      <c r="EV78" s="63">
        <v>0.54</v>
      </c>
      <c r="EW78" s="101">
        <v>0.33049770216094598</v>
      </c>
      <c r="EX78" s="101">
        <f t="shared" si="112"/>
        <v>0.61203278177952958</v>
      </c>
      <c r="EY78" s="63">
        <v>0.67125000000000001</v>
      </c>
      <c r="EZ78" s="101">
        <v>0.57413504303124796</v>
      </c>
      <c r="FA78" s="101">
        <f t="shared" si="113"/>
        <v>0.85532222425511795</v>
      </c>
      <c r="FB78" s="63" t="s">
        <v>341</v>
      </c>
      <c r="FC78" s="101">
        <v>0</v>
      </c>
      <c r="FD78" s="101" t="str">
        <f t="shared" si="114"/>
        <v>N/A</v>
      </c>
      <c r="FE78" s="63">
        <v>0.41</v>
      </c>
      <c r="FF78" s="101">
        <v>0.53312499999999996</v>
      </c>
      <c r="FG78" s="101">
        <f t="shared" si="115"/>
        <v>1.3003048780487805</v>
      </c>
      <c r="FH78" s="63">
        <v>0.41</v>
      </c>
      <c r="FI78" s="101">
        <v>0.53312499999999996</v>
      </c>
      <c r="FJ78" s="101">
        <f t="shared" si="116"/>
        <v>1.3003048780487805</v>
      </c>
      <c r="FK78" s="54">
        <v>0.84358254656800202</v>
      </c>
      <c r="FL78" s="101">
        <v>0.94225818315557197</v>
      </c>
      <c r="FM78" s="101">
        <f t="shared" si="117"/>
        <v>1.1169721172978484</v>
      </c>
      <c r="FN78" s="54">
        <v>0.61009999999999998</v>
      </c>
      <c r="FO78" s="101">
        <v>0.94545454545454499</v>
      </c>
      <c r="FP78" s="101">
        <f t="shared" si="118"/>
        <v>1.5496714398533766</v>
      </c>
      <c r="FQ78" s="64">
        <v>852</v>
      </c>
      <c r="FR78" s="8">
        <v>55</v>
      </c>
      <c r="FS78" s="92">
        <f t="shared" si="119"/>
        <v>6.455399061032864E-2</v>
      </c>
      <c r="FT78" s="64">
        <v>447</v>
      </c>
      <c r="FU78" s="8">
        <v>76</v>
      </c>
      <c r="FV78" s="92">
        <f t="shared" si="120"/>
        <v>0.17002237136465326</v>
      </c>
      <c r="FW78" s="64">
        <v>1299</v>
      </c>
      <c r="FX78" s="8">
        <v>131</v>
      </c>
      <c r="FY78" s="92">
        <f t="shared" si="121"/>
        <v>0.100846805234796</v>
      </c>
      <c r="FZ78" s="64">
        <v>12429</v>
      </c>
      <c r="GA78" s="8">
        <v>3350</v>
      </c>
      <c r="GB78" s="92">
        <f t="shared" si="122"/>
        <v>0.26953093571486042</v>
      </c>
      <c r="GC78" s="64">
        <v>13728</v>
      </c>
      <c r="GD78" s="8">
        <v>3481</v>
      </c>
      <c r="GE78" s="92">
        <f t="shared" si="123"/>
        <v>0.25356934731934733</v>
      </c>
      <c r="GF78" s="64">
        <v>490</v>
      </c>
      <c r="GG78" s="8">
        <v>5</v>
      </c>
      <c r="GH78" s="101">
        <f t="shared" si="124"/>
        <v>1.020408163265306E-2</v>
      </c>
      <c r="GI78" s="8">
        <v>3937</v>
      </c>
      <c r="GJ78" s="8">
        <v>931</v>
      </c>
      <c r="GK78" s="101">
        <f t="shared" si="125"/>
        <v>0.23647447294894589</v>
      </c>
      <c r="GL78" s="8">
        <v>183</v>
      </c>
      <c r="GM78" s="8">
        <v>88</v>
      </c>
      <c r="GN78" s="101">
        <f t="shared" si="126"/>
        <v>0.48087431693989069</v>
      </c>
    </row>
    <row r="79" spans="1:196" s="1" customFormat="1" ht="15" customHeight="1" x14ac:dyDescent="0.55000000000000004">
      <c r="A79" s="16">
        <v>41</v>
      </c>
      <c r="B79" s="17" t="s">
        <v>94</v>
      </c>
      <c r="C79" s="18">
        <v>9527</v>
      </c>
      <c r="D79" s="17" t="s">
        <v>98</v>
      </c>
      <c r="E79" s="8">
        <v>3460</v>
      </c>
      <c r="F79" s="8">
        <v>2447</v>
      </c>
      <c r="G79" s="193">
        <f t="shared" si="127"/>
        <v>0.70722543352601153</v>
      </c>
      <c r="H79" s="8">
        <v>1109</v>
      </c>
      <c r="I79" s="8">
        <v>870</v>
      </c>
      <c r="J79" s="193">
        <f t="shared" si="64"/>
        <v>0.78449053201082053</v>
      </c>
      <c r="K79" s="8">
        <v>0</v>
      </c>
      <c r="L79" s="8">
        <v>0</v>
      </c>
      <c r="M79" s="193" t="str">
        <f t="shared" si="65"/>
        <v>N/A</v>
      </c>
      <c r="N79" s="8">
        <v>0</v>
      </c>
      <c r="O79" s="8">
        <v>0</v>
      </c>
      <c r="P79" s="188" t="str">
        <f t="shared" si="66"/>
        <v>N/A</v>
      </c>
      <c r="Q79" s="8">
        <v>0</v>
      </c>
      <c r="R79" s="8">
        <v>0</v>
      </c>
      <c r="S79" s="188" t="str">
        <f t="shared" si="67"/>
        <v>N/A</v>
      </c>
      <c r="T79" s="8">
        <v>4569</v>
      </c>
      <c r="U79" s="8">
        <v>3317</v>
      </c>
      <c r="V79" s="193">
        <f t="shared" si="68"/>
        <v>0.72597942657036552</v>
      </c>
      <c r="W79" s="8">
        <v>4569</v>
      </c>
      <c r="X79" s="8">
        <v>3317</v>
      </c>
      <c r="Y79" s="193">
        <f t="shared" si="69"/>
        <v>0.72597942657036552</v>
      </c>
      <c r="Z79" s="8">
        <v>60</v>
      </c>
      <c r="AA79" s="8">
        <v>32</v>
      </c>
      <c r="AB79" s="193">
        <f t="shared" si="70"/>
        <v>0.53333333333333333</v>
      </c>
      <c r="AC79" s="8">
        <v>0</v>
      </c>
      <c r="AD79" s="8">
        <v>0</v>
      </c>
      <c r="AE79" s="188" t="str">
        <f t="shared" si="71"/>
        <v>N/A</v>
      </c>
      <c r="AF79" s="8">
        <v>15</v>
      </c>
      <c r="AG79" s="8">
        <v>20</v>
      </c>
      <c r="AH79" s="188">
        <f t="shared" si="72"/>
        <v>1.3333333333333333</v>
      </c>
      <c r="AI79" s="8">
        <v>75</v>
      </c>
      <c r="AJ79" s="8">
        <v>52</v>
      </c>
      <c r="AK79" s="193">
        <f t="shared" si="73"/>
        <v>0.69333333333333336</v>
      </c>
      <c r="AL79" s="8">
        <v>55</v>
      </c>
      <c r="AM79" s="8">
        <v>0</v>
      </c>
      <c r="AN79" s="193">
        <f t="shared" si="74"/>
        <v>0</v>
      </c>
      <c r="AO79" s="8">
        <v>0</v>
      </c>
      <c r="AP79" s="8">
        <v>0</v>
      </c>
      <c r="AQ79" s="188" t="str">
        <f t="shared" si="75"/>
        <v>N/A</v>
      </c>
      <c r="AR79" s="8">
        <v>30</v>
      </c>
      <c r="AS79" s="8">
        <v>0</v>
      </c>
      <c r="AT79" s="188">
        <f t="shared" si="76"/>
        <v>0</v>
      </c>
      <c r="AU79" s="8">
        <v>85</v>
      </c>
      <c r="AV79" s="8">
        <v>0</v>
      </c>
      <c r="AW79" s="193">
        <f t="shared" si="77"/>
        <v>0</v>
      </c>
      <c r="AX79" s="8">
        <v>1591</v>
      </c>
      <c r="AY79" s="8">
        <v>1141</v>
      </c>
      <c r="AZ79" s="193">
        <f t="shared" si="78"/>
        <v>0.71715901948460092</v>
      </c>
      <c r="BA79" s="8">
        <v>644</v>
      </c>
      <c r="BB79" s="8">
        <v>378</v>
      </c>
      <c r="BC79" s="193">
        <f t="shared" si="79"/>
        <v>0.58695652173913049</v>
      </c>
      <c r="BD79" s="8">
        <v>0</v>
      </c>
      <c r="BE79" s="8">
        <v>0</v>
      </c>
      <c r="BF79" s="188" t="str">
        <f t="shared" si="80"/>
        <v>N/A</v>
      </c>
      <c r="BG79" s="8">
        <v>30</v>
      </c>
      <c r="BH79" s="8">
        <v>30</v>
      </c>
      <c r="BI79" s="188">
        <f t="shared" si="81"/>
        <v>1</v>
      </c>
      <c r="BJ79" s="8">
        <v>4089</v>
      </c>
      <c r="BK79" s="8">
        <v>4163</v>
      </c>
      <c r="BL79" s="193">
        <f t="shared" si="82"/>
        <v>1.0180973343115676</v>
      </c>
      <c r="BM79" s="8">
        <v>6354</v>
      </c>
      <c r="BN79" s="8">
        <v>5712</v>
      </c>
      <c r="BO79" s="193">
        <f t="shared" si="83"/>
        <v>0.898961284230406</v>
      </c>
      <c r="BP79" s="8">
        <v>0</v>
      </c>
      <c r="BQ79" s="8">
        <v>0</v>
      </c>
      <c r="BR79" s="193" t="str">
        <f t="shared" si="84"/>
        <v>N/A</v>
      </c>
      <c r="BS79" s="8">
        <v>6514</v>
      </c>
      <c r="BT79" s="8">
        <v>5764</v>
      </c>
      <c r="BU79" s="193">
        <f t="shared" si="85"/>
        <v>0.8848633712004913</v>
      </c>
      <c r="BV79" s="8">
        <v>11083</v>
      </c>
      <c r="BW79" s="8">
        <v>9081</v>
      </c>
      <c r="BX79" s="193">
        <f t="shared" si="86"/>
        <v>0.81936298836055221</v>
      </c>
      <c r="BY79" s="8">
        <v>24000</v>
      </c>
      <c r="BZ79" s="8">
        <v>8770</v>
      </c>
      <c r="CA79" s="326">
        <f t="shared" si="87"/>
        <v>0.36541666666666667</v>
      </c>
      <c r="CB79" s="8">
        <v>31620</v>
      </c>
      <c r="CC79" s="8">
        <v>4843</v>
      </c>
      <c r="CD79" s="326">
        <f t="shared" si="88"/>
        <v>0.15316255534471854</v>
      </c>
      <c r="CE79" s="8">
        <v>6800</v>
      </c>
      <c r="CF79" s="8">
        <v>2668</v>
      </c>
      <c r="CG79" s="326">
        <f t="shared" si="89"/>
        <v>0.39235294117647057</v>
      </c>
      <c r="CH79" s="8">
        <v>1320</v>
      </c>
      <c r="CI79" s="8">
        <v>215</v>
      </c>
      <c r="CJ79" s="193">
        <f t="shared" si="90"/>
        <v>0.16287878787878787</v>
      </c>
      <c r="CK79" s="8">
        <v>8120</v>
      </c>
      <c r="CL79" s="8">
        <v>2883</v>
      </c>
      <c r="CM79" s="326">
        <f t="shared" si="91"/>
        <v>0.35504926108374385</v>
      </c>
      <c r="CN79" s="8">
        <v>1320</v>
      </c>
      <c r="CO79" s="8">
        <v>839</v>
      </c>
      <c r="CP79" s="326">
        <f t="shared" si="92"/>
        <v>0.63560606060606062</v>
      </c>
      <c r="CQ79" s="8">
        <v>700</v>
      </c>
      <c r="CR79" s="8">
        <v>791</v>
      </c>
      <c r="CS79" s="326">
        <f t="shared" si="93"/>
        <v>1.1299999999999999</v>
      </c>
      <c r="CT79" s="8">
        <v>65760</v>
      </c>
      <c r="CU79" s="8">
        <v>18126</v>
      </c>
      <c r="CV79" s="326">
        <f t="shared" si="94"/>
        <v>0.27563868613138687</v>
      </c>
      <c r="CW79" s="8">
        <v>76843</v>
      </c>
      <c r="CX79" s="8">
        <v>27207</v>
      </c>
      <c r="CY79" s="326">
        <f t="shared" si="95"/>
        <v>0.35405957601863541</v>
      </c>
      <c r="CZ79" s="8">
        <v>1320</v>
      </c>
      <c r="DA79" s="8">
        <v>839</v>
      </c>
      <c r="DB79" s="188">
        <f t="shared" si="96"/>
        <v>0.63560606060606062</v>
      </c>
      <c r="DC79" s="8">
        <v>775</v>
      </c>
      <c r="DD79" s="8">
        <v>841</v>
      </c>
      <c r="DE79" s="188">
        <f t="shared" si="97"/>
        <v>1.0851612903225807</v>
      </c>
      <c r="DF79" s="8">
        <v>32553</v>
      </c>
      <c r="DG79" s="8">
        <v>12686</v>
      </c>
      <c r="DH79" s="326">
        <f t="shared" si="98"/>
        <v>0.38970294596504162</v>
      </c>
      <c r="DI79" s="63">
        <v>0.85</v>
      </c>
      <c r="DJ79" s="101">
        <v>0.96843668770887503</v>
      </c>
      <c r="DK79" s="101">
        <f t="shared" si="99"/>
        <v>1.1393372796575001</v>
      </c>
      <c r="DL79" s="63">
        <v>0.8</v>
      </c>
      <c r="DM79" s="101">
        <v>0.97089947089947104</v>
      </c>
      <c r="DN79" s="101">
        <f t="shared" si="100"/>
        <v>1.2136243386243388</v>
      </c>
      <c r="DO79" s="63">
        <v>0.82499999999999996</v>
      </c>
      <c r="DP79" s="101">
        <v>0.968598195697432</v>
      </c>
      <c r="DQ79" s="101">
        <f t="shared" si="101"/>
        <v>1.1740584190271903</v>
      </c>
      <c r="DR79" s="63">
        <v>0.91</v>
      </c>
      <c r="DS79" s="101">
        <v>0.97302819779321603</v>
      </c>
      <c r="DT79" s="101">
        <f t="shared" si="102"/>
        <v>1.0692617558167208</v>
      </c>
      <c r="DU79" s="63">
        <v>0.78</v>
      </c>
      <c r="DV79" s="101">
        <v>0.94597701149425295</v>
      </c>
      <c r="DW79" s="101">
        <f t="shared" si="103"/>
        <v>1.2127910403772473</v>
      </c>
      <c r="DX79" s="63">
        <v>0.84499999999999997</v>
      </c>
      <c r="DY79" s="101">
        <v>0.96593307205306</v>
      </c>
      <c r="DZ79" s="101">
        <f t="shared" si="104"/>
        <v>1.1431160616012546</v>
      </c>
      <c r="EA79" s="63">
        <v>0.88</v>
      </c>
      <c r="EB79" s="101">
        <v>0.96987105834290799</v>
      </c>
      <c r="EC79" s="101">
        <f t="shared" si="105"/>
        <v>1.1021262026623955</v>
      </c>
      <c r="ED79" s="63">
        <v>0.79</v>
      </c>
      <c r="EE79" s="101">
        <v>0.95352564102564097</v>
      </c>
      <c r="EF79" s="101">
        <f t="shared" si="106"/>
        <v>1.206994482310938</v>
      </c>
      <c r="EG79" s="63">
        <v>0.83499999999999996</v>
      </c>
      <c r="EH79" s="101">
        <v>0.96762471093491897</v>
      </c>
      <c r="EI79" s="101">
        <f t="shared" si="107"/>
        <v>1.1588319891436156</v>
      </c>
      <c r="EJ79" s="63">
        <v>0.78</v>
      </c>
      <c r="EK79" s="101">
        <v>0.888456937799043</v>
      </c>
      <c r="EL79" s="101">
        <f t="shared" si="108"/>
        <v>1.1390473561526191</v>
      </c>
      <c r="EM79" s="63">
        <v>0.26</v>
      </c>
      <c r="EN79" s="101">
        <v>0.40487847525791198</v>
      </c>
      <c r="EO79" s="101">
        <f t="shared" si="109"/>
        <v>1.557224904838123</v>
      </c>
      <c r="EP79" s="63">
        <v>0.52</v>
      </c>
      <c r="EQ79" s="101">
        <v>0.58330574864835005</v>
      </c>
      <c r="ER79" s="101">
        <f t="shared" si="110"/>
        <v>1.12174182432375</v>
      </c>
      <c r="ES79" s="63">
        <v>0.83000000000000007</v>
      </c>
      <c r="ET79" s="101">
        <v>0.932373803457062</v>
      </c>
      <c r="EU79" s="101">
        <f t="shared" si="111"/>
        <v>1.1233419318759783</v>
      </c>
      <c r="EV79" s="63">
        <v>0.52500000000000002</v>
      </c>
      <c r="EW79" s="101">
        <v>0.45885227810184398</v>
      </c>
      <c r="EX79" s="101">
        <f t="shared" si="112"/>
        <v>0.87400433924160759</v>
      </c>
      <c r="EY79" s="63">
        <v>0.67749999999999999</v>
      </c>
      <c r="EZ79" s="101">
        <v>0.711581578270298</v>
      </c>
      <c r="FA79" s="101">
        <f t="shared" si="113"/>
        <v>1.0503049125760857</v>
      </c>
      <c r="FB79" s="63">
        <v>0.75</v>
      </c>
      <c r="FC79" s="101">
        <v>0.96279069767441905</v>
      </c>
      <c r="FD79" s="101">
        <f t="shared" si="114"/>
        <v>1.2837209302325587</v>
      </c>
      <c r="FE79" s="63">
        <v>0.22</v>
      </c>
      <c r="FF79" s="101">
        <v>0.44227886056971499</v>
      </c>
      <c r="FG79" s="101">
        <f t="shared" si="115"/>
        <v>2.0103584571350681</v>
      </c>
      <c r="FH79" s="63">
        <v>0.48499999999999999</v>
      </c>
      <c r="FI79" s="101">
        <v>0.48109608047173102</v>
      </c>
      <c r="FJ79" s="101">
        <f t="shared" si="116"/>
        <v>0.99195068138501241</v>
      </c>
      <c r="FK79" s="54">
        <v>0.9</v>
      </c>
      <c r="FL79" s="101">
        <v>0.91895113230035796</v>
      </c>
      <c r="FM79" s="101">
        <f t="shared" si="117"/>
        <v>1.0210568136670644</v>
      </c>
      <c r="FN79" s="54">
        <v>0.61009999999999998</v>
      </c>
      <c r="FO79" s="101">
        <v>0.92984542211652799</v>
      </c>
      <c r="FP79" s="101">
        <f t="shared" si="118"/>
        <v>1.524086907255414</v>
      </c>
      <c r="FQ79" s="64">
        <v>2920</v>
      </c>
      <c r="FR79" s="8">
        <v>230</v>
      </c>
      <c r="FS79" s="92">
        <f t="shared" si="119"/>
        <v>7.8767123287671229E-2</v>
      </c>
      <c r="FT79" s="64">
        <v>1183</v>
      </c>
      <c r="FU79" s="8">
        <v>184</v>
      </c>
      <c r="FV79" s="92">
        <f t="shared" si="120"/>
        <v>0.15553677092138632</v>
      </c>
      <c r="FW79" s="64">
        <v>4103</v>
      </c>
      <c r="FX79" s="8">
        <v>414</v>
      </c>
      <c r="FY79" s="92">
        <f t="shared" si="121"/>
        <v>0.10090177918596149</v>
      </c>
      <c r="FZ79" s="64">
        <v>33390</v>
      </c>
      <c r="GA79" s="8">
        <v>5757</v>
      </c>
      <c r="GB79" s="92">
        <f t="shared" si="122"/>
        <v>0.17241689128481583</v>
      </c>
      <c r="GC79" s="64">
        <v>37493</v>
      </c>
      <c r="GD79" s="8">
        <v>6171</v>
      </c>
      <c r="GE79" s="92">
        <f t="shared" si="123"/>
        <v>0.16459072360173899</v>
      </c>
      <c r="GF79" s="64">
        <v>1581</v>
      </c>
      <c r="GG79" s="8">
        <v>0</v>
      </c>
      <c r="GH79" s="101">
        <f t="shared" si="124"/>
        <v>0</v>
      </c>
      <c r="GI79" s="8">
        <v>1121</v>
      </c>
      <c r="GJ79" s="8">
        <v>525</v>
      </c>
      <c r="GK79" s="101">
        <f t="shared" si="125"/>
        <v>0.46833184656556648</v>
      </c>
      <c r="GL79" s="8">
        <v>427</v>
      </c>
      <c r="GM79" s="8">
        <v>192</v>
      </c>
      <c r="GN79" s="101">
        <f t="shared" si="126"/>
        <v>0.44964871194379391</v>
      </c>
    </row>
    <row r="80" spans="1:196" s="1" customFormat="1" ht="15" customHeight="1" x14ac:dyDescent="0.55000000000000004">
      <c r="A80" s="16">
        <v>41</v>
      </c>
      <c r="B80" s="17" t="s">
        <v>94</v>
      </c>
      <c r="C80" s="18">
        <v>9528</v>
      </c>
      <c r="D80" s="17" t="s">
        <v>99</v>
      </c>
      <c r="E80" s="8">
        <v>1791</v>
      </c>
      <c r="F80" s="8">
        <v>1304</v>
      </c>
      <c r="G80" s="193">
        <f t="shared" si="127"/>
        <v>0.72808486878838641</v>
      </c>
      <c r="H80" s="8">
        <v>923</v>
      </c>
      <c r="I80" s="8">
        <v>880</v>
      </c>
      <c r="J80" s="193">
        <f t="shared" si="64"/>
        <v>0.95341278439869992</v>
      </c>
      <c r="K80" s="8">
        <v>208</v>
      </c>
      <c r="L80" s="8">
        <v>104</v>
      </c>
      <c r="M80" s="193">
        <f t="shared" si="65"/>
        <v>0.5</v>
      </c>
      <c r="N80" s="8">
        <v>66</v>
      </c>
      <c r="O80" s="8">
        <v>139</v>
      </c>
      <c r="P80" s="188">
        <f t="shared" si="66"/>
        <v>2.106060606060606</v>
      </c>
      <c r="Q80" s="8">
        <v>0</v>
      </c>
      <c r="R80" s="8">
        <v>0</v>
      </c>
      <c r="S80" s="188" t="str">
        <f t="shared" si="67"/>
        <v>N/A</v>
      </c>
      <c r="T80" s="8">
        <v>2988</v>
      </c>
      <c r="U80" s="8">
        <v>2427</v>
      </c>
      <c r="V80" s="193">
        <f t="shared" si="68"/>
        <v>0.81224899598393574</v>
      </c>
      <c r="W80" s="8">
        <v>2988</v>
      </c>
      <c r="X80" s="8">
        <v>2427</v>
      </c>
      <c r="Y80" s="193">
        <f t="shared" si="69"/>
        <v>0.81224899598393574</v>
      </c>
      <c r="Z80" s="8">
        <v>105</v>
      </c>
      <c r="AA80" s="8">
        <v>0</v>
      </c>
      <c r="AB80" s="193">
        <f t="shared" si="70"/>
        <v>0</v>
      </c>
      <c r="AC80" s="8">
        <v>54</v>
      </c>
      <c r="AD80" s="8">
        <v>39</v>
      </c>
      <c r="AE80" s="188">
        <f t="shared" si="71"/>
        <v>0.72222222222222221</v>
      </c>
      <c r="AF80" s="8">
        <v>36</v>
      </c>
      <c r="AG80" s="8">
        <v>19</v>
      </c>
      <c r="AH80" s="188">
        <f t="shared" si="72"/>
        <v>0.52777777777777779</v>
      </c>
      <c r="AI80" s="8">
        <v>195</v>
      </c>
      <c r="AJ80" s="8">
        <v>58</v>
      </c>
      <c r="AK80" s="193">
        <f t="shared" si="73"/>
        <v>0.29743589743589743</v>
      </c>
      <c r="AL80" s="8">
        <v>0</v>
      </c>
      <c r="AM80" s="8">
        <v>0</v>
      </c>
      <c r="AN80" s="193" t="str">
        <f t="shared" si="74"/>
        <v>N/A</v>
      </c>
      <c r="AO80" s="8">
        <v>15</v>
      </c>
      <c r="AP80" s="8">
        <v>0</v>
      </c>
      <c r="AQ80" s="188">
        <f t="shared" si="75"/>
        <v>0</v>
      </c>
      <c r="AR80" s="8">
        <v>0</v>
      </c>
      <c r="AS80" s="8">
        <v>0</v>
      </c>
      <c r="AT80" s="188" t="str">
        <f t="shared" si="76"/>
        <v>N/A</v>
      </c>
      <c r="AU80" s="8">
        <v>15</v>
      </c>
      <c r="AV80" s="8">
        <v>0</v>
      </c>
      <c r="AW80" s="193">
        <f t="shared" si="77"/>
        <v>0</v>
      </c>
      <c r="AX80" s="8">
        <v>1945</v>
      </c>
      <c r="AY80" s="8">
        <v>1095</v>
      </c>
      <c r="AZ80" s="193">
        <f t="shared" si="78"/>
        <v>0.56298200514138819</v>
      </c>
      <c r="BA80" s="8">
        <v>399</v>
      </c>
      <c r="BB80" s="8">
        <v>237</v>
      </c>
      <c r="BC80" s="193">
        <f t="shared" si="79"/>
        <v>0.59398496240601506</v>
      </c>
      <c r="BD80" s="8">
        <v>385</v>
      </c>
      <c r="BE80" s="8">
        <v>496</v>
      </c>
      <c r="BF80" s="188">
        <f t="shared" si="80"/>
        <v>1.2883116883116883</v>
      </c>
      <c r="BG80" s="8">
        <v>131</v>
      </c>
      <c r="BH80" s="8">
        <v>94</v>
      </c>
      <c r="BI80" s="188">
        <f t="shared" si="81"/>
        <v>0.71755725190839692</v>
      </c>
      <c r="BJ80" s="8">
        <v>1732</v>
      </c>
      <c r="BK80" s="8">
        <v>1732</v>
      </c>
      <c r="BL80" s="193">
        <f t="shared" si="82"/>
        <v>1</v>
      </c>
      <c r="BM80" s="8">
        <v>4592</v>
      </c>
      <c r="BN80" s="8">
        <v>3654</v>
      </c>
      <c r="BO80" s="193">
        <f t="shared" si="83"/>
        <v>0.79573170731707321</v>
      </c>
      <c r="BP80" s="8">
        <v>30</v>
      </c>
      <c r="BQ80" s="8">
        <v>19</v>
      </c>
      <c r="BR80" s="193">
        <f t="shared" si="84"/>
        <v>0.6333333333333333</v>
      </c>
      <c r="BS80" s="8">
        <v>4832</v>
      </c>
      <c r="BT80" s="8">
        <v>3731</v>
      </c>
      <c r="BU80" s="193">
        <f t="shared" si="85"/>
        <v>0.77214403973509937</v>
      </c>
      <c r="BV80" s="8">
        <v>7820</v>
      </c>
      <c r="BW80" s="8">
        <v>6158</v>
      </c>
      <c r="BX80" s="193">
        <f t="shared" si="86"/>
        <v>0.78746803069053706</v>
      </c>
      <c r="BY80" s="8">
        <v>13760</v>
      </c>
      <c r="BZ80" s="8">
        <v>5440</v>
      </c>
      <c r="CA80" s="326">
        <f t="shared" si="87"/>
        <v>0.39534883720930231</v>
      </c>
      <c r="CB80" s="8">
        <v>16980</v>
      </c>
      <c r="CC80" s="8">
        <v>2613</v>
      </c>
      <c r="CD80" s="326">
        <f t="shared" si="88"/>
        <v>0.153886925795053</v>
      </c>
      <c r="CE80" s="8">
        <v>5120</v>
      </c>
      <c r="CF80" s="8">
        <v>1920</v>
      </c>
      <c r="CG80" s="326">
        <f t="shared" si="89"/>
        <v>0.375</v>
      </c>
      <c r="CH80" s="8">
        <v>1320</v>
      </c>
      <c r="CI80" s="8">
        <v>234</v>
      </c>
      <c r="CJ80" s="193">
        <f t="shared" si="90"/>
        <v>0.17727272727272728</v>
      </c>
      <c r="CK80" s="8">
        <v>6440</v>
      </c>
      <c r="CL80" s="8">
        <v>2154</v>
      </c>
      <c r="CM80" s="326">
        <f t="shared" si="91"/>
        <v>0.334472049689441</v>
      </c>
      <c r="CN80" s="8">
        <v>8715</v>
      </c>
      <c r="CO80" s="8">
        <v>2455</v>
      </c>
      <c r="CP80" s="326">
        <f t="shared" si="92"/>
        <v>0.28169822145725759</v>
      </c>
      <c r="CQ80" s="8">
        <v>700</v>
      </c>
      <c r="CR80" s="8">
        <v>184</v>
      </c>
      <c r="CS80" s="326">
        <f t="shared" si="93"/>
        <v>0.26285714285714284</v>
      </c>
      <c r="CT80" s="8">
        <v>46595</v>
      </c>
      <c r="CU80" s="8">
        <v>12846</v>
      </c>
      <c r="CV80" s="326">
        <f t="shared" si="94"/>
        <v>0.27569481704045501</v>
      </c>
      <c r="CW80" s="8">
        <v>54415</v>
      </c>
      <c r="CX80" s="8">
        <v>19004</v>
      </c>
      <c r="CY80" s="326">
        <f t="shared" si="95"/>
        <v>0.34924193696591016</v>
      </c>
      <c r="CZ80" s="8">
        <v>9235</v>
      </c>
      <c r="DA80" s="8">
        <v>3129</v>
      </c>
      <c r="DB80" s="188">
        <f t="shared" si="96"/>
        <v>0.3388197076340011</v>
      </c>
      <c r="DC80" s="8">
        <v>867</v>
      </c>
      <c r="DD80" s="8">
        <v>297</v>
      </c>
      <c r="DE80" s="188">
        <f t="shared" si="97"/>
        <v>0.34256055363321797</v>
      </c>
      <c r="DF80" s="8">
        <v>20202</v>
      </c>
      <c r="DG80" s="8">
        <v>8477</v>
      </c>
      <c r="DH80" s="326">
        <f t="shared" si="98"/>
        <v>0.41961191961191963</v>
      </c>
      <c r="DI80" s="63">
        <v>0.78</v>
      </c>
      <c r="DJ80" s="101">
        <v>0.99599313108185505</v>
      </c>
      <c r="DK80" s="101">
        <f t="shared" si="99"/>
        <v>1.2769142706177627</v>
      </c>
      <c r="DL80" s="63">
        <v>0.81</v>
      </c>
      <c r="DM80" s="101">
        <v>0.98312236286919796</v>
      </c>
      <c r="DN80" s="101">
        <f t="shared" si="100"/>
        <v>1.2137313121841948</v>
      </c>
      <c r="DO80" s="63">
        <v>0.79500000000000004</v>
      </c>
      <c r="DP80" s="101">
        <v>0.99517555615116604</v>
      </c>
      <c r="DQ80" s="101">
        <f t="shared" si="101"/>
        <v>1.2517931523914037</v>
      </c>
      <c r="DR80" s="63">
        <v>0.8</v>
      </c>
      <c r="DS80" s="101">
        <v>0.97996121525533297</v>
      </c>
      <c r="DT80" s="101">
        <f t="shared" si="102"/>
        <v>1.2249515190691662</v>
      </c>
      <c r="DU80" s="63">
        <v>0.69</v>
      </c>
      <c r="DV80" s="101">
        <v>0.98750000000000004</v>
      </c>
      <c r="DW80" s="101">
        <f t="shared" si="103"/>
        <v>1.4311594202898552</v>
      </c>
      <c r="DX80" s="63">
        <v>0.745</v>
      </c>
      <c r="DY80" s="101">
        <v>0.98269468479604505</v>
      </c>
      <c r="DZ80" s="101">
        <f t="shared" si="104"/>
        <v>1.3190532681826108</v>
      </c>
      <c r="EA80" s="63">
        <v>0.79</v>
      </c>
      <c r="EB80" s="101">
        <v>0.99107319976195196</v>
      </c>
      <c r="EC80" s="101">
        <f t="shared" si="105"/>
        <v>1.2545230376733569</v>
      </c>
      <c r="ED80" s="63">
        <v>0.75</v>
      </c>
      <c r="EE80" s="101">
        <v>0.986571172784243</v>
      </c>
      <c r="EF80" s="101">
        <f t="shared" si="106"/>
        <v>1.3154282303789906</v>
      </c>
      <c r="EG80" s="63">
        <v>0.77</v>
      </c>
      <c r="EH80" s="101">
        <v>0.99025657681065304</v>
      </c>
      <c r="EI80" s="101">
        <f t="shared" si="107"/>
        <v>1.2860475023514975</v>
      </c>
      <c r="EJ80" s="63">
        <v>0.84</v>
      </c>
      <c r="EK80" s="101">
        <v>0.89792198323004002</v>
      </c>
      <c r="EL80" s="101">
        <f t="shared" si="108"/>
        <v>1.0689547419405239</v>
      </c>
      <c r="EM80" s="63">
        <v>0.28999999999999998</v>
      </c>
      <c r="EN80" s="101">
        <v>0.35883152173913002</v>
      </c>
      <c r="EO80" s="101">
        <f t="shared" si="109"/>
        <v>1.2373500749625175</v>
      </c>
      <c r="EP80" s="63">
        <v>0.56499999999999995</v>
      </c>
      <c r="EQ80" s="101">
        <v>0.58905495874202096</v>
      </c>
      <c r="ER80" s="101">
        <f t="shared" si="110"/>
        <v>1.0425751482159664</v>
      </c>
      <c r="ES80" s="63">
        <v>0.81499999999999995</v>
      </c>
      <c r="ET80" s="101">
        <v>0.94252873563218398</v>
      </c>
      <c r="EU80" s="101">
        <f t="shared" si="111"/>
        <v>1.1564769762358087</v>
      </c>
      <c r="EV80" s="63">
        <v>0.52</v>
      </c>
      <c r="EW80" s="101">
        <v>0.44154771735283699</v>
      </c>
      <c r="EX80" s="101">
        <f t="shared" si="112"/>
        <v>0.84913022567853269</v>
      </c>
      <c r="EY80" s="63">
        <v>0.66749999999999998</v>
      </c>
      <c r="EZ80" s="101">
        <v>0.71905914544306504</v>
      </c>
      <c r="FA80" s="101">
        <f t="shared" si="113"/>
        <v>1.0772421654577753</v>
      </c>
      <c r="FB80" s="63">
        <v>0.93</v>
      </c>
      <c r="FC80" s="101">
        <v>0.92307692307692302</v>
      </c>
      <c r="FD80" s="101">
        <f t="shared" si="114"/>
        <v>0.99255583126550861</v>
      </c>
      <c r="FE80" s="63">
        <v>0.3</v>
      </c>
      <c r="FF80" s="101">
        <v>0.4375</v>
      </c>
      <c r="FG80" s="101">
        <f t="shared" si="115"/>
        <v>1.4583333333333335</v>
      </c>
      <c r="FH80" s="63">
        <v>0.61499999999999999</v>
      </c>
      <c r="FI80" s="101">
        <v>0.49025069637883001</v>
      </c>
      <c r="FJ80" s="101">
        <f t="shared" si="116"/>
        <v>0.79715560386801632</v>
      </c>
      <c r="FK80" s="54">
        <v>0.87423913043478263</v>
      </c>
      <c r="FL80" s="101">
        <v>0.96708213486737005</v>
      </c>
      <c r="FM80" s="101">
        <f t="shared" si="117"/>
        <v>1.106198637421336</v>
      </c>
      <c r="FN80" s="54">
        <v>0.61009999999999998</v>
      </c>
      <c r="FO80" s="101">
        <v>0.90235690235690202</v>
      </c>
      <c r="FP80" s="101">
        <f t="shared" si="118"/>
        <v>1.4790311462988068</v>
      </c>
      <c r="FQ80" s="64">
        <v>1327</v>
      </c>
      <c r="FR80" s="8">
        <v>321</v>
      </c>
      <c r="FS80" s="92">
        <f t="shared" si="119"/>
        <v>0.24189902034664656</v>
      </c>
      <c r="FT80" s="64">
        <v>521</v>
      </c>
      <c r="FU80" s="8">
        <v>138</v>
      </c>
      <c r="FV80" s="92">
        <f t="shared" si="120"/>
        <v>0.26487523992322459</v>
      </c>
      <c r="FW80" s="64">
        <v>1848</v>
      </c>
      <c r="FX80" s="8">
        <v>459</v>
      </c>
      <c r="FY80" s="92">
        <f t="shared" si="121"/>
        <v>0.24837662337662339</v>
      </c>
      <c r="FZ80" s="64">
        <v>21017</v>
      </c>
      <c r="GA80" s="8">
        <v>3167</v>
      </c>
      <c r="GB80" s="92">
        <f t="shared" si="122"/>
        <v>0.15068753865918066</v>
      </c>
      <c r="GC80" s="64">
        <v>22865</v>
      </c>
      <c r="GD80" s="8">
        <v>3626</v>
      </c>
      <c r="GE80" s="92">
        <f t="shared" si="123"/>
        <v>0.158582987098185</v>
      </c>
      <c r="GF80" s="64">
        <v>486</v>
      </c>
      <c r="GG80" s="8">
        <v>0</v>
      </c>
      <c r="GH80" s="101">
        <f t="shared" si="124"/>
        <v>0</v>
      </c>
      <c r="GI80" s="8">
        <v>7221</v>
      </c>
      <c r="GJ80" s="8">
        <v>729</v>
      </c>
      <c r="GK80" s="101">
        <f t="shared" si="125"/>
        <v>0.10095554632322393</v>
      </c>
      <c r="GL80" s="8">
        <v>427</v>
      </c>
      <c r="GM80" s="8">
        <v>56</v>
      </c>
      <c r="GN80" s="101">
        <f t="shared" si="126"/>
        <v>0.13114754098360656</v>
      </c>
    </row>
    <row r="81" spans="1:196" s="1" customFormat="1" ht="15" customHeight="1" x14ac:dyDescent="0.55000000000000004">
      <c r="A81" s="16">
        <v>44</v>
      </c>
      <c r="B81" s="17" t="s">
        <v>100</v>
      </c>
      <c r="C81" s="18">
        <v>9222</v>
      </c>
      <c r="D81" s="17" t="s">
        <v>101</v>
      </c>
      <c r="E81" s="8">
        <v>1550</v>
      </c>
      <c r="F81" s="8">
        <v>1177</v>
      </c>
      <c r="G81" s="193">
        <f t="shared" si="127"/>
        <v>0.75935483870967746</v>
      </c>
      <c r="H81" s="8">
        <v>950</v>
      </c>
      <c r="I81" s="8">
        <v>918</v>
      </c>
      <c r="J81" s="193">
        <f t="shared" si="64"/>
        <v>0.96631578947368424</v>
      </c>
      <c r="K81" s="8">
        <v>0</v>
      </c>
      <c r="L81" s="8">
        <v>0</v>
      </c>
      <c r="M81" s="193" t="str">
        <f t="shared" si="65"/>
        <v>N/A</v>
      </c>
      <c r="N81" s="8">
        <v>0</v>
      </c>
      <c r="O81" s="8">
        <v>0</v>
      </c>
      <c r="P81" s="188" t="str">
        <f t="shared" si="66"/>
        <v>N/A</v>
      </c>
      <c r="Q81" s="8">
        <v>0</v>
      </c>
      <c r="R81" s="8">
        <v>0</v>
      </c>
      <c r="S81" s="188" t="str">
        <f t="shared" si="67"/>
        <v>N/A</v>
      </c>
      <c r="T81" s="8">
        <v>2500</v>
      </c>
      <c r="U81" s="8">
        <v>2095</v>
      </c>
      <c r="V81" s="193">
        <f t="shared" si="68"/>
        <v>0.83799999999999997</v>
      </c>
      <c r="W81" s="8">
        <v>2500</v>
      </c>
      <c r="X81" s="8">
        <v>2095</v>
      </c>
      <c r="Y81" s="193">
        <f t="shared" si="69"/>
        <v>0.83799999999999997</v>
      </c>
      <c r="Z81" s="8">
        <v>118</v>
      </c>
      <c r="AA81" s="8">
        <v>84</v>
      </c>
      <c r="AB81" s="193">
        <f t="shared" si="70"/>
        <v>0.71186440677966101</v>
      </c>
      <c r="AC81" s="8">
        <v>0</v>
      </c>
      <c r="AD81" s="8">
        <v>0</v>
      </c>
      <c r="AE81" s="188" t="str">
        <f t="shared" si="71"/>
        <v>N/A</v>
      </c>
      <c r="AF81" s="8">
        <v>0</v>
      </c>
      <c r="AG81" s="8">
        <v>0</v>
      </c>
      <c r="AH81" s="188" t="str">
        <f t="shared" si="72"/>
        <v>N/A</v>
      </c>
      <c r="AI81" s="8">
        <v>118</v>
      </c>
      <c r="AJ81" s="8">
        <v>84</v>
      </c>
      <c r="AK81" s="193">
        <f t="shared" si="73"/>
        <v>0.71186440677966101</v>
      </c>
      <c r="AL81" s="8">
        <v>463</v>
      </c>
      <c r="AM81" s="8">
        <v>91</v>
      </c>
      <c r="AN81" s="193">
        <f t="shared" si="74"/>
        <v>0.19654427645788336</v>
      </c>
      <c r="AO81" s="8">
        <v>0</v>
      </c>
      <c r="AP81" s="8">
        <v>0</v>
      </c>
      <c r="AQ81" s="188" t="str">
        <f t="shared" si="75"/>
        <v>N/A</v>
      </c>
      <c r="AR81" s="8">
        <v>0</v>
      </c>
      <c r="AS81" s="8">
        <v>0</v>
      </c>
      <c r="AT81" s="188" t="str">
        <f t="shared" si="76"/>
        <v>N/A</v>
      </c>
      <c r="AU81" s="8">
        <v>463</v>
      </c>
      <c r="AV81" s="8">
        <v>91</v>
      </c>
      <c r="AW81" s="193">
        <f t="shared" si="77"/>
        <v>0.19654427645788336</v>
      </c>
      <c r="AX81" s="8">
        <v>3137</v>
      </c>
      <c r="AY81" s="8">
        <v>2089</v>
      </c>
      <c r="AZ81" s="193">
        <f t="shared" si="78"/>
        <v>0.66592285623206882</v>
      </c>
      <c r="BA81" s="8">
        <v>350</v>
      </c>
      <c r="BB81" s="8">
        <v>207</v>
      </c>
      <c r="BC81" s="193">
        <f t="shared" si="79"/>
        <v>0.59142857142857141</v>
      </c>
      <c r="BD81" s="8">
        <v>309</v>
      </c>
      <c r="BE81" s="8">
        <v>269</v>
      </c>
      <c r="BF81" s="188">
        <f t="shared" si="80"/>
        <v>0.87055016181229772</v>
      </c>
      <c r="BG81" s="8">
        <v>75</v>
      </c>
      <c r="BH81" s="8">
        <v>63</v>
      </c>
      <c r="BI81" s="188">
        <f t="shared" si="81"/>
        <v>0.84</v>
      </c>
      <c r="BJ81" s="8">
        <v>2902</v>
      </c>
      <c r="BK81" s="8">
        <v>3245</v>
      </c>
      <c r="BL81" s="193">
        <f t="shared" si="82"/>
        <v>1.1181943487250172</v>
      </c>
      <c r="BM81" s="8">
        <v>6773</v>
      </c>
      <c r="BN81" s="8">
        <v>5873</v>
      </c>
      <c r="BO81" s="193">
        <f t="shared" si="83"/>
        <v>0.8671194448545696</v>
      </c>
      <c r="BP81" s="8">
        <v>120</v>
      </c>
      <c r="BQ81" s="8">
        <v>61</v>
      </c>
      <c r="BR81" s="193">
        <f t="shared" si="84"/>
        <v>0.5083333333333333</v>
      </c>
      <c r="BS81" s="8">
        <v>7474</v>
      </c>
      <c r="BT81" s="8">
        <v>6109</v>
      </c>
      <c r="BU81" s="193">
        <f t="shared" si="85"/>
        <v>0.81736687182231738</v>
      </c>
      <c r="BV81" s="8">
        <v>9974</v>
      </c>
      <c r="BW81" s="8">
        <v>8204</v>
      </c>
      <c r="BX81" s="193">
        <f t="shared" si="86"/>
        <v>0.8225386003609384</v>
      </c>
      <c r="BY81" s="8">
        <v>6080</v>
      </c>
      <c r="BZ81" s="8">
        <v>1760</v>
      </c>
      <c r="CA81" s="326">
        <f t="shared" si="87"/>
        <v>0.28947368421052633</v>
      </c>
      <c r="CB81" s="8">
        <v>29640</v>
      </c>
      <c r="CC81" s="8">
        <v>7236</v>
      </c>
      <c r="CD81" s="326">
        <f t="shared" si="88"/>
        <v>0.24412955465587044</v>
      </c>
      <c r="CE81" s="8">
        <v>3840</v>
      </c>
      <c r="CF81" s="8">
        <v>1520</v>
      </c>
      <c r="CG81" s="326">
        <f t="shared" si="89"/>
        <v>0.39583333333333331</v>
      </c>
      <c r="CH81" s="8">
        <v>0</v>
      </c>
      <c r="CI81" s="8">
        <v>0</v>
      </c>
      <c r="CJ81" s="193" t="str">
        <f t="shared" si="90"/>
        <v>N/A</v>
      </c>
      <c r="CK81" s="8">
        <v>3840</v>
      </c>
      <c r="CL81" s="8">
        <v>1520</v>
      </c>
      <c r="CM81" s="326">
        <f t="shared" si="91"/>
        <v>0.39583333333333331</v>
      </c>
      <c r="CN81" s="8">
        <v>1635</v>
      </c>
      <c r="CO81" s="8">
        <v>681</v>
      </c>
      <c r="CP81" s="326">
        <f t="shared" si="92"/>
        <v>0.41651376146788993</v>
      </c>
      <c r="CQ81" s="8">
        <v>450</v>
      </c>
      <c r="CR81" s="8">
        <v>178</v>
      </c>
      <c r="CS81" s="326">
        <f t="shared" si="93"/>
        <v>0.39555555555555555</v>
      </c>
      <c r="CT81" s="8">
        <v>41645</v>
      </c>
      <c r="CU81" s="8">
        <v>11375</v>
      </c>
      <c r="CV81" s="326">
        <f t="shared" si="94"/>
        <v>0.27314203385760594</v>
      </c>
      <c r="CW81" s="8">
        <v>51619</v>
      </c>
      <c r="CX81" s="8">
        <v>19579</v>
      </c>
      <c r="CY81" s="326">
        <f t="shared" si="95"/>
        <v>0.37929832038590444</v>
      </c>
      <c r="CZ81" s="8">
        <v>1944</v>
      </c>
      <c r="DA81" s="8">
        <v>950</v>
      </c>
      <c r="DB81" s="188">
        <f t="shared" si="96"/>
        <v>0.48868312757201648</v>
      </c>
      <c r="DC81" s="8">
        <v>525</v>
      </c>
      <c r="DD81" s="8">
        <v>241</v>
      </c>
      <c r="DE81" s="188">
        <f t="shared" si="97"/>
        <v>0.45904761904761904</v>
      </c>
      <c r="DF81" s="8">
        <v>11220</v>
      </c>
      <c r="DG81" s="8">
        <v>4405</v>
      </c>
      <c r="DH81" s="326">
        <f t="shared" si="98"/>
        <v>0.39260249554367199</v>
      </c>
      <c r="DI81" s="63">
        <v>0.94</v>
      </c>
      <c r="DJ81" s="101">
        <v>0.97526262283971499</v>
      </c>
      <c r="DK81" s="101">
        <f t="shared" si="99"/>
        <v>1.0375134285528884</v>
      </c>
      <c r="DL81" s="63">
        <v>0.96</v>
      </c>
      <c r="DM81" s="101">
        <v>0.99516908212560395</v>
      </c>
      <c r="DN81" s="101">
        <f t="shared" si="100"/>
        <v>1.0366344605475042</v>
      </c>
      <c r="DO81" s="63">
        <v>0.95</v>
      </c>
      <c r="DP81" s="101">
        <v>0.97593714192175496</v>
      </c>
      <c r="DQ81" s="101">
        <f t="shared" si="101"/>
        <v>1.027302254654479</v>
      </c>
      <c r="DR81" s="63">
        <v>0.94</v>
      </c>
      <c r="DS81" s="101">
        <v>0.97790994052676306</v>
      </c>
      <c r="DT81" s="101">
        <f t="shared" si="102"/>
        <v>1.0403297239646416</v>
      </c>
      <c r="DU81" s="63">
        <v>0.97</v>
      </c>
      <c r="DV81" s="101">
        <v>0.94989106753812602</v>
      </c>
      <c r="DW81" s="101">
        <f t="shared" si="103"/>
        <v>0.97926914179188251</v>
      </c>
      <c r="DX81" s="63">
        <v>0.95499999999999996</v>
      </c>
      <c r="DY81" s="101">
        <v>0.96563245823388999</v>
      </c>
      <c r="DZ81" s="101">
        <f t="shared" si="104"/>
        <v>1.0111334641192566</v>
      </c>
      <c r="EA81" s="63">
        <v>0.94</v>
      </c>
      <c r="EB81" s="101">
        <v>0.97570278287893797</v>
      </c>
      <c r="EC81" s="101">
        <f t="shared" si="105"/>
        <v>1.0379816839137639</v>
      </c>
      <c r="ED81" s="63">
        <v>0.96499999999999997</v>
      </c>
      <c r="EE81" s="101">
        <v>0.95822222222222198</v>
      </c>
      <c r="EF81" s="101">
        <f t="shared" si="106"/>
        <v>0.99297639608520416</v>
      </c>
      <c r="EG81" s="63">
        <v>0.9524999999999999</v>
      </c>
      <c r="EH81" s="101">
        <v>0.97330570453437404</v>
      </c>
      <c r="EI81" s="101">
        <f t="shared" si="107"/>
        <v>1.0218432593536737</v>
      </c>
      <c r="EJ81" s="63">
        <v>0.88</v>
      </c>
      <c r="EK81" s="101">
        <v>0.959234095120445</v>
      </c>
      <c r="EL81" s="101">
        <f t="shared" si="108"/>
        <v>1.0900387444550512</v>
      </c>
      <c r="EM81" s="63">
        <v>0.28999999999999998</v>
      </c>
      <c r="EN81" s="101">
        <v>0.47408536585365801</v>
      </c>
      <c r="EO81" s="101">
        <f t="shared" si="109"/>
        <v>1.6347771236333035</v>
      </c>
      <c r="EP81" s="63">
        <v>0.58499999999999996</v>
      </c>
      <c r="EQ81" s="101">
        <v>0.81934065934065903</v>
      </c>
      <c r="ER81" s="101">
        <f t="shared" si="110"/>
        <v>1.4005823236592463</v>
      </c>
      <c r="ES81" s="63">
        <v>0.90999999999999992</v>
      </c>
      <c r="ET81" s="101">
        <v>0.96691709503097401</v>
      </c>
      <c r="EU81" s="101">
        <f t="shared" si="111"/>
        <v>1.0625462582757956</v>
      </c>
      <c r="EV81" s="63">
        <v>0.62749999999999995</v>
      </c>
      <c r="EW81" s="101">
        <v>0.59772985244040899</v>
      </c>
      <c r="EX81" s="101">
        <f t="shared" si="112"/>
        <v>0.95255753376957619</v>
      </c>
      <c r="EY81" s="63">
        <v>0.76874999999999993</v>
      </c>
      <c r="EZ81" s="101">
        <v>0.88385515092701405</v>
      </c>
      <c r="FA81" s="101">
        <f t="shared" si="113"/>
        <v>1.1497302776286362</v>
      </c>
      <c r="FB81" s="63" t="s">
        <v>341</v>
      </c>
      <c r="FC81" s="101">
        <v>0</v>
      </c>
      <c r="FD81" s="101" t="str">
        <f t="shared" si="114"/>
        <v>N/A</v>
      </c>
      <c r="FE81" s="63">
        <v>0.27</v>
      </c>
      <c r="FF81" s="101">
        <v>0.52368421052631597</v>
      </c>
      <c r="FG81" s="101">
        <f t="shared" si="115"/>
        <v>1.9395711500974664</v>
      </c>
      <c r="FH81" s="63">
        <v>0.27</v>
      </c>
      <c r="FI81" s="101">
        <v>0.52368421052631597</v>
      </c>
      <c r="FJ81" s="101">
        <f t="shared" si="116"/>
        <v>1.9395711500974664</v>
      </c>
      <c r="FK81" s="54">
        <v>0.9</v>
      </c>
      <c r="FL81" s="101">
        <v>0.98105263157894695</v>
      </c>
      <c r="FM81" s="101">
        <f t="shared" si="117"/>
        <v>1.0900584795321633</v>
      </c>
      <c r="FN81" s="54">
        <v>0.61009999999999998</v>
      </c>
      <c r="FO81" s="101">
        <v>1</v>
      </c>
      <c r="FP81" s="101">
        <f t="shared" si="118"/>
        <v>1.6390755613833798</v>
      </c>
      <c r="FQ81" s="64">
        <v>3343</v>
      </c>
      <c r="FR81" s="8">
        <v>326</v>
      </c>
      <c r="FS81" s="92">
        <f t="shared" si="119"/>
        <v>9.7517200119653008E-2</v>
      </c>
      <c r="FT81" s="64">
        <v>890</v>
      </c>
      <c r="FU81" s="8">
        <v>45</v>
      </c>
      <c r="FV81" s="92">
        <f t="shared" si="120"/>
        <v>5.0561797752808987E-2</v>
      </c>
      <c r="FW81" s="64">
        <v>4233</v>
      </c>
      <c r="FX81" s="8">
        <v>371</v>
      </c>
      <c r="FY81" s="92">
        <f t="shared" si="121"/>
        <v>8.7644696432789979E-2</v>
      </c>
      <c r="FZ81" s="64">
        <v>28883</v>
      </c>
      <c r="GA81" s="8">
        <v>7332</v>
      </c>
      <c r="GB81" s="92">
        <f t="shared" si="122"/>
        <v>0.25385174670221239</v>
      </c>
      <c r="GC81" s="64">
        <v>33116</v>
      </c>
      <c r="GD81" s="8">
        <v>7703</v>
      </c>
      <c r="GE81" s="92">
        <f t="shared" si="123"/>
        <v>0.23260659499939607</v>
      </c>
      <c r="GF81" s="64">
        <v>1422</v>
      </c>
      <c r="GG81" s="8">
        <v>47</v>
      </c>
      <c r="GH81" s="101">
        <f t="shared" si="124"/>
        <v>3.3052039381153309E-2</v>
      </c>
      <c r="GI81" s="8">
        <v>1519</v>
      </c>
      <c r="GJ81" s="8">
        <v>1112</v>
      </c>
      <c r="GK81" s="101">
        <f t="shared" si="125"/>
        <v>0.7320605661619487</v>
      </c>
      <c r="GL81" s="8">
        <v>275</v>
      </c>
      <c r="GM81" s="8">
        <v>131</v>
      </c>
      <c r="GN81" s="101">
        <f t="shared" si="126"/>
        <v>0.47636363636363638</v>
      </c>
    </row>
    <row r="82" spans="1:196" s="1" customFormat="1" ht="15" customHeight="1" x14ac:dyDescent="0.55000000000000004">
      <c r="A82" s="16">
        <v>44</v>
      </c>
      <c r="B82" s="17" t="s">
        <v>100</v>
      </c>
      <c r="C82" s="18">
        <v>9524</v>
      </c>
      <c r="D82" s="17" t="s">
        <v>102</v>
      </c>
      <c r="E82" s="8">
        <v>1702</v>
      </c>
      <c r="F82" s="8">
        <v>1116</v>
      </c>
      <c r="G82" s="193">
        <f t="shared" si="127"/>
        <v>0.65569917743830786</v>
      </c>
      <c r="H82" s="8">
        <v>788</v>
      </c>
      <c r="I82" s="8">
        <v>681</v>
      </c>
      <c r="J82" s="193">
        <f t="shared" si="64"/>
        <v>0.8642131979695431</v>
      </c>
      <c r="K82" s="8">
        <v>0</v>
      </c>
      <c r="L82" s="8">
        <v>0</v>
      </c>
      <c r="M82" s="193" t="str">
        <f t="shared" si="65"/>
        <v>N/A</v>
      </c>
      <c r="N82" s="8">
        <v>135</v>
      </c>
      <c r="O82" s="8">
        <v>132</v>
      </c>
      <c r="P82" s="188">
        <f t="shared" si="66"/>
        <v>0.97777777777777775</v>
      </c>
      <c r="Q82" s="8">
        <v>0</v>
      </c>
      <c r="R82" s="8">
        <v>0</v>
      </c>
      <c r="S82" s="188" t="str">
        <f t="shared" si="67"/>
        <v>N/A</v>
      </c>
      <c r="T82" s="8">
        <v>2625</v>
      </c>
      <c r="U82" s="8">
        <v>1929</v>
      </c>
      <c r="V82" s="193">
        <f t="shared" si="68"/>
        <v>0.73485714285714288</v>
      </c>
      <c r="W82" s="8">
        <v>2625</v>
      </c>
      <c r="X82" s="8">
        <v>1929</v>
      </c>
      <c r="Y82" s="193">
        <f t="shared" si="69"/>
        <v>0.73485714285714288</v>
      </c>
      <c r="Z82" s="8">
        <v>114</v>
      </c>
      <c r="AA82" s="8">
        <v>0</v>
      </c>
      <c r="AB82" s="193">
        <f t="shared" si="70"/>
        <v>0</v>
      </c>
      <c r="AC82" s="8">
        <v>91</v>
      </c>
      <c r="AD82" s="8">
        <v>97</v>
      </c>
      <c r="AE82" s="188">
        <f t="shared" si="71"/>
        <v>1.0659340659340659</v>
      </c>
      <c r="AF82" s="8">
        <v>30</v>
      </c>
      <c r="AG82" s="8">
        <v>37</v>
      </c>
      <c r="AH82" s="188">
        <f t="shared" si="72"/>
        <v>1.2333333333333334</v>
      </c>
      <c r="AI82" s="8">
        <v>235</v>
      </c>
      <c r="AJ82" s="8">
        <v>134</v>
      </c>
      <c r="AK82" s="193">
        <f t="shared" si="73"/>
        <v>0.57021276595744685</v>
      </c>
      <c r="AL82" s="8">
        <v>460</v>
      </c>
      <c r="AM82" s="8">
        <v>81</v>
      </c>
      <c r="AN82" s="193">
        <f t="shared" si="74"/>
        <v>0.17608695652173914</v>
      </c>
      <c r="AO82" s="8">
        <v>15</v>
      </c>
      <c r="AP82" s="8">
        <v>0</v>
      </c>
      <c r="AQ82" s="188">
        <f t="shared" si="75"/>
        <v>0</v>
      </c>
      <c r="AR82" s="8">
        <v>0</v>
      </c>
      <c r="AS82" s="8">
        <v>0</v>
      </c>
      <c r="AT82" s="188" t="str">
        <f t="shared" si="76"/>
        <v>N/A</v>
      </c>
      <c r="AU82" s="8">
        <v>475</v>
      </c>
      <c r="AV82" s="8">
        <v>81</v>
      </c>
      <c r="AW82" s="193">
        <f t="shared" si="77"/>
        <v>0.17052631578947369</v>
      </c>
      <c r="AX82" s="8">
        <v>2623</v>
      </c>
      <c r="AY82" s="8">
        <v>1374</v>
      </c>
      <c r="AZ82" s="193">
        <f t="shared" si="78"/>
        <v>0.52382767823103316</v>
      </c>
      <c r="BA82" s="8">
        <v>412</v>
      </c>
      <c r="BB82" s="8">
        <v>233</v>
      </c>
      <c r="BC82" s="193">
        <f t="shared" si="79"/>
        <v>0.56553398058252424</v>
      </c>
      <c r="BD82" s="8">
        <v>429</v>
      </c>
      <c r="BE82" s="8">
        <v>362</v>
      </c>
      <c r="BF82" s="188">
        <f t="shared" si="80"/>
        <v>0.84382284382284378</v>
      </c>
      <c r="BG82" s="8">
        <v>125</v>
      </c>
      <c r="BH82" s="8">
        <v>49</v>
      </c>
      <c r="BI82" s="188">
        <f t="shared" si="81"/>
        <v>0.39200000000000002</v>
      </c>
      <c r="BJ82" s="8">
        <v>4009</v>
      </c>
      <c r="BK82" s="8">
        <v>4115</v>
      </c>
      <c r="BL82" s="193">
        <f t="shared" si="82"/>
        <v>1.0264405088550761</v>
      </c>
      <c r="BM82" s="8">
        <v>7598</v>
      </c>
      <c r="BN82" s="8">
        <v>6133</v>
      </c>
      <c r="BO82" s="193">
        <f t="shared" si="83"/>
        <v>0.80718610160568571</v>
      </c>
      <c r="BP82" s="8">
        <v>0</v>
      </c>
      <c r="BQ82" s="8">
        <v>0</v>
      </c>
      <c r="BR82" s="193" t="str">
        <f t="shared" si="84"/>
        <v>N/A</v>
      </c>
      <c r="BS82" s="8">
        <v>8308</v>
      </c>
      <c r="BT82" s="8">
        <v>6348</v>
      </c>
      <c r="BU82" s="193">
        <f t="shared" si="85"/>
        <v>0.76408281174771309</v>
      </c>
      <c r="BV82" s="8">
        <v>10933</v>
      </c>
      <c r="BW82" s="8">
        <v>8277</v>
      </c>
      <c r="BX82" s="193">
        <f t="shared" si="86"/>
        <v>0.75706576420012806</v>
      </c>
      <c r="BY82" s="8">
        <v>6080</v>
      </c>
      <c r="BZ82" s="8">
        <v>640</v>
      </c>
      <c r="CA82" s="326">
        <f t="shared" si="87"/>
        <v>0.10526315789473684</v>
      </c>
      <c r="CB82" s="8">
        <v>29310</v>
      </c>
      <c r="CC82" s="8">
        <v>7562</v>
      </c>
      <c r="CD82" s="326">
        <f t="shared" si="88"/>
        <v>0.25800068236096896</v>
      </c>
      <c r="CE82" s="8">
        <v>3840</v>
      </c>
      <c r="CF82" s="8">
        <v>1120</v>
      </c>
      <c r="CG82" s="326">
        <f t="shared" si="89"/>
        <v>0.29166666666666669</v>
      </c>
      <c r="CH82" s="8">
        <v>0</v>
      </c>
      <c r="CI82" s="8">
        <v>0</v>
      </c>
      <c r="CJ82" s="193" t="str">
        <f t="shared" si="90"/>
        <v>N/A</v>
      </c>
      <c r="CK82" s="8">
        <v>3840</v>
      </c>
      <c r="CL82" s="8">
        <v>1120</v>
      </c>
      <c r="CM82" s="326">
        <f t="shared" si="91"/>
        <v>0.29166666666666669</v>
      </c>
      <c r="CN82" s="8">
        <v>7695</v>
      </c>
      <c r="CO82" s="8">
        <v>2514</v>
      </c>
      <c r="CP82" s="326">
        <f t="shared" si="92"/>
        <v>0.3267056530214425</v>
      </c>
      <c r="CQ82" s="8">
        <v>8000</v>
      </c>
      <c r="CR82" s="8">
        <v>1680</v>
      </c>
      <c r="CS82" s="326">
        <f t="shared" si="93"/>
        <v>0.21</v>
      </c>
      <c r="CT82" s="8">
        <v>54925</v>
      </c>
      <c r="CU82" s="8">
        <v>13516</v>
      </c>
      <c r="CV82" s="326">
        <f t="shared" si="94"/>
        <v>0.24608101957214384</v>
      </c>
      <c r="CW82" s="8">
        <v>65858</v>
      </c>
      <c r="CX82" s="8">
        <v>21793</v>
      </c>
      <c r="CY82" s="326">
        <f t="shared" si="95"/>
        <v>0.33090892526344562</v>
      </c>
      <c r="CZ82" s="8">
        <v>8365</v>
      </c>
      <c r="DA82" s="8">
        <v>3105</v>
      </c>
      <c r="DB82" s="188">
        <f t="shared" si="96"/>
        <v>0.37118947997609086</v>
      </c>
      <c r="DC82" s="8">
        <v>8155</v>
      </c>
      <c r="DD82" s="8">
        <v>1766</v>
      </c>
      <c r="DE82" s="188">
        <f t="shared" si="97"/>
        <v>0.21655426118945431</v>
      </c>
      <c r="DF82" s="8">
        <v>11120</v>
      </c>
      <c r="DG82" s="8">
        <v>2674</v>
      </c>
      <c r="DH82" s="326">
        <f t="shared" si="98"/>
        <v>0.24046762589928058</v>
      </c>
      <c r="DI82" s="63">
        <v>0.9</v>
      </c>
      <c r="DJ82" s="101">
        <v>0.96778413736712998</v>
      </c>
      <c r="DK82" s="101">
        <f t="shared" si="99"/>
        <v>1.0753157081856999</v>
      </c>
      <c r="DL82" s="63">
        <v>0.79</v>
      </c>
      <c r="DM82" s="101">
        <v>0.96566523605150201</v>
      </c>
      <c r="DN82" s="101">
        <f t="shared" si="100"/>
        <v>1.2223610582930404</v>
      </c>
      <c r="DO82" s="63">
        <v>0.84499999999999997</v>
      </c>
      <c r="DP82" s="101">
        <v>0.96770636420919998</v>
      </c>
      <c r="DQ82" s="101">
        <f t="shared" si="101"/>
        <v>1.1452146322002368</v>
      </c>
      <c r="DR82" s="63">
        <v>0.87</v>
      </c>
      <c r="DS82" s="101">
        <v>0.98557692307692302</v>
      </c>
      <c r="DT82" s="101">
        <f t="shared" si="102"/>
        <v>1.1328470380194517</v>
      </c>
      <c r="DU82" s="63">
        <v>0.85</v>
      </c>
      <c r="DV82" s="101">
        <v>0.99118942731277504</v>
      </c>
      <c r="DW82" s="101">
        <f t="shared" si="103"/>
        <v>1.1661052086032648</v>
      </c>
      <c r="DX82" s="63">
        <v>0.86</v>
      </c>
      <c r="DY82" s="101">
        <v>0.98755832037324998</v>
      </c>
      <c r="DZ82" s="101">
        <f t="shared" si="104"/>
        <v>1.1483236283409883</v>
      </c>
      <c r="EA82" s="63">
        <v>0.88500000000000001</v>
      </c>
      <c r="EB82" s="101">
        <v>0.97079994567431804</v>
      </c>
      <c r="EC82" s="101">
        <f t="shared" si="105"/>
        <v>1.0969490911574216</v>
      </c>
      <c r="ED82" s="63">
        <v>0.82000000000000006</v>
      </c>
      <c r="EE82" s="101">
        <v>0.98468271334792101</v>
      </c>
      <c r="EF82" s="101">
        <f t="shared" si="106"/>
        <v>1.2008325772535622</v>
      </c>
      <c r="EG82" s="63">
        <v>0.85250000000000004</v>
      </c>
      <c r="EH82" s="101">
        <v>0.97233297088316994</v>
      </c>
      <c r="EI82" s="101">
        <f t="shared" si="107"/>
        <v>1.1405665347603167</v>
      </c>
      <c r="EJ82" s="63">
        <v>0.9</v>
      </c>
      <c r="EK82" s="101">
        <v>0.95389588295338601</v>
      </c>
      <c r="EL82" s="101">
        <f t="shared" si="108"/>
        <v>1.0598843143926511</v>
      </c>
      <c r="EM82" s="63">
        <v>0.31</v>
      </c>
      <c r="EN82" s="101">
        <v>0.464772727272727</v>
      </c>
      <c r="EO82" s="101">
        <f t="shared" si="109"/>
        <v>1.4992668621700871</v>
      </c>
      <c r="EP82" s="63">
        <v>0.60499999999999998</v>
      </c>
      <c r="EQ82" s="101">
        <v>0.89020420242675302</v>
      </c>
      <c r="ER82" s="101">
        <f t="shared" si="110"/>
        <v>1.4714119048376084</v>
      </c>
      <c r="ES82" s="63">
        <v>0.89250000000000007</v>
      </c>
      <c r="ET82" s="101">
        <v>0.960405878968565</v>
      </c>
      <c r="EU82" s="101">
        <f t="shared" si="111"/>
        <v>1.0760850184521735</v>
      </c>
      <c r="EV82" s="63">
        <v>0.56500000000000006</v>
      </c>
      <c r="EW82" s="101">
        <v>0.64248317127898302</v>
      </c>
      <c r="EX82" s="101">
        <f t="shared" si="112"/>
        <v>1.1371383562459876</v>
      </c>
      <c r="EY82" s="63">
        <v>0.72875000000000001</v>
      </c>
      <c r="EZ82" s="101">
        <v>0.92139677878217796</v>
      </c>
      <c r="FA82" s="101">
        <f t="shared" si="113"/>
        <v>1.2643523551041893</v>
      </c>
      <c r="FB82" s="63" t="s">
        <v>341</v>
      </c>
      <c r="FC82" s="101">
        <v>0</v>
      </c>
      <c r="FD82" s="101" t="str">
        <f t="shared" si="114"/>
        <v>N/A</v>
      </c>
      <c r="FE82" s="63">
        <v>0.32</v>
      </c>
      <c r="FF82" s="101">
        <v>0.61071428571428599</v>
      </c>
      <c r="FG82" s="101">
        <f t="shared" si="115"/>
        <v>1.9084821428571437</v>
      </c>
      <c r="FH82" s="63">
        <v>0.32</v>
      </c>
      <c r="FI82" s="101">
        <v>0.61071428571428599</v>
      </c>
      <c r="FJ82" s="101">
        <f t="shared" si="116"/>
        <v>1.9084821428571437</v>
      </c>
      <c r="FK82" s="54">
        <v>0.90662983425414367</v>
      </c>
      <c r="FL82" s="101">
        <v>0.97133655394524898</v>
      </c>
      <c r="FM82" s="101">
        <f t="shared" si="117"/>
        <v>1.0713706049000005</v>
      </c>
      <c r="FN82" s="54">
        <v>0.61009999999999998</v>
      </c>
      <c r="FO82" s="101">
        <v>0.970554926387316</v>
      </c>
      <c r="FP82" s="101">
        <f t="shared" si="118"/>
        <v>1.5908128608216949</v>
      </c>
      <c r="FQ82" s="64">
        <v>2764</v>
      </c>
      <c r="FR82" s="8">
        <v>99</v>
      </c>
      <c r="FS82" s="92">
        <f t="shared" si="119"/>
        <v>3.5817655571635312E-2</v>
      </c>
      <c r="FT82" s="64">
        <v>535</v>
      </c>
      <c r="FU82" s="8">
        <v>99</v>
      </c>
      <c r="FV82" s="92">
        <f t="shared" si="120"/>
        <v>0.18504672897196262</v>
      </c>
      <c r="FW82" s="64">
        <v>3299</v>
      </c>
      <c r="FX82" s="8">
        <v>198</v>
      </c>
      <c r="FY82" s="92">
        <f t="shared" si="121"/>
        <v>6.0018187329493787E-2</v>
      </c>
      <c r="FZ82" s="64">
        <v>29493</v>
      </c>
      <c r="GA82" s="8">
        <v>6215</v>
      </c>
      <c r="GB82" s="92">
        <f t="shared" si="122"/>
        <v>0.21072796934865901</v>
      </c>
      <c r="GC82" s="64">
        <v>32792</v>
      </c>
      <c r="GD82" s="8">
        <v>6413</v>
      </c>
      <c r="GE82" s="92">
        <f t="shared" si="123"/>
        <v>0.19556599170529398</v>
      </c>
      <c r="GF82" s="64">
        <v>1410</v>
      </c>
      <c r="GG82" s="8">
        <v>1</v>
      </c>
      <c r="GH82" s="101">
        <f t="shared" si="124"/>
        <v>7.0921985815602842E-4</v>
      </c>
      <c r="GI82" s="8">
        <v>6607</v>
      </c>
      <c r="GJ82" s="8">
        <v>916</v>
      </c>
      <c r="GK82" s="101">
        <f t="shared" si="125"/>
        <v>0.13864083547752384</v>
      </c>
      <c r="GL82" s="8">
        <v>4881</v>
      </c>
      <c r="GM82" s="8">
        <v>1200</v>
      </c>
      <c r="GN82" s="101">
        <f t="shared" si="126"/>
        <v>0.24585125998770743</v>
      </c>
    </row>
    <row r="83" spans="1:196" s="1" customFormat="1" ht="15" customHeight="1" x14ac:dyDescent="0.55000000000000004">
      <c r="A83" s="16">
        <v>47</v>
      </c>
      <c r="B83" s="17" t="s">
        <v>103</v>
      </c>
      <c r="C83" s="18">
        <v>9118</v>
      </c>
      <c r="D83" s="17" t="s">
        <v>104</v>
      </c>
      <c r="E83" s="8">
        <v>1241</v>
      </c>
      <c r="F83" s="8">
        <v>681</v>
      </c>
      <c r="G83" s="193">
        <f t="shared" si="127"/>
        <v>0.54875100725221593</v>
      </c>
      <c r="H83" s="8">
        <v>997</v>
      </c>
      <c r="I83" s="8">
        <v>916</v>
      </c>
      <c r="J83" s="193">
        <f t="shared" si="64"/>
        <v>0.91875626880641925</v>
      </c>
      <c r="K83" s="8">
        <v>213</v>
      </c>
      <c r="L83" s="8">
        <v>87</v>
      </c>
      <c r="M83" s="193">
        <f t="shared" si="65"/>
        <v>0.40845070422535212</v>
      </c>
      <c r="N83" s="8">
        <v>143</v>
      </c>
      <c r="O83" s="8">
        <v>143</v>
      </c>
      <c r="P83" s="188">
        <f t="shared" si="66"/>
        <v>1</v>
      </c>
      <c r="Q83" s="8">
        <v>0</v>
      </c>
      <c r="R83" s="8">
        <v>0</v>
      </c>
      <c r="S83" s="188" t="str">
        <f t="shared" si="67"/>
        <v>N/A</v>
      </c>
      <c r="T83" s="8">
        <v>2594</v>
      </c>
      <c r="U83" s="8">
        <v>1827</v>
      </c>
      <c r="V83" s="193">
        <f t="shared" si="68"/>
        <v>0.70431765612952968</v>
      </c>
      <c r="W83" s="8">
        <v>2594</v>
      </c>
      <c r="X83" s="8">
        <v>1827</v>
      </c>
      <c r="Y83" s="193">
        <f t="shared" si="69"/>
        <v>0.70431765612952968</v>
      </c>
      <c r="Z83" s="8">
        <v>50</v>
      </c>
      <c r="AA83" s="8">
        <v>0</v>
      </c>
      <c r="AB83" s="193">
        <f t="shared" si="70"/>
        <v>0</v>
      </c>
      <c r="AC83" s="8">
        <v>0</v>
      </c>
      <c r="AD83" s="8">
        <v>0</v>
      </c>
      <c r="AE83" s="188" t="str">
        <f t="shared" si="71"/>
        <v>N/A</v>
      </c>
      <c r="AF83" s="8">
        <v>0</v>
      </c>
      <c r="AG83" s="8">
        <v>0</v>
      </c>
      <c r="AH83" s="188" t="str">
        <f t="shared" si="72"/>
        <v>N/A</v>
      </c>
      <c r="AI83" s="8">
        <v>50</v>
      </c>
      <c r="AJ83" s="8">
        <v>0</v>
      </c>
      <c r="AK83" s="193">
        <f t="shared" si="73"/>
        <v>0</v>
      </c>
      <c r="AL83" s="8">
        <v>0</v>
      </c>
      <c r="AM83" s="8">
        <v>0</v>
      </c>
      <c r="AN83" s="193" t="str">
        <f t="shared" si="74"/>
        <v>N/A</v>
      </c>
      <c r="AO83" s="8">
        <v>0</v>
      </c>
      <c r="AP83" s="8">
        <v>0</v>
      </c>
      <c r="AQ83" s="188" t="str">
        <f t="shared" si="75"/>
        <v>N/A</v>
      </c>
      <c r="AR83" s="8">
        <v>0</v>
      </c>
      <c r="AS83" s="8">
        <v>0</v>
      </c>
      <c r="AT83" s="188" t="str">
        <f t="shared" si="76"/>
        <v>N/A</v>
      </c>
      <c r="AU83" s="8">
        <v>0</v>
      </c>
      <c r="AV83" s="8">
        <v>0</v>
      </c>
      <c r="AW83" s="193" t="str">
        <f t="shared" si="77"/>
        <v>N/A</v>
      </c>
      <c r="AX83" s="8">
        <v>2564</v>
      </c>
      <c r="AY83" s="8">
        <v>1311</v>
      </c>
      <c r="AZ83" s="193">
        <f t="shared" si="78"/>
        <v>0.51131045241809669</v>
      </c>
      <c r="BA83" s="8">
        <v>250</v>
      </c>
      <c r="BB83" s="8">
        <v>108</v>
      </c>
      <c r="BC83" s="193">
        <f t="shared" si="79"/>
        <v>0.432</v>
      </c>
      <c r="BD83" s="8">
        <v>463</v>
      </c>
      <c r="BE83" s="8">
        <v>328</v>
      </c>
      <c r="BF83" s="188">
        <f t="shared" si="80"/>
        <v>0.70842332613390924</v>
      </c>
      <c r="BG83" s="8">
        <v>332</v>
      </c>
      <c r="BH83" s="8">
        <v>305</v>
      </c>
      <c r="BI83" s="188">
        <f t="shared" si="81"/>
        <v>0.91867469879518071</v>
      </c>
      <c r="BJ83" s="8">
        <v>6544</v>
      </c>
      <c r="BK83" s="8">
        <v>5614</v>
      </c>
      <c r="BL83" s="193">
        <f t="shared" si="82"/>
        <v>0.8578850855745721</v>
      </c>
      <c r="BM83" s="8">
        <v>10153</v>
      </c>
      <c r="BN83" s="8">
        <v>7666</v>
      </c>
      <c r="BO83" s="193">
        <f t="shared" si="83"/>
        <v>0.75504776913227623</v>
      </c>
      <c r="BP83" s="8">
        <v>0</v>
      </c>
      <c r="BQ83" s="8">
        <v>0</v>
      </c>
      <c r="BR83" s="193" t="str">
        <f t="shared" si="84"/>
        <v>N/A</v>
      </c>
      <c r="BS83" s="8">
        <v>10203</v>
      </c>
      <c r="BT83" s="8">
        <v>7666</v>
      </c>
      <c r="BU83" s="193">
        <f t="shared" si="85"/>
        <v>0.75134764285014211</v>
      </c>
      <c r="BV83" s="8">
        <v>12797</v>
      </c>
      <c r="BW83" s="8">
        <v>9493</v>
      </c>
      <c r="BX83" s="193">
        <f t="shared" si="86"/>
        <v>0.74181448777057124</v>
      </c>
      <c r="BY83" s="8">
        <v>10880</v>
      </c>
      <c r="BZ83" s="8">
        <v>4160</v>
      </c>
      <c r="CA83" s="326">
        <f t="shared" si="87"/>
        <v>0.38235294117647056</v>
      </c>
      <c r="CB83" s="8">
        <v>17300</v>
      </c>
      <c r="CC83" s="8">
        <v>4465</v>
      </c>
      <c r="CD83" s="326">
        <f t="shared" si="88"/>
        <v>0.25809248554913294</v>
      </c>
      <c r="CE83" s="8">
        <v>2560</v>
      </c>
      <c r="CF83" s="8">
        <v>960</v>
      </c>
      <c r="CG83" s="326">
        <f t="shared" si="89"/>
        <v>0.375</v>
      </c>
      <c r="CH83" s="8">
        <v>0</v>
      </c>
      <c r="CI83" s="8">
        <v>0</v>
      </c>
      <c r="CJ83" s="193" t="str">
        <f t="shared" si="90"/>
        <v>N/A</v>
      </c>
      <c r="CK83" s="8">
        <v>2560</v>
      </c>
      <c r="CL83" s="8">
        <v>960</v>
      </c>
      <c r="CM83" s="326">
        <f t="shared" si="91"/>
        <v>0.375</v>
      </c>
      <c r="CN83" s="8">
        <v>4365</v>
      </c>
      <c r="CO83" s="8">
        <v>2974</v>
      </c>
      <c r="CP83" s="326">
        <f t="shared" si="92"/>
        <v>0.68132875143184424</v>
      </c>
      <c r="CQ83" s="8">
        <v>0</v>
      </c>
      <c r="CR83" s="8">
        <v>0</v>
      </c>
      <c r="CS83" s="355" t="str">
        <f t="shared" si="93"/>
        <v>N/A</v>
      </c>
      <c r="CT83" s="8">
        <v>35105</v>
      </c>
      <c r="CU83" s="8">
        <v>12559</v>
      </c>
      <c r="CV83" s="326">
        <f t="shared" si="94"/>
        <v>0.35775530551203533</v>
      </c>
      <c r="CW83" s="8">
        <v>47902</v>
      </c>
      <c r="CX83" s="8">
        <v>22052</v>
      </c>
      <c r="CY83" s="326">
        <f t="shared" si="95"/>
        <v>0.46035656131268005</v>
      </c>
      <c r="CZ83" s="8">
        <v>4971</v>
      </c>
      <c r="DA83" s="8">
        <v>3445</v>
      </c>
      <c r="DB83" s="188">
        <f t="shared" si="96"/>
        <v>0.6930195131764233</v>
      </c>
      <c r="DC83" s="8">
        <v>332</v>
      </c>
      <c r="DD83" s="8">
        <v>305</v>
      </c>
      <c r="DE83" s="188">
        <f t="shared" si="97"/>
        <v>0.91867469879518071</v>
      </c>
      <c r="DF83" s="8">
        <v>14687</v>
      </c>
      <c r="DG83" s="8">
        <v>6144</v>
      </c>
      <c r="DH83" s="326">
        <f t="shared" si="98"/>
        <v>0.41832913460883775</v>
      </c>
      <c r="DI83" s="63">
        <v>0.96</v>
      </c>
      <c r="DJ83" s="101">
        <v>0.98994442974331798</v>
      </c>
      <c r="DK83" s="101">
        <f t="shared" si="99"/>
        <v>1.0311921143159564</v>
      </c>
      <c r="DL83" s="63">
        <v>0.97</v>
      </c>
      <c r="DM83" s="101">
        <v>1</v>
      </c>
      <c r="DN83" s="101">
        <f t="shared" si="100"/>
        <v>1.0309278350515465</v>
      </c>
      <c r="DO83" s="63">
        <v>0.96499999999999997</v>
      </c>
      <c r="DP83" s="101">
        <v>0.990086094442995</v>
      </c>
      <c r="DQ83" s="101">
        <f t="shared" si="101"/>
        <v>1.0259959527906684</v>
      </c>
      <c r="DR83" s="63">
        <v>0.99</v>
      </c>
      <c r="DS83" s="101">
        <v>0.99012074643249204</v>
      </c>
      <c r="DT83" s="101">
        <f t="shared" si="102"/>
        <v>1.0001219660934264</v>
      </c>
      <c r="DU83" s="63">
        <v>0.95</v>
      </c>
      <c r="DV83" s="101">
        <v>0.98253275109170302</v>
      </c>
      <c r="DW83" s="101">
        <f t="shared" si="103"/>
        <v>1.0342450011491611</v>
      </c>
      <c r="DX83" s="63">
        <v>0.97</v>
      </c>
      <c r="DY83" s="101">
        <v>0.98631636562670999</v>
      </c>
      <c r="DZ83" s="101">
        <f t="shared" si="104"/>
        <v>1.0168209954914535</v>
      </c>
      <c r="EA83" s="63">
        <v>0.97499999999999998</v>
      </c>
      <c r="EB83" s="101">
        <v>0.98996339591451199</v>
      </c>
      <c r="EC83" s="101">
        <f t="shared" si="105"/>
        <v>1.0153470727328329</v>
      </c>
      <c r="ED83" s="63">
        <v>0.96</v>
      </c>
      <c r="EE83" s="101">
        <v>0.984375</v>
      </c>
      <c r="EF83" s="101">
        <f t="shared" si="106"/>
        <v>1.025390625</v>
      </c>
      <c r="EG83" s="63">
        <v>0.96750000000000003</v>
      </c>
      <c r="EH83" s="101">
        <v>0.98936058148109096</v>
      </c>
      <c r="EI83" s="101">
        <f t="shared" si="107"/>
        <v>1.0225949162595256</v>
      </c>
      <c r="EJ83" s="63">
        <v>0.77</v>
      </c>
      <c r="EK83" s="101">
        <v>0.94797687861271696</v>
      </c>
      <c r="EL83" s="101">
        <f t="shared" si="108"/>
        <v>1.231138803393139</v>
      </c>
      <c r="EM83" s="63">
        <v>0.36</v>
      </c>
      <c r="EN83" s="101">
        <v>0.35703125000000002</v>
      </c>
      <c r="EO83" s="101">
        <f t="shared" si="109"/>
        <v>0.99175347222222232</v>
      </c>
      <c r="EP83" s="63">
        <v>0.56499999999999995</v>
      </c>
      <c r="EQ83" s="101">
        <v>0.70706266422485897</v>
      </c>
      <c r="ER83" s="101">
        <f t="shared" si="110"/>
        <v>1.2514383437608125</v>
      </c>
      <c r="ES83" s="63">
        <v>0.87250000000000005</v>
      </c>
      <c r="ET83" s="101">
        <v>0.97032939401559004</v>
      </c>
      <c r="EU83" s="101">
        <f t="shared" si="111"/>
        <v>1.1121253799605615</v>
      </c>
      <c r="EV83" s="63">
        <v>0.65999999999999992</v>
      </c>
      <c r="EW83" s="101">
        <v>0.46158854166666702</v>
      </c>
      <c r="EX83" s="101">
        <f t="shared" si="112"/>
        <v>0.69937657828282895</v>
      </c>
      <c r="EY83" s="63">
        <v>0.76624999999999999</v>
      </c>
      <c r="EZ83" s="101">
        <v>0.82858697623798305</v>
      </c>
      <c r="FA83" s="101">
        <f t="shared" si="113"/>
        <v>1.0813533131980204</v>
      </c>
      <c r="FB83" s="63" t="s">
        <v>341</v>
      </c>
      <c r="FC83" s="101">
        <v>0</v>
      </c>
      <c r="FD83" s="101" t="str">
        <f t="shared" si="114"/>
        <v>N/A</v>
      </c>
      <c r="FE83" s="63">
        <v>0.32</v>
      </c>
      <c r="FF83" s="101">
        <v>0.49479166666666702</v>
      </c>
      <c r="FG83" s="101">
        <f t="shared" si="115"/>
        <v>1.5462239583333344</v>
      </c>
      <c r="FH83" s="63">
        <v>0.32</v>
      </c>
      <c r="FI83" s="101">
        <v>0.49479166666666702</v>
      </c>
      <c r="FJ83" s="101">
        <f t="shared" si="116"/>
        <v>1.5462239583333344</v>
      </c>
      <c r="FK83" s="54">
        <v>0.9</v>
      </c>
      <c r="FL83" s="101">
        <v>0.93381712626995605</v>
      </c>
      <c r="FM83" s="101">
        <f t="shared" si="117"/>
        <v>1.0375745847443956</v>
      </c>
      <c r="FN83" s="54">
        <v>0.61009999999999998</v>
      </c>
      <c r="FO83" s="101">
        <v>0.99672131147540999</v>
      </c>
      <c r="FP83" s="101">
        <f t="shared" si="118"/>
        <v>1.6337015431493362</v>
      </c>
      <c r="FQ83" s="64">
        <v>3728</v>
      </c>
      <c r="FR83" s="8">
        <v>314</v>
      </c>
      <c r="FS83" s="92">
        <f t="shared" si="119"/>
        <v>8.4227467811158793E-2</v>
      </c>
      <c r="FT83" s="64">
        <v>560</v>
      </c>
      <c r="FU83" s="8">
        <v>43</v>
      </c>
      <c r="FV83" s="92">
        <f t="shared" si="120"/>
        <v>7.678571428571429E-2</v>
      </c>
      <c r="FW83" s="64">
        <v>4288</v>
      </c>
      <c r="FX83" s="8">
        <v>357</v>
      </c>
      <c r="FY83" s="92">
        <f t="shared" si="121"/>
        <v>8.3255597014925367E-2</v>
      </c>
      <c r="FZ83" s="64">
        <v>18057</v>
      </c>
      <c r="GA83" s="8">
        <v>2277</v>
      </c>
      <c r="GB83" s="92">
        <f t="shared" si="122"/>
        <v>0.12610068117627513</v>
      </c>
      <c r="GC83" s="64">
        <v>22345</v>
      </c>
      <c r="GD83" s="8">
        <v>2634</v>
      </c>
      <c r="GE83" s="92">
        <f t="shared" si="123"/>
        <v>0.11787872007160438</v>
      </c>
      <c r="GF83" s="64">
        <v>2646</v>
      </c>
      <c r="GG83" s="8">
        <v>93</v>
      </c>
      <c r="GH83" s="101">
        <f t="shared" si="124"/>
        <v>3.5147392290249435E-2</v>
      </c>
      <c r="GI83" s="8">
        <v>4019</v>
      </c>
      <c r="GJ83" s="8">
        <v>831</v>
      </c>
      <c r="GK83" s="101">
        <f t="shared" si="125"/>
        <v>0.20676785269967654</v>
      </c>
      <c r="GL83" s="8">
        <v>0</v>
      </c>
      <c r="GM83" s="8">
        <v>6</v>
      </c>
      <c r="GN83" s="101" t="str">
        <f t="shared" si="126"/>
        <v>N/A</v>
      </c>
    </row>
    <row r="84" spans="1:196" s="1" customFormat="1" ht="15" customHeight="1" x14ac:dyDescent="0.55000000000000004">
      <c r="A84" s="16">
        <v>47</v>
      </c>
      <c r="B84" s="17" t="s">
        <v>103</v>
      </c>
      <c r="C84" s="18">
        <v>9529</v>
      </c>
      <c r="D84" s="17" t="s">
        <v>105</v>
      </c>
      <c r="E84" s="8">
        <v>1490</v>
      </c>
      <c r="F84" s="8">
        <v>848</v>
      </c>
      <c r="G84" s="193">
        <f t="shared" si="127"/>
        <v>0.56912751677852347</v>
      </c>
      <c r="H84" s="8">
        <v>2367</v>
      </c>
      <c r="I84" s="8">
        <v>2022</v>
      </c>
      <c r="J84" s="193">
        <f t="shared" si="64"/>
        <v>0.85424588086185049</v>
      </c>
      <c r="K84" s="8">
        <v>0</v>
      </c>
      <c r="L84" s="8">
        <v>0</v>
      </c>
      <c r="M84" s="193" t="str">
        <f t="shared" si="65"/>
        <v>N/A</v>
      </c>
      <c r="N84" s="8">
        <v>0</v>
      </c>
      <c r="O84" s="8">
        <v>0</v>
      </c>
      <c r="P84" s="188" t="str">
        <f t="shared" si="66"/>
        <v>N/A</v>
      </c>
      <c r="Q84" s="8">
        <v>0</v>
      </c>
      <c r="R84" s="8">
        <v>0</v>
      </c>
      <c r="S84" s="188" t="str">
        <f t="shared" si="67"/>
        <v>N/A</v>
      </c>
      <c r="T84" s="8">
        <v>3857</v>
      </c>
      <c r="U84" s="8">
        <v>2870</v>
      </c>
      <c r="V84" s="193">
        <f t="shared" si="68"/>
        <v>0.7441016333938294</v>
      </c>
      <c r="W84" s="8">
        <v>3857</v>
      </c>
      <c r="X84" s="8">
        <v>2870</v>
      </c>
      <c r="Y84" s="193">
        <f t="shared" si="69"/>
        <v>0.7441016333938294</v>
      </c>
      <c r="Z84" s="8">
        <v>0</v>
      </c>
      <c r="AA84" s="8">
        <v>0</v>
      </c>
      <c r="AB84" s="193" t="str">
        <f t="shared" si="70"/>
        <v>N/A</v>
      </c>
      <c r="AC84" s="8">
        <v>0</v>
      </c>
      <c r="AD84" s="8">
        <v>0</v>
      </c>
      <c r="AE84" s="188" t="str">
        <f t="shared" si="71"/>
        <v>N/A</v>
      </c>
      <c r="AF84" s="8">
        <v>0</v>
      </c>
      <c r="AG84" s="8">
        <v>0</v>
      </c>
      <c r="AH84" s="188" t="str">
        <f t="shared" si="72"/>
        <v>N/A</v>
      </c>
      <c r="AI84" s="8">
        <v>0</v>
      </c>
      <c r="AJ84" s="8">
        <v>0</v>
      </c>
      <c r="AK84" s="193" t="str">
        <f t="shared" si="73"/>
        <v>N/A</v>
      </c>
      <c r="AL84" s="8">
        <v>0</v>
      </c>
      <c r="AM84" s="8">
        <v>0</v>
      </c>
      <c r="AN84" s="193" t="str">
        <f t="shared" si="74"/>
        <v>N/A</v>
      </c>
      <c r="AO84" s="8">
        <v>0</v>
      </c>
      <c r="AP84" s="8">
        <v>0</v>
      </c>
      <c r="AQ84" s="188" t="str">
        <f t="shared" si="75"/>
        <v>N/A</v>
      </c>
      <c r="AR84" s="8">
        <v>0</v>
      </c>
      <c r="AS84" s="8">
        <v>0</v>
      </c>
      <c r="AT84" s="188" t="str">
        <f t="shared" si="76"/>
        <v>N/A</v>
      </c>
      <c r="AU84" s="8">
        <v>0</v>
      </c>
      <c r="AV84" s="8">
        <v>0</v>
      </c>
      <c r="AW84" s="193" t="str">
        <f t="shared" si="77"/>
        <v>N/A</v>
      </c>
      <c r="AX84" s="8">
        <v>3382</v>
      </c>
      <c r="AY84" s="8">
        <v>1984</v>
      </c>
      <c r="AZ84" s="193">
        <f t="shared" si="78"/>
        <v>0.58663512714370192</v>
      </c>
      <c r="BA84" s="8">
        <v>761</v>
      </c>
      <c r="BB84" s="8">
        <v>312</v>
      </c>
      <c r="BC84" s="193">
        <f t="shared" si="79"/>
        <v>0.4099868593955322</v>
      </c>
      <c r="BD84" s="8">
        <v>0</v>
      </c>
      <c r="BE84" s="8">
        <v>0</v>
      </c>
      <c r="BF84" s="188" t="str">
        <f t="shared" si="80"/>
        <v>N/A</v>
      </c>
      <c r="BG84" s="8">
        <v>0</v>
      </c>
      <c r="BH84" s="8">
        <v>0</v>
      </c>
      <c r="BI84" s="188" t="str">
        <f t="shared" si="81"/>
        <v>N/A</v>
      </c>
      <c r="BJ84" s="8">
        <v>7642</v>
      </c>
      <c r="BK84" s="8">
        <v>7287</v>
      </c>
      <c r="BL84" s="193">
        <f t="shared" si="82"/>
        <v>0.95354619209630986</v>
      </c>
      <c r="BM84" s="8">
        <v>11785</v>
      </c>
      <c r="BN84" s="8">
        <v>9583</v>
      </c>
      <c r="BO84" s="193">
        <f t="shared" si="83"/>
        <v>0.81315231226134921</v>
      </c>
      <c r="BP84" s="8">
        <v>0</v>
      </c>
      <c r="BQ84" s="8">
        <v>0</v>
      </c>
      <c r="BR84" s="193" t="str">
        <f t="shared" si="84"/>
        <v>N/A</v>
      </c>
      <c r="BS84" s="8">
        <v>11785</v>
      </c>
      <c r="BT84" s="8">
        <v>9583</v>
      </c>
      <c r="BU84" s="193">
        <f t="shared" si="85"/>
        <v>0.81315231226134921</v>
      </c>
      <c r="BV84" s="8">
        <v>15642</v>
      </c>
      <c r="BW84" s="8">
        <v>12453</v>
      </c>
      <c r="BX84" s="193">
        <f t="shared" si="86"/>
        <v>0.79612581511315683</v>
      </c>
      <c r="BY84" s="8">
        <v>17440</v>
      </c>
      <c r="BZ84" s="8">
        <v>6880</v>
      </c>
      <c r="CA84" s="326">
        <f t="shared" si="87"/>
        <v>0.39449541284403672</v>
      </c>
      <c r="CB84" s="8">
        <v>18870</v>
      </c>
      <c r="CC84" s="8">
        <v>3089</v>
      </c>
      <c r="CD84" s="326">
        <f t="shared" si="88"/>
        <v>0.16369899311075781</v>
      </c>
      <c r="CE84" s="8">
        <v>5120</v>
      </c>
      <c r="CF84" s="8">
        <v>1920</v>
      </c>
      <c r="CG84" s="326">
        <f t="shared" si="89"/>
        <v>0.375</v>
      </c>
      <c r="CH84" s="8">
        <v>660</v>
      </c>
      <c r="CI84" s="8">
        <v>156</v>
      </c>
      <c r="CJ84" s="193">
        <f t="shared" si="90"/>
        <v>0.23636363636363636</v>
      </c>
      <c r="CK84" s="8">
        <v>5780</v>
      </c>
      <c r="CL84" s="8">
        <v>2076</v>
      </c>
      <c r="CM84" s="326">
        <f t="shared" si="91"/>
        <v>0.35916955017301039</v>
      </c>
      <c r="CN84" s="8">
        <v>0</v>
      </c>
      <c r="CO84" s="8">
        <v>0</v>
      </c>
      <c r="CP84" s="355" t="str">
        <f t="shared" si="92"/>
        <v>N/A</v>
      </c>
      <c r="CQ84" s="8">
        <v>750</v>
      </c>
      <c r="CR84" s="8">
        <v>572</v>
      </c>
      <c r="CS84" s="326">
        <f t="shared" si="93"/>
        <v>0.76266666666666671</v>
      </c>
      <c r="CT84" s="8">
        <v>42840</v>
      </c>
      <c r="CU84" s="8">
        <v>12617</v>
      </c>
      <c r="CV84" s="326">
        <f t="shared" si="94"/>
        <v>0.29451447245564893</v>
      </c>
      <c r="CW84" s="8">
        <v>58482</v>
      </c>
      <c r="CX84" s="8">
        <v>25070</v>
      </c>
      <c r="CY84" s="326">
        <f t="shared" si="95"/>
        <v>0.42867890975000855</v>
      </c>
      <c r="CZ84" s="8">
        <v>0</v>
      </c>
      <c r="DA84" s="8">
        <v>0</v>
      </c>
      <c r="DB84" s="188" t="str">
        <f t="shared" si="96"/>
        <v>N/A</v>
      </c>
      <c r="DC84" s="8">
        <v>750</v>
      </c>
      <c r="DD84" s="8">
        <v>572</v>
      </c>
      <c r="DE84" s="188">
        <f t="shared" si="97"/>
        <v>0.76266666666666671</v>
      </c>
      <c r="DF84" s="8">
        <v>25688</v>
      </c>
      <c r="DG84" s="8">
        <v>11134</v>
      </c>
      <c r="DH84" s="326">
        <f t="shared" si="98"/>
        <v>0.43343195266272189</v>
      </c>
      <c r="DI84" s="63">
        <v>0.93</v>
      </c>
      <c r="DJ84" s="101">
        <v>0.98921367705749097</v>
      </c>
      <c r="DK84" s="101">
        <f t="shared" si="99"/>
        <v>1.0636706204919257</v>
      </c>
      <c r="DL84" s="63">
        <v>0.93</v>
      </c>
      <c r="DM84" s="101">
        <v>0.987179487179487</v>
      </c>
      <c r="DN84" s="101">
        <f t="shared" si="100"/>
        <v>1.0614833195478355</v>
      </c>
      <c r="DO84" s="63">
        <v>0.93</v>
      </c>
      <c r="DP84" s="101">
        <v>0.98914744860690795</v>
      </c>
      <c r="DQ84" s="101">
        <f t="shared" si="101"/>
        <v>1.0635994071042021</v>
      </c>
      <c r="DR84" s="63">
        <v>0.98</v>
      </c>
      <c r="DS84" s="101">
        <v>0.98231132075471705</v>
      </c>
      <c r="DT84" s="101">
        <f t="shared" si="102"/>
        <v>1.0023584905660379</v>
      </c>
      <c r="DU84" s="63">
        <v>0.9</v>
      </c>
      <c r="DV84" s="101">
        <v>0.99010880316518302</v>
      </c>
      <c r="DW84" s="101">
        <f t="shared" si="103"/>
        <v>1.1001208924057588</v>
      </c>
      <c r="DX84" s="63">
        <v>0.94</v>
      </c>
      <c r="DY84" s="101">
        <v>0.98780487804878003</v>
      </c>
      <c r="DZ84" s="101">
        <f t="shared" si="104"/>
        <v>1.0508562532433832</v>
      </c>
      <c r="EA84" s="63">
        <v>0.95500000000000007</v>
      </c>
      <c r="EB84" s="101">
        <v>0.98863524063642605</v>
      </c>
      <c r="EC84" s="101">
        <f t="shared" si="105"/>
        <v>1.0352201472632734</v>
      </c>
      <c r="ED84" s="63">
        <v>0.91500000000000004</v>
      </c>
      <c r="EE84" s="101">
        <v>0.98971722365038595</v>
      </c>
      <c r="EF84" s="101">
        <f t="shared" si="106"/>
        <v>1.081658167923919</v>
      </c>
      <c r="EG84" s="63">
        <v>0.93500000000000005</v>
      </c>
      <c r="EH84" s="101">
        <v>0.98883803099654699</v>
      </c>
      <c r="EI84" s="101">
        <f t="shared" si="107"/>
        <v>1.0575807818144887</v>
      </c>
      <c r="EJ84" s="63">
        <v>0.79</v>
      </c>
      <c r="EK84" s="101">
        <v>0.86612522923762103</v>
      </c>
      <c r="EL84" s="101">
        <f t="shared" si="108"/>
        <v>1.0963610496678746</v>
      </c>
      <c r="EM84" s="63">
        <v>0.28000000000000003</v>
      </c>
      <c r="EN84" s="101">
        <v>0.29090909090909101</v>
      </c>
      <c r="EO84" s="101">
        <f t="shared" si="109"/>
        <v>1.0389610389610393</v>
      </c>
      <c r="EP84" s="63">
        <v>0.53500000000000003</v>
      </c>
      <c r="EQ84" s="101">
        <v>0.46492827137988402</v>
      </c>
      <c r="ER84" s="101">
        <f t="shared" si="110"/>
        <v>0.8690248063175402</v>
      </c>
      <c r="ES84" s="63">
        <v>0.87250000000000005</v>
      </c>
      <c r="ET84" s="101">
        <v>0.95508036739379998</v>
      </c>
      <c r="EU84" s="101">
        <f t="shared" si="111"/>
        <v>1.0946479855516331</v>
      </c>
      <c r="EV84" s="63">
        <v>0.59750000000000003</v>
      </c>
      <c r="EW84" s="101">
        <v>0.43739895814621899</v>
      </c>
      <c r="EX84" s="101">
        <f t="shared" si="112"/>
        <v>0.73204846551668445</v>
      </c>
      <c r="EY84" s="63">
        <v>0.7350000000000001</v>
      </c>
      <c r="EZ84" s="101">
        <v>0.72516952532907897</v>
      </c>
      <c r="FA84" s="101">
        <f t="shared" si="113"/>
        <v>0.98662520452935898</v>
      </c>
      <c r="FB84" s="63">
        <v>0.85</v>
      </c>
      <c r="FC84" s="101">
        <v>0.85897435897435903</v>
      </c>
      <c r="FD84" s="101">
        <f t="shared" si="114"/>
        <v>1.010558069381599</v>
      </c>
      <c r="FE84" s="63">
        <v>0.43</v>
      </c>
      <c r="FF84" s="101">
        <v>0.43437500000000001</v>
      </c>
      <c r="FG84" s="101">
        <f t="shared" si="115"/>
        <v>1.0101744186046513</v>
      </c>
      <c r="FH84" s="63">
        <v>0.64</v>
      </c>
      <c r="FI84" s="101">
        <v>0.46628131021194602</v>
      </c>
      <c r="FJ84" s="101">
        <f t="shared" si="116"/>
        <v>0.72856454720616559</v>
      </c>
      <c r="FK84" s="54">
        <v>0.9</v>
      </c>
      <c r="FL84" s="101">
        <v>0</v>
      </c>
      <c r="FM84" s="101">
        <f t="shared" si="117"/>
        <v>0</v>
      </c>
      <c r="FN84" s="54">
        <v>0.61009999999999998</v>
      </c>
      <c r="FO84" s="101">
        <v>1</v>
      </c>
      <c r="FP84" s="101">
        <f t="shared" si="118"/>
        <v>1.6390755613833798</v>
      </c>
      <c r="FQ84" s="64">
        <v>5124</v>
      </c>
      <c r="FR84" s="8">
        <v>197</v>
      </c>
      <c r="FS84" s="92">
        <f t="shared" si="119"/>
        <v>3.8446526151444185E-2</v>
      </c>
      <c r="FT84" s="64">
        <v>702</v>
      </c>
      <c r="FU84" s="8">
        <v>131</v>
      </c>
      <c r="FV84" s="92">
        <f t="shared" si="120"/>
        <v>0.1866096866096866</v>
      </c>
      <c r="FW84" s="64">
        <v>5826</v>
      </c>
      <c r="FX84" s="8">
        <v>328</v>
      </c>
      <c r="FY84" s="92">
        <f t="shared" si="121"/>
        <v>5.6299347751458978E-2</v>
      </c>
      <c r="FZ84" s="64">
        <v>22553</v>
      </c>
      <c r="GA84" s="8">
        <v>1393</v>
      </c>
      <c r="GB84" s="92">
        <f t="shared" si="122"/>
        <v>6.1765618764687627E-2</v>
      </c>
      <c r="GC84" s="64">
        <v>28379</v>
      </c>
      <c r="GD84" s="8">
        <v>1721</v>
      </c>
      <c r="GE84" s="92">
        <f t="shared" si="123"/>
        <v>6.0643433524789458E-2</v>
      </c>
      <c r="GF84" s="64">
        <v>2814</v>
      </c>
      <c r="GG84" s="8">
        <v>0</v>
      </c>
      <c r="GH84" s="101">
        <f t="shared" si="124"/>
        <v>0</v>
      </c>
      <c r="GI84" s="8">
        <v>0</v>
      </c>
      <c r="GJ84" s="8">
        <v>0</v>
      </c>
      <c r="GK84" s="101" t="str">
        <f t="shared" si="125"/>
        <v>N/A</v>
      </c>
      <c r="GL84" s="8">
        <v>458</v>
      </c>
      <c r="GM84" s="8">
        <v>106</v>
      </c>
      <c r="GN84" s="101">
        <f t="shared" si="126"/>
        <v>0.23144104803493451</v>
      </c>
    </row>
    <row r="85" spans="1:196" s="1" customFormat="1" ht="15" customHeight="1" x14ac:dyDescent="0.55000000000000004">
      <c r="A85" s="16">
        <v>50</v>
      </c>
      <c r="B85" s="17" t="s">
        <v>106</v>
      </c>
      <c r="C85" s="18">
        <v>9117</v>
      </c>
      <c r="D85" s="17" t="s">
        <v>107</v>
      </c>
      <c r="E85" s="8">
        <v>1594</v>
      </c>
      <c r="F85" s="8">
        <v>1137</v>
      </c>
      <c r="G85" s="193">
        <f t="shared" si="127"/>
        <v>0.71329987452948562</v>
      </c>
      <c r="H85" s="8">
        <v>0</v>
      </c>
      <c r="I85" s="8">
        <v>0</v>
      </c>
      <c r="J85" s="193" t="str">
        <f t="shared" si="64"/>
        <v>N/A</v>
      </c>
      <c r="K85" s="8">
        <v>75</v>
      </c>
      <c r="L85" s="8">
        <v>25</v>
      </c>
      <c r="M85" s="193">
        <f t="shared" si="65"/>
        <v>0.33333333333333331</v>
      </c>
      <c r="N85" s="8">
        <v>16</v>
      </c>
      <c r="O85" s="8">
        <v>36</v>
      </c>
      <c r="P85" s="188">
        <f t="shared" si="66"/>
        <v>2.25</v>
      </c>
      <c r="Q85" s="8">
        <v>0</v>
      </c>
      <c r="R85" s="8">
        <v>0</v>
      </c>
      <c r="S85" s="188" t="str">
        <f t="shared" si="67"/>
        <v>N/A</v>
      </c>
      <c r="T85" s="8">
        <v>1685</v>
      </c>
      <c r="U85" s="8">
        <v>1198</v>
      </c>
      <c r="V85" s="193">
        <f t="shared" si="68"/>
        <v>0.71097922848664685</v>
      </c>
      <c r="W85" s="8">
        <v>1685</v>
      </c>
      <c r="X85" s="8">
        <v>1198</v>
      </c>
      <c r="Y85" s="193">
        <f t="shared" si="69"/>
        <v>0.71097922848664685</v>
      </c>
      <c r="Z85" s="8">
        <v>100</v>
      </c>
      <c r="AA85" s="8">
        <v>24</v>
      </c>
      <c r="AB85" s="193">
        <f t="shared" si="70"/>
        <v>0.24</v>
      </c>
      <c r="AC85" s="8">
        <v>0</v>
      </c>
      <c r="AD85" s="8">
        <v>0</v>
      </c>
      <c r="AE85" s="188" t="str">
        <f t="shared" si="71"/>
        <v>N/A</v>
      </c>
      <c r="AF85" s="8">
        <v>0</v>
      </c>
      <c r="AG85" s="8">
        <v>0</v>
      </c>
      <c r="AH85" s="188" t="str">
        <f t="shared" si="72"/>
        <v>N/A</v>
      </c>
      <c r="AI85" s="8">
        <v>100</v>
      </c>
      <c r="AJ85" s="8">
        <v>24</v>
      </c>
      <c r="AK85" s="193">
        <f t="shared" si="73"/>
        <v>0.24</v>
      </c>
      <c r="AL85" s="8">
        <v>74</v>
      </c>
      <c r="AM85" s="8">
        <v>0</v>
      </c>
      <c r="AN85" s="193">
        <f t="shared" si="74"/>
        <v>0</v>
      </c>
      <c r="AO85" s="8">
        <v>15</v>
      </c>
      <c r="AP85" s="8">
        <v>0</v>
      </c>
      <c r="AQ85" s="188">
        <f t="shared" si="75"/>
        <v>0</v>
      </c>
      <c r="AR85" s="8">
        <v>0</v>
      </c>
      <c r="AS85" s="8">
        <v>0</v>
      </c>
      <c r="AT85" s="188" t="str">
        <f t="shared" si="76"/>
        <v>N/A</v>
      </c>
      <c r="AU85" s="8">
        <v>89</v>
      </c>
      <c r="AV85" s="8">
        <v>0</v>
      </c>
      <c r="AW85" s="193">
        <f t="shared" si="77"/>
        <v>0</v>
      </c>
      <c r="AX85" s="8">
        <v>2447</v>
      </c>
      <c r="AY85" s="8">
        <v>1647</v>
      </c>
      <c r="AZ85" s="193">
        <f t="shared" si="78"/>
        <v>0.67306906416019618</v>
      </c>
      <c r="BA85" s="8">
        <v>279</v>
      </c>
      <c r="BB85" s="8">
        <v>221</v>
      </c>
      <c r="BC85" s="193">
        <f t="shared" si="79"/>
        <v>0.79211469534050183</v>
      </c>
      <c r="BD85" s="8">
        <v>293</v>
      </c>
      <c r="BE85" s="8">
        <v>309</v>
      </c>
      <c r="BF85" s="188">
        <f t="shared" si="80"/>
        <v>1.0546075085324231</v>
      </c>
      <c r="BG85" s="8">
        <v>0</v>
      </c>
      <c r="BH85" s="8">
        <v>0</v>
      </c>
      <c r="BI85" s="188" t="str">
        <f t="shared" si="81"/>
        <v>N/A</v>
      </c>
      <c r="BJ85" s="8">
        <v>4844</v>
      </c>
      <c r="BK85" s="8">
        <v>4508</v>
      </c>
      <c r="BL85" s="193">
        <f t="shared" si="82"/>
        <v>0.93063583815028905</v>
      </c>
      <c r="BM85" s="8">
        <v>7863</v>
      </c>
      <c r="BN85" s="8">
        <v>6685</v>
      </c>
      <c r="BO85" s="193">
        <f t="shared" si="83"/>
        <v>0.85018440798677353</v>
      </c>
      <c r="BP85" s="8">
        <v>0</v>
      </c>
      <c r="BQ85" s="8">
        <v>0</v>
      </c>
      <c r="BR85" s="193" t="str">
        <f t="shared" si="84"/>
        <v>N/A</v>
      </c>
      <c r="BS85" s="8">
        <v>8052</v>
      </c>
      <c r="BT85" s="8">
        <v>6709</v>
      </c>
      <c r="BU85" s="193">
        <f t="shared" si="85"/>
        <v>0.83320914058618978</v>
      </c>
      <c r="BV85" s="8">
        <v>9737</v>
      </c>
      <c r="BW85" s="8">
        <v>7907</v>
      </c>
      <c r="BX85" s="193">
        <f t="shared" si="86"/>
        <v>0.81205710177672796</v>
      </c>
      <c r="BY85" s="8">
        <v>8640</v>
      </c>
      <c r="BZ85" s="8">
        <v>960</v>
      </c>
      <c r="CA85" s="326">
        <f t="shared" si="87"/>
        <v>0.1111111111111111</v>
      </c>
      <c r="CB85" s="8">
        <v>17350</v>
      </c>
      <c r="CC85" s="8">
        <v>4338</v>
      </c>
      <c r="CD85" s="326">
        <f t="shared" si="88"/>
        <v>0.25002881844380404</v>
      </c>
      <c r="CE85" s="8">
        <v>3840</v>
      </c>
      <c r="CF85" s="8">
        <v>960</v>
      </c>
      <c r="CG85" s="326">
        <f t="shared" si="89"/>
        <v>0.25</v>
      </c>
      <c r="CH85" s="8">
        <v>325</v>
      </c>
      <c r="CI85" s="8">
        <v>156</v>
      </c>
      <c r="CJ85" s="193">
        <f t="shared" si="90"/>
        <v>0.48</v>
      </c>
      <c r="CK85" s="8">
        <v>4165</v>
      </c>
      <c r="CL85" s="8">
        <v>1116</v>
      </c>
      <c r="CM85" s="326">
        <f t="shared" si="91"/>
        <v>0.26794717887154862</v>
      </c>
      <c r="CN85" s="8">
        <v>4785</v>
      </c>
      <c r="CO85" s="8">
        <v>4180</v>
      </c>
      <c r="CP85" s="326">
        <f t="shared" si="92"/>
        <v>0.87356321839080464</v>
      </c>
      <c r="CQ85" s="8">
        <v>225</v>
      </c>
      <c r="CR85" s="8">
        <v>103</v>
      </c>
      <c r="CS85" s="326">
        <f t="shared" si="93"/>
        <v>0.45777777777777778</v>
      </c>
      <c r="CT85" s="8">
        <v>35165</v>
      </c>
      <c r="CU85" s="8">
        <v>10697</v>
      </c>
      <c r="CV85" s="326">
        <f t="shared" si="94"/>
        <v>0.30419451158822691</v>
      </c>
      <c r="CW85" s="8">
        <v>44902</v>
      </c>
      <c r="CX85" s="8">
        <v>18604</v>
      </c>
      <c r="CY85" s="326">
        <f t="shared" si="95"/>
        <v>0.41432452897421052</v>
      </c>
      <c r="CZ85" s="8">
        <v>5109</v>
      </c>
      <c r="DA85" s="8">
        <v>4525</v>
      </c>
      <c r="DB85" s="188">
        <f t="shared" si="96"/>
        <v>0.88569191622626742</v>
      </c>
      <c r="DC85" s="8">
        <v>225</v>
      </c>
      <c r="DD85" s="8">
        <v>103</v>
      </c>
      <c r="DE85" s="188">
        <f t="shared" si="97"/>
        <v>0.45777777777777778</v>
      </c>
      <c r="DF85" s="8">
        <v>12759</v>
      </c>
      <c r="DG85" s="8">
        <v>2141</v>
      </c>
      <c r="DH85" s="326">
        <f t="shared" si="98"/>
        <v>0.16780311936672154</v>
      </c>
      <c r="DI85" s="63">
        <v>0.88</v>
      </c>
      <c r="DJ85" s="101">
        <v>0.97318125770653496</v>
      </c>
      <c r="DK85" s="101">
        <f t="shared" si="99"/>
        <v>1.1058877928483353</v>
      </c>
      <c r="DL85" s="63">
        <v>0.83</v>
      </c>
      <c r="DM85" s="101">
        <v>0.98190045248868796</v>
      </c>
      <c r="DN85" s="101">
        <f t="shared" si="100"/>
        <v>1.183012593359865</v>
      </c>
      <c r="DO85" s="63">
        <v>0.85499999999999998</v>
      </c>
      <c r="DP85" s="101">
        <v>0.97346847518259105</v>
      </c>
      <c r="DQ85" s="101">
        <f t="shared" si="101"/>
        <v>1.1385596200965977</v>
      </c>
      <c r="DR85" s="63">
        <v>0.9</v>
      </c>
      <c r="DS85" s="101">
        <v>0.97495826377295502</v>
      </c>
      <c r="DT85" s="101">
        <f t="shared" si="102"/>
        <v>1.0832869597477277</v>
      </c>
      <c r="DU85" s="63" t="s">
        <v>341</v>
      </c>
      <c r="DV85" s="101">
        <v>0</v>
      </c>
      <c r="DW85" s="101" t="str">
        <f t="shared" si="103"/>
        <v>N/A</v>
      </c>
      <c r="DX85" s="63">
        <v>0.9</v>
      </c>
      <c r="DY85" s="101">
        <v>0.97495826377295502</v>
      </c>
      <c r="DZ85" s="101">
        <f t="shared" si="104"/>
        <v>1.0832869597477277</v>
      </c>
      <c r="EA85" s="63">
        <v>0.89</v>
      </c>
      <c r="EB85" s="101">
        <v>0.97345823575331802</v>
      </c>
      <c r="EC85" s="101">
        <f t="shared" si="105"/>
        <v>1.0937732985992337</v>
      </c>
      <c r="ED85" s="63">
        <v>0.83</v>
      </c>
      <c r="EE85" s="101">
        <v>0.98190045248868796</v>
      </c>
      <c r="EF85" s="101">
        <f t="shared" si="106"/>
        <v>1.183012593359865</v>
      </c>
      <c r="EG85" s="63">
        <v>0.86</v>
      </c>
      <c r="EH85" s="101">
        <v>0.97369419501707299</v>
      </c>
      <c r="EI85" s="101">
        <f t="shared" si="107"/>
        <v>1.1322025523454338</v>
      </c>
      <c r="EJ85" s="63">
        <v>0.8</v>
      </c>
      <c r="EK85" s="101">
        <v>0.91865101971060703</v>
      </c>
      <c r="EL85" s="101">
        <f t="shared" si="108"/>
        <v>1.1483137746382588</v>
      </c>
      <c r="EM85" s="63">
        <v>0.24</v>
      </c>
      <c r="EN85" s="101">
        <v>0.34791666666666698</v>
      </c>
      <c r="EO85" s="101">
        <f t="shared" si="109"/>
        <v>1.4496527777777792</v>
      </c>
      <c r="EP85" s="63">
        <v>0.52</v>
      </c>
      <c r="EQ85" s="101">
        <v>0.81621015237917205</v>
      </c>
      <c r="ER85" s="101">
        <f t="shared" si="110"/>
        <v>1.5696349084214847</v>
      </c>
      <c r="ES85" s="63">
        <v>0.84499999999999997</v>
      </c>
      <c r="ET85" s="101">
        <v>0.94423859563870505</v>
      </c>
      <c r="EU85" s="101">
        <f t="shared" si="111"/>
        <v>1.117442125016219</v>
      </c>
      <c r="EV85" s="63">
        <v>0.53499999999999992</v>
      </c>
      <c r="EW85" s="101">
        <v>0.41335824381130298</v>
      </c>
      <c r="EX85" s="101">
        <f t="shared" si="112"/>
        <v>0.77263223142299631</v>
      </c>
      <c r="EY85" s="63">
        <v>0.69</v>
      </c>
      <c r="EZ85" s="101">
        <v>0.88314341001935104</v>
      </c>
      <c r="FA85" s="101">
        <f t="shared" si="113"/>
        <v>1.2799179855352916</v>
      </c>
      <c r="FB85" s="63">
        <v>0.71</v>
      </c>
      <c r="FC85" s="101">
        <v>0.96153846153846201</v>
      </c>
      <c r="FD85" s="101">
        <f t="shared" si="114"/>
        <v>1.3542795232936085</v>
      </c>
      <c r="FE85" s="63">
        <v>0.3</v>
      </c>
      <c r="FF85" s="101">
        <v>0.42916666666666697</v>
      </c>
      <c r="FG85" s="101">
        <f t="shared" si="115"/>
        <v>1.4305555555555567</v>
      </c>
      <c r="FH85" s="63">
        <v>0.505</v>
      </c>
      <c r="FI85" s="101">
        <v>0.50358422939068104</v>
      </c>
      <c r="FJ85" s="101">
        <f t="shared" si="116"/>
        <v>0.99719649384293274</v>
      </c>
      <c r="FK85" s="54">
        <v>0.86732186732186733</v>
      </c>
      <c r="FL85" s="101">
        <v>0.94121546961325997</v>
      </c>
      <c r="FM85" s="101">
        <f t="shared" si="117"/>
        <v>1.0851974394691128</v>
      </c>
      <c r="FN85" s="54">
        <v>0.61009999999999998</v>
      </c>
      <c r="FO85" s="101">
        <v>0.85436893203883502</v>
      </c>
      <c r="FP85" s="101">
        <f t="shared" si="118"/>
        <v>1.4003752369100722</v>
      </c>
      <c r="FQ85" s="64">
        <v>3293</v>
      </c>
      <c r="FR85" s="8">
        <v>279</v>
      </c>
      <c r="FS85" s="92">
        <f t="shared" si="119"/>
        <v>8.4725174612815063E-2</v>
      </c>
      <c r="FT85" s="64">
        <v>438</v>
      </c>
      <c r="FU85" s="8">
        <v>107</v>
      </c>
      <c r="FV85" s="92">
        <f t="shared" si="120"/>
        <v>0.24429223744292236</v>
      </c>
      <c r="FW85" s="64">
        <v>3731</v>
      </c>
      <c r="FX85" s="8">
        <v>386</v>
      </c>
      <c r="FY85" s="92">
        <f t="shared" si="121"/>
        <v>0.10345751809166444</v>
      </c>
      <c r="FZ85" s="64">
        <v>17337</v>
      </c>
      <c r="GA85" s="8">
        <v>5050</v>
      </c>
      <c r="GB85" s="92">
        <f t="shared" si="122"/>
        <v>0.2912845359635462</v>
      </c>
      <c r="GC85" s="64">
        <v>21068</v>
      </c>
      <c r="GD85" s="8">
        <v>5436</v>
      </c>
      <c r="GE85" s="92">
        <f t="shared" si="123"/>
        <v>0.25802164419973417</v>
      </c>
      <c r="GF85" s="64">
        <v>1618</v>
      </c>
      <c r="GG85" s="8">
        <v>42</v>
      </c>
      <c r="GH85" s="101">
        <f t="shared" si="124"/>
        <v>2.595797280593325E-2</v>
      </c>
      <c r="GI85" s="8">
        <v>4002</v>
      </c>
      <c r="GJ85" s="8">
        <v>1465</v>
      </c>
      <c r="GK85" s="101">
        <f t="shared" si="125"/>
        <v>0.36606696651674164</v>
      </c>
      <c r="GL85" s="8">
        <v>137</v>
      </c>
      <c r="GM85" s="8">
        <v>0</v>
      </c>
      <c r="GN85" s="101">
        <f t="shared" si="126"/>
        <v>0</v>
      </c>
    </row>
    <row r="86" spans="1:196" s="1" customFormat="1" ht="15" customHeight="1" x14ac:dyDescent="0.55000000000000004">
      <c r="A86" s="16">
        <v>50</v>
      </c>
      <c r="B86" s="17" t="s">
        <v>106</v>
      </c>
      <c r="C86" s="18">
        <v>9532</v>
      </c>
      <c r="D86" s="17" t="s">
        <v>108</v>
      </c>
      <c r="E86" s="8">
        <v>1651</v>
      </c>
      <c r="F86" s="8">
        <v>1148</v>
      </c>
      <c r="G86" s="193">
        <f t="shared" si="127"/>
        <v>0.69533615990308906</v>
      </c>
      <c r="H86" s="8">
        <v>858</v>
      </c>
      <c r="I86" s="8">
        <v>730</v>
      </c>
      <c r="J86" s="193">
        <f t="shared" si="64"/>
        <v>0.85081585081585076</v>
      </c>
      <c r="K86" s="8">
        <v>0</v>
      </c>
      <c r="L86" s="8">
        <v>0</v>
      </c>
      <c r="M86" s="193" t="str">
        <f t="shared" si="65"/>
        <v>N/A</v>
      </c>
      <c r="N86" s="8">
        <v>0</v>
      </c>
      <c r="O86" s="8">
        <v>0</v>
      </c>
      <c r="P86" s="188" t="str">
        <f t="shared" si="66"/>
        <v>N/A</v>
      </c>
      <c r="Q86" s="8">
        <v>0</v>
      </c>
      <c r="R86" s="8">
        <v>0</v>
      </c>
      <c r="S86" s="188" t="str">
        <f t="shared" si="67"/>
        <v>N/A</v>
      </c>
      <c r="T86" s="8">
        <v>2509</v>
      </c>
      <c r="U86" s="8">
        <v>1878</v>
      </c>
      <c r="V86" s="193">
        <f t="shared" si="68"/>
        <v>0.74850538062973293</v>
      </c>
      <c r="W86" s="8">
        <v>2509</v>
      </c>
      <c r="X86" s="8">
        <v>1878</v>
      </c>
      <c r="Y86" s="193">
        <f t="shared" si="69"/>
        <v>0.74850538062973293</v>
      </c>
      <c r="Z86" s="8">
        <v>82</v>
      </c>
      <c r="AA86" s="8">
        <v>54</v>
      </c>
      <c r="AB86" s="193">
        <f t="shared" si="70"/>
        <v>0.65853658536585369</v>
      </c>
      <c r="AC86" s="8">
        <v>0</v>
      </c>
      <c r="AD86" s="8">
        <v>0</v>
      </c>
      <c r="AE86" s="188" t="str">
        <f t="shared" si="71"/>
        <v>N/A</v>
      </c>
      <c r="AF86" s="8">
        <v>0</v>
      </c>
      <c r="AG86" s="8">
        <v>0</v>
      </c>
      <c r="AH86" s="188" t="str">
        <f t="shared" si="72"/>
        <v>N/A</v>
      </c>
      <c r="AI86" s="8">
        <v>82</v>
      </c>
      <c r="AJ86" s="8">
        <v>54</v>
      </c>
      <c r="AK86" s="193">
        <f t="shared" si="73"/>
        <v>0.65853658536585369</v>
      </c>
      <c r="AL86" s="8">
        <v>60</v>
      </c>
      <c r="AM86" s="8">
        <v>40</v>
      </c>
      <c r="AN86" s="193">
        <f t="shared" si="74"/>
        <v>0.66666666666666663</v>
      </c>
      <c r="AO86" s="8">
        <v>0</v>
      </c>
      <c r="AP86" s="8">
        <v>0</v>
      </c>
      <c r="AQ86" s="188" t="str">
        <f t="shared" si="75"/>
        <v>N/A</v>
      </c>
      <c r="AR86" s="8">
        <v>15</v>
      </c>
      <c r="AS86" s="8">
        <v>0</v>
      </c>
      <c r="AT86" s="188">
        <f t="shared" si="76"/>
        <v>0</v>
      </c>
      <c r="AU86" s="8">
        <v>75</v>
      </c>
      <c r="AV86" s="8">
        <v>40</v>
      </c>
      <c r="AW86" s="193">
        <f t="shared" si="77"/>
        <v>0.53333333333333333</v>
      </c>
      <c r="AX86" s="8">
        <v>2189</v>
      </c>
      <c r="AY86" s="8">
        <v>1528</v>
      </c>
      <c r="AZ86" s="193">
        <f t="shared" si="78"/>
        <v>0.6980356327089996</v>
      </c>
      <c r="BA86" s="8">
        <v>437</v>
      </c>
      <c r="BB86" s="8">
        <v>235</v>
      </c>
      <c r="BC86" s="193">
        <f t="shared" si="79"/>
        <v>0.53775743707093826</v>
      </c>
      <c r="BD86" s="8">
        <v>90</v>
      </c>
      <c r="BE86" s="8">
        <v>69</v>
      </c>
      <c r="BF86" s="188">
        <f t="shared" si="80"/>
        <v>0.76666666666666672</v>
      </c>
      <c r="BG86" s="8">
        <v>30</v>
      </c>
      <c r="BH86" s="8">
        <v>26</v>
      </c>
      <c r="BI86" s="188">
        <f t="shared" si="81"/>
        <v>0.8666666666666667</v>
      </c>
      <c r="BJ86" s="8">
        <v>7407</v>
      </c>
      <c r="BK86" s="8">
        <v>6497</v>
      </c>
      <c r="BL86" s="193">
        <f t="shared" si="82"/>
        <v>0.87714324287835832</v>
      </c>
      <c r="BM86" s="8">
        <v>10153</v>
      </c>
      <c r="BN86" s="8">
        <v>8355</v>
      </c>
      <c r="BO86" s="193">
        <f t="shared" si="83"/>
        <v>0.82290948488131588</v>
      </c>
      <c r="BP86" s="8">
        <v>0</v>
      </c>
      <c r="BQ86" s="8">
        <v>0</v>
      </c>
      <c r="BR86" s="193" t="str">
        <f t="shared" si="84"/>
        <v>N/A</v>
      </c>
      <c r="BS86" s="8">
        <v>10310</v>
      </c>
      <c r="BT86" s="8">
        <v>8449</v>
      </c>
      <c r="BU86" s="193">
        <f t="shared" si="85"/>
        <v>0.8194956353055286</v>
      </c>
      <c r="BV86" s="8">
        <v>12819</v>
      </c>
      <c r="BW86" s="8">
        <v>10327</v>
      </c>
      <c r="BX86" s="193">
        <f t="shared" si="86"/>
        <v>0.80560106092518913</v>
      </c>
      <c r="BY86" s="8">
        <v>8480</v>
      </c>
      <c r="BZ86" s="8">
        <v>4000</v>
      </c>
      <c r="CA86" s="326">
        <f t="shared" si="87"/>
        <v>0.47169811320754718</v>
      </c>
      <c r="CB86" s="8">
        <v>23280</v>
      </c>
      <c r="CC86" s="8">
        <v>5765</v>
      </c>
      <c r="CD86" s="326">
        <f t="shared" si="88"/>
        <v>0.24763745704467355</v>
      </c>
      <c r="CE86" s="8">
        <v>3840</v>
      </c>
      <c r="CF86" s="8">
        <v>1520</v>
      </c>
      <c r="CG86" s="326">
        <f t="shared" si="89"/>
        <v>0.39583333333333331</v>
      </c>
      <c r="CH86" s="8">
        <v>330</v>
      </c>
      <c r="CI86" s="8">
        <v>35</v>
      </c>
      <c r="CJ86" s="193">
        <f t="shared" si="90"/>
        <v>0.10606060606060606</v>
      </c>
      <c r="CK86" s="8">
        <v>4170</v>
      </c>
      <c r="CL86" s="8">
        <v>1555</v>
      </c>
      <c r="CM86" s="326">
        <f t="shared" si="91"/>
        <v>0.37290167865707435</v>
      </c>
      <c r="CN86" s="8">
        <v>810</v>
      </c>
      <c r="CO86" s="8">
        <v>102</v>
      </c>
      <c r="CP86" s="326">
        <f t="shared" si="92"/>
        <v>0.12592592592592591</v>
      </c>
      <c r="CQ86" s="8">
        <v>525</v>
      </c>
      <c r="CR86" s="8">
        <v>228</v>
      </c>
      <c r="CS86" s="326">
        <f t="shared" si="93"/>
        <v>0.43428571428571427</v>
      </c>
      <c r="CT86" s="8">
        <v>37265</v>
      </c>
      <c r="CU86" s="8">
        <v>11650</v>
      </c>
      <c r="CV86" s="326">
        <f t="shared" si="94"/>
        <v>0.31262578827317861</v>
      </c>
      <c r="CW86" s="8">
        <v>50084</v>
      </c>
      <c r="CX86" s="8">
        <v>21977</v>
      </c>
      <c r="CY86" s="326">
        <f t="shared" si="95"/>
        <v>0.43880281127705456</v>
      </c>
      <c r="CZ86" s="8">
        <v>900</v>
      </c>
      <c r="DA86" s="8">
        <v>171</v>
      </c>
      <c r="DB86" s="188">
        <f t="shared" si="96"/>
        <v>0.19</v>
      </c>
      <c r="DC86" s="8">
        <v>570</v>
      </c>
      <c r="DD86" s="8">
        <v>254</v>
      </c>
      <c r="DE86" s="188">
        <f t="shared" si="97"/>
        <v>0.4456140350877193</v>
      </c>
      <c r="DF86" s="8">
        <v>13615</v>
      </c>
      <c r="DG86" s="8">
        <v>6485</v>
      </c>
      <c r="DH86" s="326">
        <f t="shared" si="98"/>
        <v>0.47631289019463829</v>
      </c>
      <c r="DI86" s="63">
        <v>0.86</v>
      </c>
      <c r="DJ86" s="101">
        <v>0.97638178719259805</v>
      </c>
      <c r="DK86" s="101">
        <f t="shared" si="99"/>
        <v>1.1353276595262769</v>
      </c>
      <c r="DL86" s="63">
        <v>0.74</v>
      </c>
      <c r="DM86" s="101">
        <v>0.96595744680851103</v>
      </c>
      <c r="DN86" s="101">
        <f t="shared" si="100"/>
        <v>1.3053479010925826</v>
      </c>
      <c r="DO86" s="63">
        <v>0.8</v>
      </c>
      <c r="DP86" s="101">
        <v>0.97609184518878001</v>
      </c>
      <c r="DQ86" s="101">
        <f t="shared" si="101"/>
        <v>1.220114806485975</v>
      </c>
      <c r="DR86" s="63">
        <v>0.94</v>
      </c>
      <c r="DS86" s="101">
        <v>0.98606271777003496</v>
      </c>
      <c r="DT86" s="101">
        <f t="shared" si="102"/>
        <v>1.049002891244718</v>
      </c>
      <c r="DU86" s="63">
        <v>0.8</v>
      </c>
      <c r="DV86" s="101">
        <v>0.98493150684931496</v>
      </c>
      <c r="DW86" s="101">
        <f t="shared" si="103"/>
        <v>1.2311643835616437</v>
      </c>
      <c r="DX86" s="63">
        <v>0.87</v>
      </c>
      <c r="DY86" s="101">
        <v>0.98562300319488805</v>
      </c>
      <c r="DZ86" s="101">
        <f t="shared" si="104"/>
        <v>1.1329000036722852</v>
      </c>
      <c r="EA86" s="63">
        <v>0.89999999999999991</v>
      </c>
      <c r="EB86" s="101">
        <v>0.97756889553514204</v>
      </c>
      <c r="EC86" s="101">
        <f t="shared" si="105"/>
        <v>1.0861876617057136</v>
      </c>
      <c r="ED86" s="63">
        <v>0.77</v>
      </c>
      <c r="EE86" s="101">
        <v>0.98031088082901596</v>
      </c>
      <c r="EF86" s="101">
        <f t="shared" si="106"/>
        <v>1.2731310140636571</v>
      </c>
      <c r="EG86" s="63">
        <v>0.83499999999999996</v>
      </c>
      <c r="EH86" s="101">
        <v>0.97782511862109001</v>
      </c>
      <c r="EI86" s="101">
        <f t="shared" si="107"/>
        <v>1.1710480462528023</v>
      </c>
      <c r="EJ86" s="63">
        <v>0.82</v>
      </c>
      <c r="EK86" s="101">
        <v>0.87455138662316501</v>
      </c>
      <c r="EL86" s="101">
        <f t="shared" si="108"/>
        <v>1.0665260812477622</v>
      </c>
      <c r="EM86" s="63">
        <v>0.21</v>
      </c>
      <c r="EN86" s="101">
        <v>0.37644927536231898</v>
      </c>
      <c r="EO86" s="101">
        <f t="shared" si="109"/>
        <v>1.7926155969634239</v>
      </c>
      <c r="EP86" s="63">
        <v>0.51500000000000001</v>
      </c>
      <c r="EQ86" s="101">
        <v>0.63854077253218899</v>
      </c>
      <c r="ER86" s="101">
        <f t="shared" si="110"/>
        <v>1.2398849952081339</v>
      </c>
      <c r="ES86" s="63">
        <v>0.85999999999999988</v>
      </c>
      <c r="ET86" s="101">
        <v>0.93680609346759602</v>
      </c>
      <c r="EU86" s="101">
        <f t="shared" si="111"/>
        <v>1.0893094110088328</v>
      </c>
      <c r="EV86" s="63">
        <v>0.49</v>
      </c>
      <c r="EW86" s="101">
        <v>0.46630686198920601</v>
      </c>
      <c r="EX86" s="101">
        <f t="shared" si="112"/>
        <v>0.95164665712082863</v>
      </c>
      <c r="EY86" s="63">
        <v>0.67499999999999993</v>
      </c>
      <c r="EZ86" s="101">
        <v>0.79797060563316202</v>
      </c>
      <c r="FA86" s="101">
        <f t="shared" si="113"/>
        <v>1.182178675012092</v>
      </c>
      <c r="FB86" s="63">
        <v>0.48</v>
      </c>
      <c r="FC86" s="101">
        <v>0.628571428571428</v>
      </c>
      <c r="FD86" s="101">
        <f t="shared" si="114"/>
        <v>1.3095238095238084</v>
      </c>
      <c r="FE86" s="63">
        <v>0.28000000000000003</v>
      </c>
      <c r="FF86" s="101">
        <v>0.53026315789473699</v>
      </c>
      <c r="FG86" s="101">
        <f t="shared" si="115"/>
        <v>1.8937969924812033</v>
      </c>
      <c r="FH86" s="63">
        <v>0.38</v>
      </c>
      <c r="FI86" s="101">
        <v>0.53247588424437298</v>
      </c>
      <c r="FJ86" s="101">
        <f t="shared" si="116"/>
        <v>1.4012523269588761</v>
      </c>
      <c r="FK86" s="54">
        <v>0.9</v>
      </c>
      <c r="FL86" s="101">
        <v>0.88304093567251496</v>
      </c>
      <c r="FM86" s="101">
        <f t="shared" si="117"/>
        <v>0.9811565951916833</v>
      </c>
      <c r="FN86" s="54">
        <v>0.61009999999999998</v>
      </c>
      <c r="FO86" s="101">
        <v>0.90944881889763796</v>
      </c>
      <c r="FP86" s="101">
        <f t="shared" si="118"/>
        <v>1.4906553333840977</v>
      </c>
      <c r="FQ86" s="64">
        <v>4149</v>
      </c>
      <c r="FR86" s="8">
        <v>512</v>
      </c>
      <c r="FS86" s="92">
        <f t="shared" si="119"/>
        <v>0.12340322969390215</v>
      </c>
      <c r="FT86" s="64">
        <v>806</v>
      </c>
      <c r="FU86" s="8">
        <v>91</v>
      </c>
      <c r="FV86" s="92">
        <f t="shared" si="120"/>
        <v>0.11290322580645161</v>
      </c>
      <c r="FW86" s="64">
        <v>4955</v>
      </c>
      <c r="FX86" s="8">
        <v>603</v>
      </c>
      <c r="FY86" s="92">
        <f t="shared" si="121"/>
        <v>0.12169525731584259</v>
      </c>
      <c r="FZ86" s="64">
        <v>22104</v>
      </c>
      <c r="GA86" s="8">
        <v>4200</v>
      </c>
      <c r="GB86" s="92">
        <f t="shared" si="122"/>
        <v>0.19001085776330076</v>
      </c>
      <c r="GC86" s="64">
        <v>27059</v>
      </c>
      <c r="GD86" s="8">
        <v>4803</v>
      </c>
      <c r="GE86" s="92">
        <f t="shared" si="123"/>
        <v>0.1775010162977198</v>
      </c>
      <c r="GF86" s="64">
        <v>2527</v>
      </c>
      <c r="GG86" s="8">
        <v>338</v>
      </c>
      <c r="GH86" s="101">
        <f t="shared" si="124"/>
        <v>0.13375544123466562</v>
      </c>
      <c r="GI86" s="8">
        <v>740</v>
      </c>
      <c r="GJ86" s="8">
        <v>77</v>
      </c>
      <c r="GK86" s="101">
        <f t="shared" si="125"/>
        <v>0.10405405405405406</v>
      </c>
      <c r="GL86" s="8">
        <v>320</v>
      </c>
      <c r="GM86" s="8">
        <v>61</v>
      </c>
      <c r="GN86" s="101">
        <f t="shared" si="126"/>
        <v>0.19062499999999999</v>
      </c>
    </row>
    <row r="87" spans="1:196" s="1" customFormat="1" ht="15" customHeight="1" x14ac:dyDescent="0.55000000000000004">
      <c r="A87" s="16">
        <v>52</v>
      </c>
      <c r="B87" s="17" t="s">
        <v>109</v>
      </c>
      <c r="C87" s="18">
        <v>9534</v>
      </c>
      <c r="D87" s="17" t="s">
        <v>110</v>
      </c>
      <c r="E87" s="8">
        <v>891</v>
      </c>
      <c r="F87" s="8">
        <v>691</v>
      </c>
      <c r="G87" s="193">
        <f t="shared" si="127"/>
        <v>0.77553310886644222</v>
      </c>
      <c r="H87" s="8">
        <v>615</v>
      </c>
      <c r="I87" s="8">
        <v>566</v>
      </c>
      <c r="J87" s="193">
        <f t="shared" si="64"/>
        <v>0.92032520325203249</v>
      </c>
      <c r="K87" s="8">
        <v>0</v>
      </c>
      <c r="L87" s="8">
        <v>0</v>
      </c>
      <c r="M87" s="193" t="str">
        <f t="shared" si="65"/>
        <v>N/A</v>
      </c>
      <c r="N87" s="8">
        <v>0</v>
      </c>
      <c r="O87" s="8">
        <v>0</v>
      </c>
      <c r="P87" s="188" t="str">
        <f t="shared" si="66"/>
        <v>N/A</v>
      </c>
      <c r="Q87" s="8">
        <v>0</v>
      </c>
      <c r="R87" s="8">
        <v>0</v>
      </c>
      <c r="S87" s="188" t="str">
        <f t="shared" si="67"/>
        <v>N/A</v>
      </c>
      <c r="T87" s="8">
        <v>1506</v>
      </c>
      <c r="U87" s="8">
        <v>1257</v>
      </c>
      <c r="V87" s="193">
        <f t="shared" si="68"/>
        <v>0.83466135458167334</v>
      </c>
      <c r="W87" s="8">
        <v>1506</v>
      </c>
      <c r="X87" s="8">
        <v>1257</v>
      </c>
      <c r="Y87" s="193">
        <f t="shared" si="69"/>
        <v>0.83466135458167334</v>
      </c>
      <c r="Z87" s="8">
        <v>0</v>
      </c>
      <c r="AA87" s="8">
        <v>0</v>
      </c>
      <c r="AB87" s="193" t="str">
        <f t="shared" si="70"/>
        <v>N/A</v>
      </c>
      <c r="AC87" s="8">
        <v>0</v>
      </c>
      <c r="AD87" s="8">
        <v>0</v>
      </c>
      <c r="AE87" s="188" t="str">
        <f t="shared" si="71"/>
        <v>N/A</v>
      </c>
      <c r="AF87" s="8">
        <v>0</v>
      </c>
      <c r="AG87" s="8">
        <v>0</v>
      </c>
      <c r="AH87" s="188" t="str">
        <f t="shared" si="72"/>
        <v>N/A</v>
      </c>
      <c r="AI87" s="8">
        <v>0</v>
      </c>
      <c r="AJ87" s="8">
        <v>0</v>
      </c>
      <c r="AK87" s="193" t="str">
        <f t="shared" si="73"/>
        <v>N/A</v>
      </c>
      <c r="AL87" s="8">
        <v>0</v>
      </c>
      <c r="AM87" s="8">
        <v>0</v>
      </c>
      <c r="AN87" s="193" t="str">
        <f t="shared" si="74"/>
        <v>N/A</v>
      </c>
      <c r="AO87" s="8">
        <v>0</v>
      </c>
      <c r="AP87" s="8">
        <v>0</v>
      </c>
      <c r="AQ87" s="188" t="str">
        <f t="shared" si="75"/>
        <v>N/A</v>
      </c>
      <c r="AR87" s="8">
        <v>0</v>
      </c>
      <c r="AS87" s="8">
        <v>0</v>
      </c>
      <c r="AT87" s="188" t="str">
        <f t="shared" si="76"/>
        <v>N/A</v>
      </c>
      <c r="AU87" s="8">
        <v>0</v>
      </c>
      <c r="AV87" s="8">
        <v>0</v>
      </c>
      <c r="AW87" s="193" t="str">
        <f t="shared" si="77"/>
        <v>N/A</v>
      </c>
      <c r="AX87" s="8">
        <v>1484</v>
      </c>
      <c r="AY87" s="8">
        <v>921</v>
      </c>
      <c r="AZ87" s="193">
        <f t="shared" si="78"/>
        <v>0.62061994609164417</v>
      </c>
      <c r="BA87" s="8">
        <v>333</v>
      </c>
      <c r="BB87" s="8">
        <v>276</v>
      </c>
      <c r="BC87" s="193">
        <f t="shared" si="79"/>
        <v>0.8288288288288288</v>
      </c>
      <c r="BD87" s="8">
        <v>195</v>
      </c>
      <c r="BE87" s="8">
        <v>218</v>
      </c>
      <c r="BF87" s="188">
        <f t="shared" si="80"/>
        <v>1.117948717948718</v>
      </c>
      <c r="BG87" s="8">
        <v>0</v>
      </c>
      <c r="BH87" s="8">
        <v>0</v>
      </c>
      <c r="BI87" s="188" t="str">
        <f t="shared" si="81"/>
        <v>N/A</v>
      </c>
      <c r="BJ87" s="8">
        <v>1553</v>
      </c>
      <c r="BK87" s="8">
        <v>1573</v>
      </c>
      <c r="BL87" s="193">
        <f t="shared" si="82"/>
        <v>1.0128783000643915</v>
      </c>
      <c r="BM87" s="8">
        <v>3565</v>
      </c>
      <c r="BN87" s="8">
        <v>2988</v>
      </c>
      <c r="BO87" s="193">
        <f t="shared" si="83"/>
        <v>0.83814866760168305</v>
      </c>
      <c r="BP87" s="8">
        <v>0</v>
      </c>
      <c r="BQ87" s="8">
        <v>0</v>
      </c>
      <c r="BR87" s="193" t="str">
        <f t="shared" si="84"/>
        <v>N/A</v>
      </c>
      <c r="BS87" s="8">
        <v>3565</v>
      </c>
      <c r="BT87" s="8">
        <v>2988</v>
      </c>
      <c r="BU87" s="193">
        <f t="shared" si="85"/>
        <v>0.83814866760168305</v>
      </c>
      <c r="BV87" s="8">
        <v>5071</v>
      </c>
      <c r="BW87" s="8">
        <v>4245</v>
      </c>
      <c r="BX87" s="193">
        <f t="shared" si="86"/>
        <v>0.83711299546440543</v>
      </c>
      <c r="BY87" s="8">
        <v>11200</v>
      </c>
      <c r="BZ87" s="8">
        <v>2720</v>
      </c>
      <c r="CA87" s="326">
        <f t="shared" si="87"/>
        <v>0.24285714285714285</v>
      </c>
      <c r="CB87" s="8">
        <v>13680</v>
      </c>
      <c r="CC87" s="8">
        <v>6687</v>
      </c>
      <c r="CD87" s="326">
        <f t="shared" si="88"/>
        <v>0.4888157894736842</v>
      </c>
      <c r="CE87" s="8">
        <v>3840</v>
      </c>
      <c r="CF87" s="8">
        <v>1360</v>
      </c>
      <c r="CG87" s="326">
        <f t="shared" si="89"/>
        <v>0.35416666666666669</v>
      </c>
      <c r="CH87" s="8">
        <v>300</v>
      </c>
      <c r="CI87" s="8">
        <v>124</v>
      </c>
      <c r="CJ87" s="193">
        <f t="shared" si="90"/>
        <v>0.41333333333333333</v>
      </c>
      <c r="CK87" s="8">
        <v>4140</v>
      </c>
      <c r="CL87" s="8">
        <v>1484</v>
      </c>
      <c r="CM87" s="326">
        <f t="shared" si="91"/>
        <v>0.35845410628019325</v>
      </c>
      <c r="CN87" s="8">
        <v>10080</v>
      </c>
      <c r="CO87" s="8">
        <v>4387</v>
      </c>
      <c r="CP87" s="326">
        <f t="shared" si="92"/>
        <v>0.43521825396825398</v>
      </c>
      <c r="CQ87" s="8">
        <v>270</v>
      </c>
      <c r="CR87" s="8">
        <v>163</v>
      </c>
      <c r="CS87" s="326">
        <f t="shared" si="93"/>
        <v>0.60370370370370374</v>
      </c>
      <c r="CT87" s="8">
        <v>39370</v>
      </c>
      <c r="CU87" s="8">
        <v>15441</v>
      </c>
      <c r="CV87" s="326">
        <f t="shared" si="94"/>
        <v>0.39220218440436883</v>
      </c>
      <c r="CW87" s="8">
        <v>44441</v>
      </c>
      <c r="CX87" s="8">
        <v>19686</v>
      </c>
      <c r="CY87" s="326">
        <f t="shared" si="95"/>
        <v>0.44296933012308454</v>
      </c>
      <c r="CZ87" s="8">
        <v>10275</v>
      </c>
      <c r="DA87" s="8">
        <v>4605</v>
      </c>
      <c r="DB87" s="188">
        <f t="shared" si="96"/>
        <v>0.44817518248175181</v>
      </c>
      <c r="DC87" s="8">
        <v>270</v>
      </c>
      <c r="DD87" s="8">
        <v>163</v>
      </c>
      <c r="DE87" s="188">
        <f t="shared" si="97"/>
        <v>0.60370370370370374</v>
      </c>
      <c r="DF87" s="8">
        <v>15988</v>
      </c>
      <c r="DG87" s="8">
        <v>4922</v>
      </c>
      <c r="DH87" s="326">
        <f t="shared" si="98"/>
        <v>0.3078558919189392</v>
      </c>
      <c r="DI87" s="63">
        <v>0.98</v>
      </c>
      <c r="DJ87" s="101">
        <v>0.95722713864306797</v>
      </c>
      <c r="DK87" s="101">
        <f t="shared" si="99"/>
        <v>0.97676238637047752</v>
      </c>
      <c r="DL87" s="63">
        <v>0.9</v>
      </c>
      <c r="DM87" s="101">
        <v>0.97826086956521696</v>
      </c>
      <c r="DN87" s="101">
        <f t="shared" si="100"/>
        <v>1.0869565217391299</v>
      </c>
      <c r="DO87" s="63">
        <v>0.94</v>
      </c>
      <c r="DP87" s="101">
        <v>0.95917001338688102</v>
      </c>
      <c r="DQ87" s="101">
        <f t="shared" si="101"/>
        <v>1.0203936312626394</v>
      </c>
      <c r="DR87" s="63">
        <v>0.96</v>
      </c>
      <c r="DS87" s="101">
        <v>0.97684515195369004</v>
      </c>
      <c r="DT87" s="101">
        <f t="shared" si="102"/>
        <v>1.0175470332850938</v>
      </c>
      <c r="DU87" s="63">
        <v>0.95</v>
      </c>
      <c r="DV87" s="101">
        <v>0.992932862190813</v>
      </c>
      <c r="DW87" s="101">
        <f t="shared" si="103"/>
        <v>1.0451924865166453</v>
      </c>
      <c r="DX87" s="63">
        <v>0.95499999999999996</v>
      </c>
      <c r="DY87" s="101">
        <v>0.98408910103420899</v>
      </c>
      <c r="DZ87" s="101">
        <f t="shared" si="104"/>
        <v>1.0304597916588576</v>
      </c>
      <c r="EA87" s="63">
        <v>0.97</v>
      </c>
      <c r="EB87" s="101">
        <v>0.96121069644431401</v>
      </c>
      <c r="EC87" s="101">
        <f t="shared" si="105"/>
        <v>0.99093886231372585</v>
      </c>
      <c r="ED87" s="63">
        <v>0.92500000000000004</v>
      </c>
      <c r="EE87" s="101">
        <v>0.98812351543943</v>
      </c>
      <c r="EF87" s="101">
        <f t="shared" si="106"/>
        <v>1.0682416383128972</v>
      </c>
      <c r="EG87" s="63">
        <v>0.94750000000000001</v>
      </c>
      <c r="EH87" s="101">
        <v>0.96654888103651404</v>
      </c>
      <c r="EI87" s="101">
        <f t="shared" si="107"/>
        <v>1.0201043599329964</v>
      </c>
      <c r="EJ87" s="63">
        <v>0.87</v>
      </c>
      <c r="EK87" s="101">
        <v>0.95792623888742201</v>
      </c>
      <c r="EL87" s="101">
        <f t="shared" si="108"/>
        <v>1.1010646423993355</v>
      </c>
      <c r="EM87" s="63">
        <v>0.3</v>
      </c>
      <c r="EN87" s="101">
        <v>0.56004901960784303</v>
      </c>
      <c r="EO87" s="101">
        <f t="shared" si="109"/>
        <v>1.8668300653594769</v>
      </c>
      <c r="EP87" s="63">
        <v>0.58499999999999996</v>
      </c>
      <c r="EQ87" s="101">
        <v>0.85279450812771196</v>
      </c>
      <c r="ER87" s="101">
        <f t="shared" si="110"/>
        <v>1.4577683899619009</v>
      </c>
      <c r="ES87" s="63">
        <v>0.91999999999999993</v>
      </c>
      <c r="ET87" s="101">
        <v>0.95868328366296396</v>
      </c>
      <c r="EU87" s="101">
        <f t="shared" si="111"/>
        <v>1.0420470474597434</v>
      </c>
      <c r="EV87" s="63">
        <v>0.61250000000000004</v>
      </c>
      <c r="EW87" s="101">
        <v>0.63327915481511599</v>
      </c>
      <c r="EX87" s="101">
        <f t="shared" si="112"/>
        <v>1.0339251507185567</v>
      </c>
      <c r="EY87" s="63">
        <v>0.76624999999999999</v>
      </c>
      <c r="EZ87" s="101">
        <v>0.87732398658945399</v>
      </c>
      <c r="FA87" s="101">
        <f t="shared" si="113"/>
        <v>1.1449578944071177</v>
      </c>
      <c r="FB87" s="63">
        <v>0.79</v>
      </c>
      <c r="FC87" s="101">
        <v>0.73387096774193505</v>
      </c>
      <c r="FD87" s="101">
        <f t="shared" si="114"/>
        <v>0.92895059207839881</v>
      </c>
      <c r="FE87" s="63">
        <v>0.61</v>
      </c>
      <c r="FF87" s="101">
        <v>0.66323529411764703</v>
      </c>
      <c r="FG87" s="101">
        <f t="shared" si="115"/>
        <v>1.0872709739633559</v>
      </c>
      <c r="FH87" s="63">
        <v>0.7</v>
      </c>
      <c r="FI87" s="101">
        <v>0.66913746630727799</v>
      </c>
      <c r="FJ87" s="101">
        <f t="shared" si="116"/>
        <v>0.95591066615325437</v>
      </c>
      <c r="FK87" s="54">
        <v>0.9</v>
      </c>
      <c r="FL87" s="101">
        <v>0.98610206297502701</v>
      </c>
      <c r="FM87" s="101">
        <f t="shared" si="117"/>
        <v>1.095668958861141</v>
      </c>
      <c r="FN87" s="54">
        <v>0.61009999999999998</v>
      </c>
      <c r="FO87" s="101">
        <v>1</v>
      </c>
      <c r="FP87" s="101">
        <f t="shared" si="118"/>
        <v>1.6390755613833798</v>
      </c>
      <c r="FQ87" s="64">
        <v>1530</v>
      </c>
      <c r="FR87" s="8">
        <v>98</v>
      </c>
      <c r="FS87" s="92">
        <f t="shared" si="119"/>
        <v>6.4052287581699341E-2</v>
      </c>
      <c r="FT87" s="64">
        <v>326</v>
      </c>
      <c r="FU87" s="8">
        <v>50</v>
      </c>
      <c r="FV87" s="92">
        <f t="shared" si="120"/>
        <v>0.15337423312883436</v>
      </c>
      <c r="FW87" s="64">
        <v>1856</v>
      </c>
      <c r="FX87" s="8">
        <v>148</v>
      </c>
      <c r="FY87" s="92">
        <f t="shared" si="121"/>
        <v>7.9741379310344834E-2</v>
      </c>
      <c r="FZ87" s="64">
        <v>17841</v>
      </c>
      <c r="GA87" s="8">
        <v>4110</v>
      </c>
      <c r="GB87" s="92">
        <f t="shared" si="122"/>
        <v>0.23036825290062216</v>
      </c>
      <c r="GC87" s="64">
        <v>19697</v>
      </c>
      <c r="GD87" s="8">
        <v>4258</v>
      </c>
      <c r="GE87" s="92">
        <f t="shared" si="123"/>
        <v>0.21617505203838147</v>
      </c>
      <c r="GF87" s="64">
        <v>767</v>
      </c>
      <c r="GG87" s="8">
        <v>0</v>
      </c>
      <c r="GH87" s="101">
        <f t="shared" si="124"/>
        <v>0</v>
      </c>
      <c r="GI87" s="8">
        <v>8362</v>
      </c>
      <c r="GJ87" s="8">
        <v>944</v>
      </c>
      <c r="GK87" s="101">
        <f t="shared" si="125"/>
        <v>0.11289165271466156</v>
      </c>
      <c r="GL87" s="8">
        <v>165</v>
      </c>
      <c r="GM87" s="8">
        <v>0</v>
      </c>
      <c r="GN87" s="101">
        <f t="shared" si="126"/>
        <v>0</v>
      </c>
    </row>
    <row r="88" spans="1:196" s="1" customFormat="1" ht="15" customHeight="1" x14ac:dyDescent="0.55000000000000004">
      <c r="A88" s="16">
        <v>52</v>
      </c>
      <c r="B88" s="17" t="s">
        <v>109</v>
      </c>
      <c r="C88" s="18">
        <v>9535</v>
      </c>
      <c r="D88" s="17" t="s">
        <v>111</v>
      </c>
      <c r="E88" s="8">
        <v>1061</v>
      </c>
      <c r="F88" s="8">
        <v>837</v>
      </c>
      <c r="G88" s="193">
        <f t="shared" si="127"/>
        <v>0.78887841658812441</v>
      </c>
      <c r="H88" s="8">
        <v>467</v>
      </c>
      <c r="I88" s="8">
        <v>360</v>
      </c>
      <c r="J88" s="193">
        <f t="shared" si="64"/>
        <v>0.77087794432548185</v>
      </c>
      <c r="K88" s="8">
        <v>0</v>
      </c>
      <c r="L88" s="8">
        <v>0</v>
      </c>
      <c r="M88" s="193" t="str">
        <f t="shared" si="65"/>
        <v>N/A</v>
      </c>
      <c r="N88" s="8">
        <v>32</v>
      </c>
      <c r="O88" s="8">
        <v>32</v>
      </c>
      <c r="P88" s="188">
        <f t="shared" si="66"/>
        <v>1</v>
      </c>
      <c r="Q88" s="8">
        <v>0</v>
      </c>
      <c r="R88" s="8">
        <v>0</v>
      </c>
      <c r="S88" s="188" t="str">
        <f t="shared" si="67"/>
        <v>N/A</v>
      </c>
      <c r="T88" s="8">
        <v>1560</v>
      </c>
      <c r="U88" s="8">
        <v>1229</v>
      </c>
      <c r="V88" s="193">
        <f t="shared" si="68"/>
        <v>0.7878205128205128</v>
      </c>
      <c r="W88" s="8">
        <v>1560</v>
      </c>
      <c r="X88" s="8">
        <v>1229</v>
      </c>
      <c r="Y88" s="193">
        <f t="shared" si="69"/>
        <v>0.7878205128205128</v>
      </c>
      <c r="Z88" s="8">
        <v>0</v>
      </c>
      <c r="AA88" s="8">
        <v>0</v>
      </c>
      <c r="AB88" s="193" t="str">
        <f t="shared" si="70"/>
        <v>N/A</v>
      </c>
      <c r="AC88" s="8">
        <v>0</v>
      </c>
      <c r="AD88" s="8">
        <v>0</v>
      </c>
      <c r="AE88" s="188" t="str">
        <f t="shared" si="71"/>
        <v>N/A</v>
      </c>
      <c r="AF88" s="8">
        <v>0</v>
      </c>
      <c r="AG88" s="8">
        <v>0</v>
      </c>
      <c r="AH88" s="188" t="str">
        <f t="shared" si="72"/>
        <v>N/A</v>
      </c>
      <c r="AI88" s="8">
        <v>0</v>
      </c>
      <c r="AJ88" s="8">
        <v>0</v>
      </c>
      <c r="AK88" s="193" t="str">
        <f t="shared" si="73"/>
        <v>N/A</v>
      </c>
      <c r="AL88" s="8">
        <v>0</v>
      </c>
      <c r="AM88" s="8">
        <v>0</v>
      </c>
      <c r="AN88" s="193" t="str">
        <f t="shared" si="74"/>
        <v>N/A</v>
      </c>
      <c r="AO88" s="8">
        <v>0</v>
      </c>
      <c r="AP88" s="8">
        <v>0</v>
      </c>
      <c r="AQ88" s="188" t="str">
        <f t="shared" si="75"/>
        <v>N/A</v>
      </c>
      <c r="AR88" s="8">
        <v>0</v>
      </c>
      <c r="AS88" s="8">
        <v>0</v>
      </c>
      <c r="AT88" s="188" t="str">
        <f t="shared" si="76"/>
        <v>N/A</v>
      </c>
      <c r="AU88" s="8">
        <v>0</v>
      </c>
      <c r="AV88" s="8">
        <v>0</v>
      </c>
      <c r="AW88" s="193" t="str">
        <f t="shared" si="77"/>
        <v>N/A</v>
      </c>
      <c r="AX88" s="8">
        <v>1076</v>
      </c>
      <c r="AY88" s="8">
        <v>491</v>
      </c>
      <c r="AZ88" s="193">
        <f t="shared" si="78"/>
        <v>0.45631970260223048</v>
      </c>
      <c r="BA88" s="8">
        <v>163</v>
      </c>
      <c r="BB88" s="8">
        <v>111</v>
      </c>
      <c r="BC88" s="193">
        <f t="shared" si="79"/>
        <v>0.68098159509202449</v>
      </c>
      <c r="BD88" s="8">
        <v>291</v>
      </c>
      <c r="BE88" s="8">
        <v>140</v>
      </c>
      <c r="BF88" s="188">
        <f t="shared" si="80"/>
        <v>0.48109965635738833</v>
      </c>
      <c r="BG88" s="8">
        <v>0</v>
      </c>
      <c r="BH88" s="8">
        <v>0</v>
      </c>
      <c r="BI88" s="188" t="str">
        <f t="shared" si="81"/>
        <v>N/A</v>
      </c>
      <c r="BJ88" s="8">
        <v>2692</v>
      </c>
      <c r="BK88" s="8">
        <v>2777</v>
      </c>
      <c r="BL88" s="193">
        <f t="shared" si="82"/>
        <v>1.0315750371471026</v>
      </c>
      <c r="BM88" s="8">
        <v>4222</v>
      </c>
      <c r="BN88" s="8">
        <v>3519</v>
      </c>
      <c r="BO88" s="193">
        <f t="shared" si="83"/>
        <v>0.8334912363808622</v>
      </c>
      <c r="BP88" s="8">
        <v>0</v>
      </c>
      <c r="BQ88" s="8">
        <v>0</v>
      </c>
      <c r="BR88" s="193" t="str">
        <f t="shared" si="84"/>
        <v>N/A</v>
      </c>
      <c r="BS88" s="8">
        <v>4222</v>
      </c>
      <c r="BT88" s="8">
        <v>3519</v>
      </c>
      <c r="BU88" s="193">
        <f t="shared" si="85"/>
        <v>0.8334912363808622</v>
      </c>
      <c r="BV88" s="8">
        <v>5782</v>
      </c>
      <c r="BW88" s="8">
        <v>4748</v>
      </c>
      <c r="BX88" s="193">
        <f t="shared" si="86"/>
        <v>0.82116914562435139</v>
      </c>
      <c r="BY88" s="8">
        <v>6240</v>
      </c>
      <c r="BZ88" s="8">
        <v>560</v>
      </c>
      <c r="CA88" s="326">
        <f t="shared" si="87"/>
        <v>8.9743589743589744E-2</v>
      </c>
      <c r="CB88" s="8">
        <v>20730</v>
      </c>
      <c r="CC88" s="8">
        <v>3475</v>
      </c>
      <c r="CD88" s="326">
        <f t="shared" si="88"/>
        <v>0.16763145200192958</v>
      </c>
      <c r="CE88" s="8">
        <v>2560</v>
      </c>
      <c r="CF88" s="8">
        <v>960</v>
      </c>
      <c r="CG88" s="326">
        <f t="shared" si="89"/>
        <v>0.375</v>
      </c>
      <c r="CH88" s="8">
        <v>390</v>
      </c>
      <c r="CI88" s="8">
        <v>0</v>
      </c>
      <c r="CJ88" s="193">
        <f t="shared" si="90"/>
        <v>0</v>
      </c>
      <c r="CK88" s="8">
        <v>2950</v>
      </c>
      <c r="CL88" s="8">
        <v>960</v>
      </c>
      <c r="CM88" s="326">
        <f t="shared" si="91"/>
        <v>0.3254237288135593</v>
      </c>
      <c r="CN88" s="8">
        <v>7920</v>
      </c>
      <c r="CO88" s="8">
        <v>2299</v>
      </c>
      <c r="CP88" s="326">
        <f t="shared" si="92"/>
        <v>0.2902777777777778</v>
      </c>
      <c r="CQ88" s="8">
        <v>270</v>
      </c>
      <c r="CR88" s="8">
        <v>0</v>
      </c>
      <c r="CS88" s="326">
        <f t="shared" si="93"/>
        <v>0</v>
      </c>
      <c r="CT88" s="8">
        <v>38110</v>
      </c>
      <c r="CU88" s="8">
        <v>7294</v>
      </c>
      <c r="CV88" s="326">
        <f t="shared" si="94"/>
        <v>0.19139333508265546</v>
      </c>
      <c r="CW88" s="8">
        <v>43892</v>
      </c>
      <c r="CX88" s="8">
        <v>12042</v>
      </c>
      <c r="CY88" s="326">
        <f t="shared" si="95"/>
        <v>0.27435523557823749</v>
      </c>
      <c r="CZ88" s="8">
        <v>8243</v>
      </c>
      <c r="DA88" s="8">
        <v>2471</v>
      </c>
      <c r="DB88" s="188">
        <f t="shared" si="96"/>
        <v>0.29976950139512315</v>
      </c>
      <c r="DC88" s="8">
        <v>270</v>
      </c>
      <c r="DD88" s="8">
        <v>0</v>
      </c>
      <c r="DE88" s="188">
        <f t="shared" si="97"/>
        <v>0</v>
      </c>
      <c r="DF88" s="8">
        <v>9430</v>
      </c>
      <c r="DG88" s="8">
        <v>1991</v>
      </c>
      <c r="DH88" s="326">
        <f t="shared" si="98"/>
        <v>0.21113467656415694</v>
      </c>
      <c r="DI88" s="63">
        <v>0.93</v>
      </c>
      <c r="DJ88" s="101">
        <v>0.99706572769952995</v>
      </c>
      <c r="DK88" s="101">
        <f t="shared" si="99"/>
        <v>1.0721136856984192</v>
      </c>
      <c r="DL88" s="63">
        <v>0.72</v>
      </c>
      <c r="DM88" s="101">
        <v>0.891891891891892</v>
      </c>
      <c r="DN88" s="101">
        <f t="shared" si="100"/>
        <v>1.238738738738739</v>
      </c>
      <c r="DO88" s="63">
        <v>0.82499999999999996</v>
      </c>
      <c r="DP88" s="101">
        <v>0.99374822392725204</v>
      </c>
      <c r="DQ88" s="101">
        <f t="shared" si="101"/>
        <v>1.2045433017300025</v>
      </c>
      <c r="DR88" s="63">
        <v>0.96</v>
      </c>
      <c r="DS88" s="101">
        <v>0.97583429228998797</v>
      </c>
      <c r="DT88" s="101">
        <f t="shared" si="102"/>
        <v>1.0164940544687375</v>
      </c>
      <c r="DU88" s="63">
        <v>0.83</v>
      </c>
      <c r="DV88" s="101">
        <v>0.91388888888888897</v>
      </c>
      <c r="DW88" s="101">
        <f t="shared" si="103"/>
        <v>1.101070950468541</v>
      </c>
      <c r="DX88" s="63">
        <v>0.89500000000000002</v>
      </c>
      <c r="DY88" s="101">
        <v>0.95768917819365296</v>
      </c>
      <c r="DZ88" s="101">
        <f t="shared" si="104"/>
        <v>1.070043774518048</v>
      </c>
      <c r="EA88" s="63">
        <v>0.94500000000000006</v>
      </c>
      <c r="EB88" s="101">
        <v>0.99275192892214204</v>
      </c>
      <c r="EC88" s="101">
        <f t="shared" si="105"/>
        <v>1.0505311417165524</v>
      </c>
      <c r="ED88" s="63">
        <v>0.77499999999999991</v>
      </c>
      <c r="EE88" s="101">
        <v>0.90870488322717602</v>
      </c>
      <c r="EF88" s="101">
        <f t="shared" si="106"/>
        <v>1.1725224299705499</v>
      </c>
      <c r="EG88" s="63">
        <v>0.86</v>
      </c>
      <c r="EH88" s="101">
        <v>0.98441449031171002</v>
      </c>
      <c r="EI88" s="101">
        <f t="shared" si="107"/>
        <v>1.1446680119903605</v>
      </c>
      <c r="EJ88" s="63">
        <v>0.84</v>
      </c>
      <c r="EK88" s="101">
        <v>0.94284724627641103</v>
      </c>
      <c r="EL88" s="101">
        <f t="shared" si="108"/>
        <v>1.1224371979481085</v>
      </c>
      <c r="EM88" s="63">
        <v>0.28999999999999998</v>
      </c>
      <c r="EN88" s="101">
        <v>0.45328947368421002</v>
      </c>
      <c r="EO88" s="101">
        <f t="shared" si="109"/>
        <v>1.5630671506352072</v>
      </c>
      <c r="EP88" s="63">
        <v>0.56499999999999995</v>
      </c>
      <c r="EQ88" s="101">
        <v>0.84082807787222402</v>
      </c>
      <c r="ER88" s="101">
        <f t="shared" si="110"/>
        <v>1.4881912882694233</v>
      </c>
      <c r="ES88" s="63">
        <v>0.89250000000000007</v>
      </c>
      <c r="ET88" s="101">
        <v>0.96408317580340297</v>
      </c>
      <c r="EU88" s="101">
        <f t="shared" si="111"/>
        <v>1.0802052389954093</v>
      </c>
      <c r="EV88" s="63">
        <v>0.53249999999999997</v>
      </c>
      <c r="EW88" s="101">
        <v>0.56102461074836796</v>
      </c>
      <c r="EX88" s="101">
        <f t="shared" si="112"/>
        <v>1.0535673441283906</v>
      </c>
      <c r="EY88" s="63">
        <v>0.71250000000000002</v>
      </c>
      <c r="EZ88" s="101">
        <v>0.89744228533466197</v>
      </c>
      <c r="FA88" s="101">
        <f t="shared" si="113"/>
        <v>1.2595681197679467</v>
      </c>
      <c r="FB88" s="63">
        <v>0.9</v>
      </c>
      <c r="FC88" s="101">
        <v>0</v>
      </c>
      <c r="FD88" s="101">
        <f t="shared" si="114"/>
        <v>0</v>
      </c>
      <c r="FE88" s="63">
        <v>0.26</v>
      </c>
      <c r="FF88" s="101">
        <v>0.49375000000000002</v>
      </c>
      <c r="FG88" s="101">
        <f t="shared" si="115"/>
        <v>1.8990384615384615</v>
      </c>
      <c r="FH88" s="63">
        <v>0.58000000000000007</v>
      </c>
      <c r="FI88" s="101">
        <v>0.49375000000000002</v>
      </c>
      <c r="FJ88" s="101">
        <f t="shared" si="116"/>
        <v>0.8512931034482758</v>
      </c>
      <c r="FK88" s="54">
        <v>0.9</v>
      </c>
      <c r="FL88" s="101">
        <v>0.96236341562120598</v>
      </c>
      <c r="FM88" s="101">
        <f t="shared" si="117"/>
        <v>1.0692926840235621</v>
      </c>
      <c r="FN88" s="54">
        <v>0.61009999999999998</v>
      </c>
      <c r="FO88" s="101">
        <v>0</v>
      </c>
      <c r="FP88" s="101">
        <f t="shared" si="118"/>
        <v>0</v>
      </c>
      <c r="FQ88" s="64">
        <v>1878</v>
      </c>
      <c r="FR88" s="8">
        <v>95</v>
      </c>
      <c r="FS88" s="92">
        <f t="shared" si="119"/>
        <v>5.0585729499467519E-2</v>
      </c>
      <c r="FT88" s="64">
        <v>457</v>
      </c>
      <c r="FU88" s="8">
        <v>35</v>
      </c>
      <c r="FV88" s="92">
        <f t="shared" si="120"/>
        <v>7.6586433260393869E-2</v>
      </c>
      <c r="FW88" s="64">
        <v>2335</v>
      </c>
      <c r="FX88" s="8">
        <v>130</v>
      </c>
      <c r="FY88" s="92">
        <f t="shared" si="121"/>
        <v>5.5674518201284794E-2</v>
      </c>
      <c r="FZ88" s="64">
        <v>20240</v>
      </c>
      <c r="GA88" s="8">
        <v>2715</v>
      </c>
      <c r="GB88" s="92">
        <f t="shared" si="122"/>
        <v>0.1341403162055336</v>
      </c>
      <c r="GC88" s="64">
        <v>22575</v>
      </c>
      <c r="GD88" s="8">
        <v>2845</v>
      </c>
      <c r="GE88" s="92">
        <f t="shared" si="123"/>
        <v>0.12602436323366556</v>
      </c>
      <c r="GF88" s="64">
        <v>1319</v>
      </c>
      <c r="GG88" s="8">
        <v>0</v>
      </c>
      <c r="GH88" s="101">
        <f t="shared" si="124"/>
        <v>0</v>
      </c>
      <c r="GI88" s="8">
        <v>6736</v>
      </c>
      <c r="GJ88" s="8">
        <v>1054</v>
      </c>
      <c r="GK88" s="101">
        <f t="shared" si="125"/>
        <v>0.15647268408551068</v>
      </c>
      <c r="GL88" s="8">
        <v>165</v>
      </c>
      <c r="GM88" s="8">
        <v>0</v>
      </c>
      <c r="GN88" s="101">
        <f t="shared" si="126"/>
        <v>0</v>
      </c>
    </row>
    <row r="89" spans="1:196" s="1" customFormat="1" ht="15" customHeight="1" x14ac:dyDescent="0.55000000000000004">
      <c r="A89" s="16">
        <v>52</v>
      </c>
      <c r="B89" s="17" t="s">
        <v>109</v>
      </c>
      <c r="C89" s="18">
        <v>9536</v>
      </c>
      <c r="D89" s="17" t="s">
        <v>112</v>
      </c>
      <c r="E89" s="8">
        <v>1462</v>
      </c>
      <c r="F89" s="8">
        <v>979</v>
      </c>
      <c r="G89" s="193">
        <f t="shared" si="127"/>
        <v>0.66963064295485641</v>
      </c>
      <c r="H89" s="8">
        <v>301</v>
      </c>
      <c r="I89" s="8">
        <v>299</v>
      </c>
      <c r="J89" s="193">
        <f t="shared" si="64"/>
        <v>0.99335548172757471</v>
      </c>
      <c r="K89" s="8">
        <v>0</v>
      </c>
      <c r="L89" s="8">
        <v>0</v>
      </c>
      <c r="M89" s="193" t="str">
        <f t="shared" si="65"/>
        <v>N/A</v>
      </c>
      <c r="N89" s="8">
        <v>39</v>
      </c>
      <c r="O89" s="8">
        <v>39</v>
      </c>
      <c r="P89" s="188">
        <f t="shared" si="66"/>
        <v>1</v>
      </c>
      <c r="Q89" s="8">
        <v>0</v>
      </c>
      <c r="R89" s="8">
        <v>0</v>
      </c>
      <c r="S89" s="188" t="str">
        <f t="shared" si="67"/>
        <v>N/A</v>
      </c>
      <c r="T89" s="8">
        <v>1802</v>
      </c>
      <c r="U89" s="8">
        <v>1317</v>
      </c>
      <c r="V89" s="193">
        <f t="shared" si="68"/>
        <v>0.73085460599334073</v>
      </c>
      <c r="W89" s="8">
        <v>1802</v>
      </c>
      <c r="X89" s="8">
        <v>1317</v>
      </c>
      <c r="Y89" s="193">
        <f t="shared" si="69"/>
        <v>0.73085460599334073</v>
      </c>
      <c r="Z89" s="8">
        <v>120</v>
      </c>
      <c r="AA89" s="8">
        <v>60</v>
      </c>
      <c r="AB89" s="193">
        <f t="shared" si="70"/>
        <v>0.5</v>
      </c>
      <c r="AC89" s="8">
        <v>15</v>
      </c>
      <c r="AD89" s="8">
        <v>0</v>
      </c>
      <c r="AE89" s="188">
        <f t="shared" si="71"/>
        <v>0</v>
      </c>
      <c r="AF89" s="8">
        <v>30</v>
      </c>
      <c r="AG89" s="8">
        <v>30</v>
      </c>
      <c r="AH89" s="188">
        <f t="shared" si="72"/>
        <v>1</v>
      </c>
      <c r="AI89" s="8">
        <v>165</v>
      </c>
      <c r="AJ89" s="8">
        <v>90</v>
      </c>
      <c r="AK89" s="193">
        <f t="shared" si="73"/>
        <v>0.54545454545454541</v>
      </c>
      <c r="AL89" s="8">
        <v>108</v>
      </c>
      <c r="AM89" s="8">
        <v>37</v>
      </c>
      <c r="AN89" s="193">
        <f t="shared" si="74"/>
        <v>0.34259259259259262</v>
      </c>
      <c r="AO89" s="8">
        <v>31</v>
      </c>
      <c r="AP89" s="8">
        <v>27</v>
      </c>
      <c r="AQ89" s="188">
        <f t="shared" si="75"/>
        <v>0.87096774193548387</v>
      </c>
      <c r="AR89" s="8">
        <v>0</v>
      </c>
      <c r="AS89" s="8">
        <v>0</v>
      </c>
      <c r="AT89" s="188" t="str">
        <f t="shared" si="76"/>
        <v>N/A</v>
      </c>
      <c r="AU89" s="8">
        <v>139</v>
      </c>
      <c r="AV89" s="8">
        <v>64</v>
      </c>
      <c r="AW89" s="193">
        <f t="shared" si="77"/>
        <v>0.46043165467625902</v>
      </c>
      <c r="AX89" s="8">
        <v>2914</v>
      </c>
      <c r="AY89" s="8">
        <v>1888</v>
      </c>
      <c r="AZ89" s="193">
        <f t="shared" si="78"/>
        <v>0.64790665751544274</v>
      </c>
      <c r="BA89" s="8">
        <v>0</v>
      </c>
      <c r="BB89" s="8">
        <v>0</v>
      </c>
      <c r="BC89" s="193" t="str">
        <f t="shared" si="79"/>
        <v>N/A</v>
      </c>
      <c r="BD89" s="8">
        <v>540</v>
      </c>
      <c r="BE89" s="8">
        <v>362</v>
      </c>
      <c r="BF89" s="188">
        <f t="shared" si="80"/>
        <v>0.67037037037037039</v>
      </c>
      <c r="BG89" s="8">
        <v>45</v>
      </c>
      <c r="BH89" s="8">
        <v>0</v>
      </c>
      <c r="BI89" s="188">
        <f t="shared" si="81"/>
        <v>0</v>
      </c>
      <c r="BJ89" s="8">
        <v>4172</v>
      </c>
      <c r="BK89" s="8">
        <v>4082</v>
      </c>
      <c r="BL89" s="193">
        <f t="shared" si="82"/>
        <v>0.97842761265580058</v>
      </c>
      <c r="BM89" s="8">
        <v>7671</v>
      </c>
      <c r="BN89" s="8">
        <v>6332</v>
      </c>
      <c r="BO89" s="193">
        <f t="shared" si="83"/>
        <v>0.82544648676834831</v>
      </c>
      <c r="BP89" s="8">
        <v>0</v>
      </c>
      <c r="BQ89" s="8">
        <v>0</v>
      </c>
      <c r="BR89" s="193" t="str">
        <f t="shared" si="84"/>
        <v>N/A</v>
      </c>
      <c r="BS89" s="8">
        <v>7975</v>
      </c>
      <c r="BT89" s="8">
        <v>6486</v>
      </c>
      <c r="BU89" s="193">
        <f t="shared" si="85"/>
        <v>0.81329153605015669</v>
      </c>
      <c r="BV89" s="8">
        <v>9777</v>
      </c>
      <c r="BW89" s="8">
        <v>7803</v>
      </c>
      <c r="BX89" s="193">
        <f t="shared" si="86"/>
        <v>0.79809757594354092</v>
      </c>
      <c r="BY89" s="8">
        <v>9760</v>
      </c>
      <c r="BZ89" s="8">
        <v>3360</v>
      </c>
      <c r="CA89" s="326">
        <f t="shared" si="87"/>
        <v>0.34426229508196721</v>
      </c>
      <c r="CB89" s="8">
        <v>20280</v>
      </c>
      <c r="CC89" s="8">
        <v>9837</v>
      </c>
      <c r="CD89" s="326">
        <f t="shared" si="88"/>
        <v>0.48505917159763312</v>
      </c>
      <c r="CE89" s="8">
        <v>3840</v>
      </c>
      <c r="CF89" s="8">
        <v>1040</v>
      </c>
      <c r="CG89" s="326">
        <f t="shared" si="89"/>
        <v>0.27083333333333331</v>
      </c>
      <c r="CH89" s="8">
        <v>660</v>
      </c>
      <c r="CI89" s="8">
        <v>89</v>
      </c>
      <c r="CJ89" s="193">
        <f t="shared" si="90"/>
        <v>0.13484848484848486</v>
      </c>
      <c r="CK89" s="8">
        <v>4500</v>
      </c>
      <c r="CL89" s="8">
        <v>1129</v>
      </c>
      <c r="CM89" s="326">
        <f t="shared" si="91"/>
        <v>0.25088888888888888</v>
      </c>
      <c r="CN89" s="8">
        <v>14925</v>
      </c>
      <c r="CO89" s="8">
        <v>5785</v>
      </c>
      <c r="CP89" s="326">
        <f t="shared" si="92"/>
        <v>0.38760469011725296</v>
      </c>
      <c r="CQ89" s="8">
        <v>600</v>
      </c>
      <c r="CR89" s="8">
        <v>321</v>
      </c>
      <c r="CS89" s="326">
        <f t="shared" si="93"/>
        <v>0.53500000000000003</v>
      </c>
      <c r="CT89" s="8">
        <v>50065</v>
      </c>
      <c r="CU89" s="8">
        <v>20432</v>
      </c>
      <c r="CV89" s="326">
        <f t="shared" si="94"/>
        <v>0.40810945770498352</v>
      </c>
      <c r="CW89" s="8">
        <v>59842</v>
      </c>
      <c r="CX89" s="8">
        <v>28235</v>
      </c>
      <c r="CY89" s="326">
        <f t="shared" si="95"/>
        <v>0.47182580796096385</v>
      </c>
      <c r="CZ89" s="8">
        <v>15550</v>
      </c>
      <c r="DA89" s="8">
        <v>6213</v>
      </c>
      <c r="DB89" s="188">
        <f t="shared" si="96"/>
        <v>0.39954983922829584</v>
      </c>
      <c r="DC89" s="8">
        <v>675</v>
      </c>
      <c r="DD89" s="8">
        <v>351</v>
      </c>
      <c r="DE89" s="188">
        <f t="shared" si="97"/>
        <v>0.52</v>
      </c>
      <c r="DF89" s="8">
        <v>13901</v>
      </c>
      <c r="DG89" s="8">
        <v>4699</v>
      </c>
      <c r="DH89" s="326">
        <f t="shared" si="98"/>
        <v>0.33803323501906335</v>
      </c>
      <c r="DI89" s="63">
        <v>0.85</v>
      </c>
      <c r="DJ89" s="101">
        <v>0.96623496762257199</v>
      </c>
      <c r="DK89" s="101">
        <f t="shared" si="99"/>
        <v>1.1367470207324377</v>
      </c>
      <c r="DL89" s="63" t="s">
        <v>341</v>
      </c>
      <c r="DM89" s="101">
        <v>0</v>
      </c>
      <c r="DN89" s="101" t="str">
        <f t="shared" si="100"/>
        <v>N/A</v>
      </c>
      <c r="DO89" s="63">
        <v>0.85</v>
      </c>
      <c r="DP89" s="101">
        <v>0.96623496762257199</v>
      </c>
      <c r="DQ89" s="101">
        <f t="shared" si="101"/>
        <v>1.1367470207324377</v>
      </c>
      <c r="DR89" s="63">
        <v>0.85</v>
      </c>
      <c r="DS89" s="101">
        <v>0.96954813359528502</v>
      </c>
      <c r="DT89" s="101">
        <f t="shared" si="102"/>
        <v>1.1406448630532766</v>
      </c>
      <c r="DU89" s="63">
        <v>0.85</v>
      </c>
      <c r="DV89" s="101">
        <v>0.896321070234114</v>
      </c>
      <c r="DW89" s="101">
        <f t="shared" si="103"/>
        <v>1.0544953767460166</v>
      </c>
      <c r="DX89" s="63">
        <v>0.85</v>
      </c>
      <c r="DY89" s="101">
        <v>0.95292331055429003</v>
      </c>
      <c r="DZ89" s="101">
        <f t="shared" si="104"/>
        <v>1.1210862477109296</v>
      </c>
      <c r="EA89" s="63">
        <v>0.85</v>
      </c>
      <c r="EB89" s="101">
        <v>0.96668443496801704</v>
      </c>
      <c r="EC89" s="101">
        <f t="shared" si="105"/>
        <v>1.1372758058447259</v>
      </c>
      <c r="ED89" s="63">
        <v>0.85</v>
      </c>
      <c r="EE89" s="101">
        <v>0.896321070234114</v>
      </c>
      <c r="EF89" s="101">
        <f t="shared" si="106"/>
        <v>1.0544953767460166</v>
      </c>
      <c r="EG89" s="63">
        <v>0.85</v>
      </c>
      <c r="EH89" s="101">
        <v>0.96398820966294996</v>
      </c>
      <c r="EI89" s="101">
        <f t="shared" si="107"/>
        <v>1.1341037760740589</v>
      </c>
      <c r="EJ89" s="63">
        <v>0.78</v>
      </c>
      <c r="EK89" s="101">
        <v>0.87063373253493004</v>
      </c>
      <c r="EL89" s="101">
        <f t="shared" si="108"/>
        <v>1.1161970929935001</v>
      </c>
      <c r="EM89" s="63">
        <v>0.23</v>
      </c>
      <c r="EN89" s="101">
        <v>0.44386363636363602</v>
      </c>
      <c r="EO89" s="101">
        <f t="shared" si="109"/>
        <v>1.9298418972331999</v>
      </c>
      <c r="EP89" s="63">
        <v>0.505</v>
      </c>
      <c r="EQ89" s="101">
        <v>0.77872944400939703</v>
      </c>
      <c r="ER89" s="101">
        <f t="shared" si="110"/>
        <v>1.542038502988905</v>
      </c>
      <c r="ES89" s="63">
        <v>0.81499999999999995</v>
      </c>
      <c r="ET89" s="101">
        <v>0.90125764785859896</v>
      </c>
      <c r="EU89" s="101">
        <f t="shared" si="111"/>
        <v>1.1058376047344773</v>
      </c>
      <c r="EV89" s="63">
        <v>0.54</v>
      </c>
      <c r="EW89" s="101">
        <v>0.472653756118323</v>
      </c>
      <c r="EX89" s="101">
        <f t="shared" si="112"/>
        <v>0.87528473355244996</v>
      </c>
      <c r="EY89" s="63">
        <v>0.67749999999999999</v>
      </c>
      <c r="EZ89" s="101">
        <v>0.82992739507703195</v>
      </c>
      <c r="FA89" s="101">
        <f t="shared" si="113"/>
        <v>1.2249850849845489</v>
      </c>
      <c r="FB89" s="63">
        <v>0.9</v>
      </c>
      <c r="FC89" s="101">
        <v>1</v>
      </c>
      <c r="FD89" s="101">
        <f t="shared" si="114"/>
        <v>1.1111111111111112</v>
      </c>
      <c r="FE89" s="63">
        <v>0.26</v>
      </c>
      <c r="FF89" s="101">
        <v>0.42115384615384599</v>
      </c>
      <c r="FG89" s="101">
        <f t="shared" si="115"/>
        <v>1.6198224852070999</v>
      </c>
      <c r="FH89" s="63">
        <v>0.58000000000000007</v>
      </c>
      <c r="FI89" s="101">
        <v>0.46678476527900797</v>
      </c>
      <c r="FJ89" s="101">
        <f t="shared" si="116"/>
        <v>0.80480131944656541</v>
      </c>
      <c r="FK89" s="54">
        <v>0.9</v>
      </c>
      <c r="FL89" s="101">
        <v>0.94302269435055497</v>
      </c>
      <c r="FM89" s="101">
        <f t="shared" si="117"/>
        <v>1.0478029937228388</v>
      </c>
      <c r="FN89" s="54">
        <v>0.61009999999999998</v>
      </c>
      <c r="FO89" s="101">
        <v>0.86039886039886004</v>
      </c>
      <c r="FP89" s="101">
        <f t="shared" si="118"/>
        <v>1.4102587451218818</v>
      </c>
      <c r="FQ89" s="64">
        <v>2654</v>
      </c>
      <c r="FR89" s="8">
        <v>514</v>
      </c>
      <c r="FS89" s="92">
        <f t="shared" si="119"/>
        <v>0.19366993217784476</v>
      </c>
      <c r="FT89" s="64">
        <v>638</v>
      </c>
      <c r="FU89" s="8">
        <v>44</v>
      </c>
      <c r="FV89" s="92">
        <f t="shared" si="120"/>
        <v>6.8965517241379309E-2</v>
      </c>
      <c r="FW89" s="64">
        <v>3292</v>
      </c>
      <c r="FX89" s="8">
        <v>558</v>
      </c>
      <c r="FY89" s="92">
        <f t="shared" si="121"/>
        <v>0.16950182260024302</v>
      </c>
      <c r="FZ89" s="64">
        <v>19655</v>
      </c>
      <c r="GA89" s="8">
        <v>8820</v>
      </c>
      <c r="GB89" s="92">
        <f t="shared" si="122"/>
        <v>0.44874077842788096</v>
      </c>
      <c r="GC89" s="64">
        <v>22947</v>
      </c>
      <c r="GD89" s="8">
        <v>9378</v>
      </c>
      <c r="GE89" s="92">
        <f t="shared" si="123"/>
        <v>0.40868087331677344</v>
      </c>
      <c r="GF89" s="64">
        <v>1456</v>
      </c>
      <c r="GG89" s="8">
        <v>5</v>
      </c>
      <c r="GH89" s="101">
        <f t="shared" si="124"/>
        <v>3.434065934065934E-3</v>
      </c>
      <c r="GI89" s="8">
        <v>13040</v>
      </c>
      <c r="GJ89" s="8">
        <v>2475</v>
      </c>
      <c r="GK89" s="101">
        <f t="shared" si="125"/>
        <v>0.1898006134969325</v>
      </c>
      <c r="GL89" s="8">
        <v>366</v>
      </c>
      <c r="GM89" s="8">
        <v>186</v>
      </c>
      <c r="GN89" s="101">
        <f t="shared" si="126"/>
        <v>0.50819672131147542</v>
      </c>
    </row>
    <row r="90" spans="1:196" s="1" customFormat="1" ht="15" customHeight="1" x14ac:dyDescent="0.55000000000000004">
      <c r="A90" s="16">
        <v>54</v>
      </c>
      <c r="B90" s="17" t="s">
        <v>113</v>
      </c>
      <c r="C90" s="18">
        <v>9119</v>
      </c>
      <c r="D90" s="17" t="s">
        <v>114</v>
      </c>
      <c r="E90" s="8">
        <v>2995</v>
      </c>
      <c r="F90" s="8">
        <v>2025</v>
      </c>
      <c r="G90" s="193">
        <f t="shared" si="127"/>
        <v>0.67612687813021699</v>
      </c>
      <c r="H90" s="8">
        <v>3430</v>
      </c>
      <c r="I90" s="8">
        <v>3400</v>
      </c>
      <c r="J90" s="193">
        <f t="shared" si="64"/>
        <v>0.99125364431486884</v>
      </c>
      <c r="K90" s="8">
        <v>176</v>
      </c>
      <c r="L90" s="8">
        <v>59</v>
      </c>
      <c r="M90" s="193">
        <f t="shared" si="65"/>
        <v>0.33522727272727271</v>
      </c>
      <c r="N90" s="8">
        <v>252</v>
      </c>
      <c r="O90" s="8">
        <v>243</v>
      </c>
      <c r="P90" s="188">
        <f t="shared" si="66"/>
        <v>0.9642857142857143</v>
      </c>
      <c r="Q90" s="8">
        <v>133</v>
      </c>
      <c r="R90" s="8">
        <v>172</v>
      </c>
      <c r="S90" s="188">
        <f t="shared" si="67"/>
        <v>1.2932330827067668</v>
      </c>
      <c r="T90" s="8">
        <v>6986</v>
      </c>
      <c r="U90" s="8">
        <v>5899</v>
      </c>
      <c r="V90" s="193">
        <f t="shared" si="68"/>
        <v>0.84440309189808183</v>
      </c>
      <c r="W90" s="8">
        <v>6986</v>
      </c>
      <c r="X90" s="8">
        <v>5899</v>
      </c>
      <c r="Y90" s="193">
        <f t="shared" si="69"/>
        <v>0.84440309189808183</v>
      </c>
      <c r="Z90" s="8">
        <v>217</v>
      </c>
      <c r="AA90" s="8">
        <v>176</v>
      </c>
      <c r="AB90" s="193">
        <f t="shared" si="70"/>
        <v>0.81105990783410142</v>
      </c>
      <c r="AC90" s="8">
        <v>72</v>
      </c>
      <c r="AD90" s="8">
        <v>89</v>
      </c>
      <c r="AE90" s="188">
        <f t="shared" si="71"/>
        <v>1.2361111111111112</v>
      </c>
      <c r="AF90" s="8">
        <v>0</v>
      </c>
      <c r="AG90" s="8">
        <v>0</v>
      </c>
      <c r="AH90" s="188" t="str">
        <f t="shared" si="72"/>
        <v>N/A</v>
      </c>
      <c r="AI90" s="8">
        <v>289</v>
      </c>
      <c r="AJ90" s="8">
        <v>265</v>
      </c>
      <c r="AK90" s="193">
        <f t="shared" si="73"/>
        <v>0.91695501730103801</v>
      </c>
      <c r="AL90" s="8">
        <v>225</v>
      </c>
      <c r="AM90" s="8">
        <v>48</v>
      </c>
      <c r="AN90" s="193">
        <f t="shared" si="74"/>
        <v>0.21333333333333335</v>
      </c>
      <c r="AO90" s="8">
        <v>49</v>
      </c>
      <c r="AP90" s="8">
        <v>33</v>
      </c>
      <c r="AQ90" s="188">
        <f t="shared" si="75"/>
        <v>0.67346938775510201</v>
      </c>
      <c r="AR90" s="8">
        <v>30</v>
      </c>
      <c r="AS90" s="8">
        <v>0</v>
      </c>
      <c r="AT90" s="188">
        <f t="shared" si="76"/>
        <v>0</v>
      </c>
      <c r="AU90" s="8">
        <v>304</v>
      </c>
      <c r="AV90" s="8">
        <v>81</v>
      </c>
      <c r="AW90" s="193">
        <f t="shared" si="77"/>
        <v>0.26644736842105265</v>
      </c>
      <c r="AX90" s="8">
        <v>5251</v>
      </c>
      <c r="AY90" s="8">
        <v>2730</v>
      </c>
      <c r="AZ90" s="193">
        <f t="shared" si="78"/>
        <v>0.51990097124357271</v>
      </c>
      <c r="BA90" s="8">
        <v>857</v>
      </c>
      <c r="BB90" s="8">
        <v>680</v>
      </c>
      <c r="BC90" s="193">
        <f t="shared" si="79"/>
        <v>0.79346557759626601</v>
      </c>
      <c r="BD90" s="8">
        <v>1861</v>
      </c>
      <c r="BE90" s="8">
        <v>1363</v>
      </c>
      <c r="BF90" s="188">
        <f t="shared" si="80"/>
        <v>0.73240193444384738</v>
      </c>
      <c r="BG90" s="8">
        <v>275</v>
      </c>
      <c r="BH90" s="8">
        <v>375</v>
      </c>
      <c r="BI90" s="188">
        <f t="shared" si="81"/>
        <v>1.3636363636363635</v>
      </c>
      <c r="BJ90" s="8">
        <v>6214</v>
      </c>
      <c r="BK90" s="8">
        <v>6239</v>
      </c>
      <c r="BL90" s="193">
        <f t="shared" si="82"/>
        <v>1.0040231734792404</v>
      </c>
      <c r="BM90" s="8">
        <v>14458</v>
      </c>
      <c r="BN90" s="8">
        <v>11387</v>
      </c>
      <c r="BO90" s="193">
        <f t="shared" si="83"/>
        <v>0.78759164476414445</v>
      </c>
      <c r="BP90" s="8">
        <v>50</v>
      </c>
      <c r="BQ90" s="8">
        <v>31</v>
      </c>
      <c r="BR90" s="193">
        <f t="shared" si="84"/>
        <v>0.62</v>
      </c>
      <c r="BS90" s="8">
        <v>15101</v>
      </c>
      <c r="BT90" s="8">
        <v>11764</v>
      </c>
      <c r="BU90" s="193">
        <f t="shared" si="85"/>
        <v>0.77902125687040591</v>
      </c>
      <c r="BV90" s="8">
        <v>22087</v>
      </c>
      <c r="BW90" s="8">
        <v>17663</v>
      </c>
      <c r="BX90" s="193">
        <f t="shared" si="86"/>
        <v>0.79970118169058724</v>
      </c>
      <c r="BY90" s="8">
        <v>11920</v>
      </c>
      <c r="BZ90" s="8">
        <v>2720</v>
      </c>
      <c r="CA90" s="326">
        <f t="shared" si="87"/>
        <v>0.22818791946308725</v>
      </c>
      <c r="CB90" s="8">
        <v>43700</v>
      </c>
      <c r="CC90" s="8">
        <v>10347</v>
      </c>
      <c r="CD90" s="326">
        <f t="shared" si="88"/>
        <v>0.23677345537757438</v>
      </c>
      <c r="CE90" s="8">
        <v>3840</v>
      </c>
      <c r="CF90" s="8">
        <v>640</v>
      </c>
      <c r="CG90" s="326">
        <f t="shared" si="89"/>
        <v>0.16666666666666666</v>
      </c>
      <c r="CH90" s="8">
        <v>1300</v>
      </c>
      <c r="CI90" s="8">
        <v>504</v>
      </c>
      <c r="CJ90" s="193">
        <f t="shared" si="90"/>
        <v>0.38769230769230767</v>
      </c>
      <c r="CK90" s="8">
        <v>5140</v>
      </c>
      <c r="CL90" s="8">
        <v>1144</v>
      </c>
      <c r="CM90" s="326">
        <f t="shared" si="91"/>
        <v>0.22256809338521399</v>
      </c>
      <c r="CN90" s="8">
        <v>7275</v>
      </c>
      <c r="CO90" s="8">
        <v>5245</v>
      </c>
      <c r="CP90" s="326">
        <f t="shared" si="92"/>
        <v>0.72096219931271477</v>
      </c>
      <c r="CQ90" s="8">
        <v>3000</v>
      </c>
      <c r="CR90" s="8">
        <v>1477</v>
      </c>
      <c r="CS90" s="326">
        <f t="shared" si="93"/>
        <v>0.49233333333333335</v>
      </c>
      <c r="CT90" s="8">
        <v>71035</v>
      </c>
      <c r="CU90" s="8">
        <v>20933</v>
      </c>
      <c r="CV90" s="326">
        <f t="shared" si="94"/>
        <v>0.29468571830787638</v>
      </c>
      <c r="CW90" s="8">
        <v>93122</v>
      </c>
      <c r="CX90" s="8">
        <v>38596</v>
      </c>
      <c r="CY90" s="326">
        <f t="shared" si="95"/>
        <v>0.4144670432336075</v>
      </c>
      <c r="CZ90" s="8">
        <v>9509</v>
      </c>
      <c r="DA90" s="8">
        <v>6973</v>
      </c>
      <c r="DB90" s="188">
        <f t="shared" si="96"/>
        <v>0.73330528972552322</v>
      </c>
      <c r="DC90" s="8">
        <v>3438</v>
      </c>
      <c r="DD90" s="8">
        <v>2024</v>
      </c>
      <c r="DE90" s="188">
        <f t="shared" si="97"/>
        <v>0.5887143688190809</v>
      </c>
      <c r="DF90" s="8">
        <v>20047</v>
      </c>
      <c r="DG90" s="8">
        <v>7440</v>
      </c>
      <c r="DH90" s="326">
        <f t="shared" si="98"/>
        <v>0.37112784955354916</v>
      </c>
      <c r="DI90" s="63">
        <v>0.9</v>
      </c>
      <c r="DJ90" s="101">
        <v>0.95696499458679196</v>
      </c>
      <c r="DK90" s="101">
        <f t="shared" si="99"/>
        <v>1.0632944384297689</v>
      </c>
      <c r="DL90" s="63">
        <v>0.82</v>
      </c>
      <c r="DM90" s="101">
        <v>0.96764705882352897</v>
      </c>
      <c r="DN90" s="101">
        <f t="shared" si="100"/>
        <v>1.1800573888091817</v>
      </c>
      <c r="DO90" s="63">
        <v>0.86</v>
      </c>
      <c r="DP90" s="101">
        <v>0.95758245494729699</v>
      </c>
      <c r="DQ90" s="101">
        <f t="shared" si="101"/>
        <v>1.1134679708689501</v>
      </c>
      <c r="DR90" s="63">
        <v>0.86</v>
      </c>
      <c r="DS90" s="101">
        <v>0.94917967186874797</v>
      </c>
      <c r="DT90" s="101">
        <f t="shared" si="102"/>
        <v>1.1036972928706372</v>
      </c>
      <c r="DU90" s="63">
        <v>0.78</v>
      </c>
      <c r="DV90" s="101">
        <v>0.93529411764705905</v>
      </c>
      <c r="DW90" s="101">
        <f t="shared" si="103"/>
        <v>1.1990950226244346</v>
      </c>
      <c r="DX90" s="63">
        <v>0.82000000000000006</v>
      </c>
      <c r="DY90" s="101">
        <v>0.94117647058823495</v>
      </c>
      <c r="DZ90" s="101">
        <f t="shared" si="104"/>
        <v>1.1477761836441889</v>
      </c>
      <c r="EA90" s="63">
        <v>0.88</v>
      </c>
      <c r="EB90" s="101">
        <v>0.95553265110800301</v>
      </c>
      <c r="EC90" s="101">
        <f t="shared" si="105"/>
        <v>1.0858325580772761</v>
      </c>
      <c r="ED90" s="63">
        <v>0.8</v>
      </c>
      <c r="EE90" s="101">
        <v>0.94068627450980402</v>
      </c>
      <c r="EF90" s="101">
        <f t="shared" si="106"/>
        <v>1.1758578431372551</v>
      </c>
      <c r="EG90" s="63">
        <v>0.84000000000000008</v>
      </c>
      <c r="EH90" s="101">
        <v>0.95210326671573298</v>
      </c>
      <c r="EI90" s="101">
        <f t="shared" si="107"/>
        <v>1.133456269899682</v>
      </c>
      <c r="EJ90" s="63">
        <v>0.92</v>
      </c>
      <c r="EK90" s="101">
        <v>0.96147499004154102</v>
      </c>
      <c r="EL90" s="101">
        <f t="shared" si="108"/>
        <v>1.0450815109147185</v>
      </c>
      <c r="EM90" s="63">
        <v>0.26</v>
      </c>
      <c r="EN90" s="101">
        <v>0.13571428571428601</v>
      </c>
      <c r="EO90" s="101">
        <f t="shared" si="109"/>
        <v>0.52197802197802312</v>
      </c>
      <c r="EP90" s="63">
        <v>0.59000000000000008</v>
      </c>
      <c r="EQ90" s="101">
        <v>0.82893039698084403</v>
      </c>
      <c r="ER90" s="101">
        <f t="shared" si="110"/>
        <v>1.4049667745438033</v>
      </c>
      <c r="ES90" s="63">
        <v>0.9</v>
      </c>
      <c r="ET90" s="101">
        <v>0.95888432404673296</v>
      </c>
      <c r="EU90" s="101">
        <f t="shared" si="111"/>
        <v>1.0654270267185921</v>
      </c>
      <c r="EV90" s="63">
        <v>0.53</v>
      </c>
      <c r="EW90" s="101">
        <v>0.57715053763440904</v>
      </c>
      <c r="EX90" s="101">
        <f t="shared" si="112"/>
        <v>1.0889632785554888</v>
      </c>
      <c r="EY90" s="63">
        <v>0.71500000000000008</v>
      </c>
      <c r="EZ90" s="101">
        <v>0.88529899471447804</v>
      </c>
      <c r="FA90" s="101">
        <f t="shared" si="113"/>
        <v>1.2381804121880811</v>
      </c>
      <c r="FB90" s="63">
        <v>0.9</v>
      </c>
      <c r="FC90" s="101">
        <v>0.91666666666666596</v>
      </c>
      <c r="FD90" s="101">
        <f t="shared" si="114"/>
        <v>1.0185185185185177</v>
      </c>
      <c r="FE90" s="63">
        <v>0.23</v>
      </c>
      <c r="FF90" s="101">
        <v>7.8125E-2</v>
      </c>
      <c r="FG90" s="101">
        <f t="shared" si="115"/>
        <v>0.33967391304347827</v>
      </c>
      <c r="FH90" s="63">
        <v>0.56500000000000006</v>
      </c>
      <c r="FI90" s="101">
        <v>0.447552447552447</v>
      </c>
      <c r="FJ90" s="101">
        <f t="shared" si="116"/>
        <v>0.79212822575654329</v>
      </c>
      <c r="FK90" s="54">
        <v>0.9</v>
      </c>
      <c r="FL90" s="101">
        <v>0.98106984081457005</v>
      </c>
      <c r="FM90" s="101">
        <f t="shared" si="117"/>
        <v>1.0900776009050779</v>
      </c>
      <c r="FN90" s="54">
        <v>0.61009999999999998</v>
      </c>
      <c r="FO90" s="101">
        <v>0.96442687747035605</v>
      </c>
      <c r="FP90" s="101">
        <f t="shared" si="118"/>
        <v>1.580768525602944</v>
      </c>
      <c r="FQ90" s="64">
        <v>4873</v>
      </c>
      <c r="FR90" s="8">
        <v>658</v>
      </c>
      <c r="FS90" s="92">
        <f t="shared" si="119"/>
        <v>0.13502975579725016</v>
      </c>
      <c r="FT90" s="64">
        <v>1122</v>
      </c>
      <c r="FU90" s="8">
        <v>234</v>
      </c>
      <c r="FV90" s="92">
        <f t="shared" si="120"/>
        <v>0.20855614973262032</v>
      </c>
      <c r="FW90" s="64">
        <v>5995</v>
      </c>
      <c r="FX90" s="8">
        <v>892</v>
      </c>
      <c r="FY90" s="92">
        <f t="shared" si="121"/>
        <v>0.148790658882402</v>
      </c>
      <c r="FZ90" s="64">
        <v>45356</v>
      </c>
      <c r="GA90" s="8">
        <v>11883</v>
      </c>
      <c r="GB90" s="92">
        <f t="shared" si="122"/>
        <v>0.26199400299850073</v>
      </c>
      <c r="GC90" s="64">
        <v>51351</v>
      </c>
      <c r="GD90" s="8">
        <v>12775</v>
      </c>
      <c r="GE90" s="92">
        <f t="shared" si="123"/>
        <v>0.24877801795485968</v>
      </c>
      <c r="GF90" s="64">
        <v>2539</v>
      </c>
      <c r="GG90" s="8">
        <v>0</v>
      </c>
      <c r="GH90" s="101">
        <f t="shared" si="124"/>
        <v>0</v>
      </c>
      <c r="GI90" s="8">
        <v>7540</v>
      </c>
      <c r="GJ90" s="8">
        <v>2271</v>
      </c>
      <c r="GK90" s="101">
        <f t="shared" si="125"/>
        <v>0.30119363395225462</v>
      </c>
      <c r="GL90" s="8">
        <v>1830</v>
      </c>
      <c r="GM90" s="8">
        <v>1238</v>
      </c>
      <c r="GN90" s="101">
        <f t="shared" si="126"/>
        <v>0.67650273224043711</v>
      </c>
    </row>
    <row r="91" spans="1:196" s="1" customFormat="1" ht="15" customHeight="1" x14ac:dyDescent="0.55000000000000004">
      <c r="A91" s="16">
        <v>54</v>
      </c>
      <c r="B91" s="17" t="s">
        <v>113</v>
      </c>
      <c r="C91" s="18">
        <v>9537</v>
      </c>
      <c r="D91" s="17" t="s">
        <v>98</v>
      </c>
      <c r="E91" s="8">
        <v>4992</v>
      </c>
      <c r="F91" s="8">
        <v>3327</v>
      </c>
      <c r="G91" s="193">
        <f t="shared" si="127"/>
        <v>0.66646634615384615</v>
      </c>
      <c r="H91" s="8">
        <v>3469</v>
      </c>
      <c r="I91" s="8">
        <v>2898</v>
      </c>
      <c r="J91" s="193">
        <f t="shared" si="64"/>
        <v>0.83539925050446817</v>
      </c>
      <c r="K91" s="8">
        <v>0</v>
      </c>
      <c r="L91" s="8">
        <v>0</v>
      </c>
      <c r="M91" s="193" t="str">
        <f t="shared" si="65"/>
        <v>N/A</v>
      </c>
      <c r="N91" s="8">
        <v>0</v>
      </c>
      <c r="O91" s="8">
        <v>0</v>
      </c>
      <c r="P91" s="188" t="str">
        <f t="shared" si="66"/>
        <v>N/A</v>
      </c>
      <c r="Q91" s="8">
        <v>312</v>
      </c>
      <c r="R91" s="8">
        <v>372</v>
      </c>
      <c r="S91" s="188">
        <f t="shared" si="67"/>
        <v>1.1923076923076923</v>
      </c>
      <c r="T91" s="8">
        <v>8773</v>
      </c>
      <c r="U91" s="8">
        <v>6597</v>
      </c>
      <c r="V91" s="193">
        <f t="shared" si="68"/>
        <v>0.75196626011626577</v>
      </c>
      <c r="W91" s="8">
        <v>8773</v>
      </c>
      <c r="X91" s="8">
        <v>6597</v>
      </c>
      <c r="Y91" s="193">
        <f t="shared" si="69"/>
        <v>0.75196626011626577</v>
      </c>
      <c r="Z91" s="8">
        <v>485</v>
      </c>
      <c r="AA91" s="8">
        <v>298</v>
      </c>
      <c r="AB91" s="193">
        <f t="shared" si="70"/>
        <v>0.61443298969072169</v>
      </c>
      <c r="AC91" s="8">
        <v>0</v>
      </c>
      <c r="AD91" s="8">
        <v>0</v>
      </c>
      <c r="AE91" s="188" t="str">
        <f t="shared" si="71"/>
        <v>N/A</v>
      </c>
      <c r="AF91" s="8">
        <v>27</v>
      </c>
      <c r="AG91" s="8">
        <v>27</v>
      </c>
      <c r="AH91" s="188">
        <f t="shared" si="72"/>
        <v>1</v>
      </c>
      <c r="AI91" s="8">
        <v>512</v>
      </c>
      <c r="AJ91" s="8">
        <v>325</v>
      </c>
      <c r="AK91" s="193">
        <f t="shared" si="73"/>
        <v>0.634765625</v>
      </c>
      <c r="AL91" s="8">
        <v>261</v>
      </c>
      <c r="AM91" s="8">
        <v>104</v>
      </c>
      <c r="AN91" s="193">
        <f t="shared" si="74"/>
        <v>0.39846743295019155</v>
      </c>
      <c r="AO91" s="8">
        <v>15</v>
      </c>
      <c r="AP91" s="8">
        <v>25</v>
      </c>
      <c r="AQ91" s="188">
        <f t="shared" si="75"/>
        <v>1.6666666666666667</v>
      </c>
      <c r="AR91" s="8">
        <v>0</v>
      </c>
      <c r="AS91" s="8">
        <v>13</v>
      </c>
      <c r="AT91" s="188" t="str">
        <f t="shared" si="76"/>
        <v>N/A</v>
      </c>
      <c r="AU91" s="8">
        <v>276</v>
      </c>
      <c r="AV91" s="8">
        <v>142</v>
      </c>
      <c r="AW91" s="193">
        <f t="shared" si="77"/>
        <v>0.51449275362318836</v>
      </c>
      <c r="AX91" s="8">
        <v>7124</v>
      </c>
      <c r="AY91" s="8">
        <v>4737</v>
      </c>
      <c r="AZ91" s="193">
        <f t="shared" si="78"/>
        <v>0.66493542953396967</v>
      </c>
      <c r="BA91" s="8">
        <v>1641</v>
      </c>
      <c r="BB91" s="8">
        <v>963</v>
      </c>
      <c r="BC91" s="193">
        <f t="shared" si="79"/>
        <v>0.58683729433272391</v>
      </c>
      <c r="BD91" s="8">
        <v>698</v>
      </c>
      <c r="BE91" s="8">
        <v>424</v>
      </c>
      <c r="BF91" s="188">
        <f t="shared" si="80"/>
        <v>0.60744985673352436</v>
      </c>
      <c r="BG91" s="8">
        <v>451</v>
      </c>
      <c r="BH91" s="8">
        <v>411</v>
      </c>
      <c r="BI91" s="188">
        <f t="shared" si="81"/>
        <v>0.91130820399113077</v>
      </c>
      <c r="BJ91" s="8">
        <v>17072</v>
      </c>
      <c r="BK91" s="8">
        <v>17871</v>
      </c>
      <c r="BL91" s="193">
        <f t="shared" si="82"/>
        <v>1.0468017806935332</v>
      </c>
      <c r="BM91" s="8">
        <v>26986</v>
      </c>
      <c r="BN91" s="8">
        <v>24406</v>
      </c>
      <c r="BO91" s="193">
        <f t="shared" si="83"/>
        <v>0.90439487141480768</v>
      </c>
      <c r="BP91" s="8">
        <v>60</v>
      </c>
      <c r="BQ91" s="8">
        <v>34</v>
      </c>
      <c r="BR91" s="193">
        <f t="shared" si="84"/>
        <v>0.56666666666666665</v>
      </c>
      <c r="BS91" s="8">
        <v>27834</v>
      </c>
      <c r="BT91" s="8">
        <v>24907</v>
      </c>
      <c r="BU91" s="193">
        <f t="shared" si="85"/>
        <v>0.89484084213551773</v>
      </c>
      <c r="BV91" s="8">
        <v>36607</v>
      </c>
      <c r="BW91" s="8">
        <v>31504</v>
      </c>
      <c r="BX91" s="193">
        <f t="shared" si="86"/>
        <v>0.8606004316114404</v>
      </c>
      <c r="BY91" s="8">
        <v>23040</v>
      </c>
      <c r="BZ91" s="8">
        <v>5840</v>
      </c>
      <c r="CA91" s="326">
        <f t="shared" si="87"/>
        <v>0.25347222222222221</v>
      </c>
      <c r="CB91" s="8">
        <v>58260</v>
      </c>
      <c r="CC91" s="8">
        <v>24989</v>
      </c>
      <c r="CD91" s="326">
        <f t="shared" si="88"/>
        <v>0.42892207346378303</v>
      </c>
      <c r="CE91" s="8">
        <v>5120</v>
      </c>
      <c r="CF91" s="8">
        <v>960</v>
      </c>
      <c r="CG91" s="326">
        <f t="shared" si="89"/>
        <v>0.1875</v>
      </c>
      <c r="CH91" s="8">
        <v>1320</v>
      </c>
      <c r="CI91" s="8">
        <v>579</v>
      </c>
      <c r="CJ91" s="193">
        <f t="shared" si="90"/>
        <v>0.43863636363636366</v>
      </c>
      <c r="CK91" s="8">
        <v>6440</v>
      </c>
      <c r="CL91" s="8">
        <v>1539</v>
      </c>
      <c r="CM91" s="326">
        <f t="shared" si="91"/>
        <v>0.23897515527950311</v>
      </c>
      <c r="CN91" s="8">
        <v>8100</v>
      </c>
      <c r="CO91" s="8">
        <v>1677</v>
      </c>
      <c r="CP91" s="326">
        <f t="shared" si="92"/>
        <v>0.20703703703703705</v>
      </c>
      <c r="CQ91" s="8">
        <v>600</v>
      </c>
      <c r="CR91" s="8">
        <v>121</v>
      </c>
      <c r="CS91" s="326">
        <f t="shared" si="93"/>
        <v>0.20166666666666666</v>
      </c>
      <c r="CT91" s="8">
        <v>96440</v>
      </c>
      <c r="CU91" s="8">
        <v>34166</v>
      </c>
      <c r="CV91" s="326">
        <f t="shared" si="94"/>
        <v>0.35427208627125673</v>
      </c>
      <c r="CW91" s="8">
        <v>133047</v>
      </c>
      <c r="CX91" s="8">
        <v>65670</v>
      </c>
      <c r="CY91" s="326">
        <f t="shared" si="95"/>
        <v>0.49358497373108751</v>
      </c>
      <c r="CZ91" s="8">
        <v>8813</v>
      </c>
      <c r="DA91" s="8">
        <v>2126</v>
      </c>
      <c r="DB91" s="188">
        <f t="shared" si="96"/>
        <v>0.24123453988426188</v>
      </c>
      <c r="DC91" s="8">
        <v>1390</v>
      </c>
      <c r="DD91" s="8">
        <v>944</v>
      </c>
      <c r="DE91" s="188">
        <f t="shared" si="97"/>
        <v>0.67913669064748206</v>
      </c>
      <c r="DF91" s="8">
        <v>33270</v>
      </c>
      <c r="DG91" s="8">
        <v>10661</v>
      </c>
      <c r="DH91" s="326">
        <f t="shared" si="98"/>
        <v>0.32043883378418997</v>
      </c>
      <c r="DI91" s="63">
        <v>0.92</v>
      </c>
      <c r="DJ91" s="101">
        <v>0.95017540928833899</v>
      </c>
      <c r="DK91" s="101">
        <f t="shared" si="99"/>
        <v>1.0327993579221075</v>
      </c>
      <c r="DL91" s="63">
        <v>0.81</v>
      </c>
      <c r="DM91" s="101">
        <v>0.98338525441329205</v>
      </c>
      <c r="DN91" s="101">
        <f t="shared" si="100"/>
        <v>1.2140558696460395</v>
      </c>
      <c r="DO91" s="63">
        <v>0.86499999999999999</v>
      </c>
      <c r="DP91" s="101">
        <v>0.95145942907616299</v>
      </c>
      <c r="DQ91" s="101">
        <f t="shared" si="101"/>
        <v>1.0999530971978764</v>
      </c>
      <c r="DR91" s="63">
        <v>0.85</v>
      </c>
      <c r="DS91" s="101">
        <v>0.96134090294674202</v>
      </c>
      <c r="DT91" s="101">
        <f t="shared" si="102"/>
        <v>1.1309892975844025</v>
      </c>
      <c r="DU91" s="63">
        <v>0.81</v>
      </c>
      <c r="DV91" s="101">
        <v>0.96445824706694305</v>
      </c>
      <c r="DW91" s="101">
        <f t="shared" si="103"/>
        <v>1.1906891939098061</v>
      </c>
      <c r="DX91" s="63">
        <v>0.83000000000000007</v>
      </c>
      <c r="DY91" s="101">
        <v>0.96271032287403402</v>
      </c>
      <c r="DZ91" s="101">
        <f t="shared" si="104"/>
        <v>1.1598919552699205</v>
      </c>
      <c r="EA91" s="63">
        <v>0.88500000000000001</v>
      </c>
      <c r="EB91" s="101">
        <v>0.95166950041601905</v>
      </c>
      <c r="EC91" s="101">
        <f t="shared" si="105"/>
        <v>1.0753327688316598</v>
      </c>
      <c r="ED91" s="63">
        <v>0.81</v>
      </c>
      <c r="EE91" s="101">
        <v>0.96917896917896895</v>
      </c>
      <c r="EF91" s="101">
        <f t="shared" si="106"/>
        <v>1.1965172458999616</v>
      </c>
      <c r="EG91" s="63">
        <v>0.84750000000000003</v>
      </c>
      <c r="EH91" s="101">
        <v>0.95381538852209202</v>
      </c>
      <c r="EI91" s="101">
        <f t="shared" si="107"/>
        <v>1.1254458861617604</v>
      </c>
      <c r="EJ91" s="63">
        <v>0.9</v>
      </c>
      <c r="EK91" s="101">
        <v>0.95589417525396503</v>
      </c>
      <c r="EL91" s="101">
        <f t="shared" si="108"/>
        <v>1.0621046391710722</v>
      </c>
      <c r="EM91" s="63">
        <v>0.28999999999999998</v>
      </c>
      <c r="EN91" s="101">
        <v>0.30455882352941199</v>
      </c>
      <c r="EO91" s="101">
        <f t="shared" si="109"/>
        <v>1.0502028397565932</v>
      </c>
      <c r="EP91" s="63">
        <v>0.59499999999999997</v>
      </c>
      <c r="EQ91" s="101">
        <v>0.82626002458584602</v>
      </c>
      <c r="ER91" s="101">
        <f t="shared" si="110"/>
        <v>1.3886723102283127</v>
      </c>
      <c r="ES91" s="63">
        <v>0.89250000000000007</v>
      </c>
      <c r="ET91" s="101">
        <v>0.95377120107618796</v>
      </c>
      <c r="EU91" s="101">
        <f t="shared" si="111"/>
        <v>1.0686512056876054</v>
      </c>
      <c r="EV91" s="63">
        <v>0.55000000000000004</v>
      </c>
      <c r="EW91" s="101">
        <v>0.54525841853484702</v>
      </c>
      <c r="EX91" s="101">
        <f t="shared" si="112"/>
        <v>0.99137894279063088</v>
      </c>
      <c r="EY91" s="63">
        <v>0.72125000000000006</v>
      </c>
      <c r="EZ91" s="101">
        <v>0.88745241358306703</v>
      </c>
      <c r="FA91" s="101">
        <f t="shared" si="113"/>
        <v>1.2304366219522591</v>
      </c>
      <c r="FB91" s="63">
        <v>0.95</v>
      </c>
      <c r="FC91" s="101">
        <v>0.97409326424870502</v>
      </c>
      <c r="FD91" s="101">
        <f t="shared" si="114"/>
        <v>1.0253613307881106</v>
      </c>
      <c r="FE91" s="63">
        <v>0.28000000000000003</v>
      </c>
      <c r="FF91" s="101">
        <v>0.78541666666666599</v>
      </c>
      <c r="FG91" s="101">
        <f t="shared" si="115"/>
        <v>2.8050595238095211</v>
      </c>
      <c r="FH91" s="63">
        <v>0.61499999999999999</v>
      </c>
      <c r="FI91" s="101">
        <v>0.85640025990903201</v>
      </c>
      <c r="FJ91" s="101">
        <f t="shared" si="116"/>
        <v>1.3925207478195643</v>
      </c>
      <c r="FK91" s="54">
        <v>0.9</v>
      </c>
      <c r="FL91" s="101">
        <v>0.98306679209783598</v>
      </c>
      <c r="FM91" s="101">
        <f t="shared" si="117"/>
        <v>1.0922964356642622</v>
      </c>
      <c r="FN91" s="54">
        <v>0.61009999999999998</v>
      </c>
      <c r="FO91" s="101">
        <v>0.97033898305084698</v>
      </c>
      <c r="FP91" s="101">
        <f t="shared" si="118"/>
        <v>1.590458913376245</v>
      </c>
      <c r="FQ91" s="64">
        <v>12071</v>
      </c>
      <c r="FR91" s="8">
        <v>1463</v>
      </c>
      <c r="FS91" s="92">
        <f t="shared" si="119"/>
        <v>0.1211995692154751</v>
      </c>
      <c r="FT91" s="64">
        <v>1717</v>
      </c>
      <c r="FU91" s="8">
        <v>342</v>
      </c>
      <c r="FV91" s="92">
        <f t="shared" si="120"/>
        <v>0.19918462434478743</v>
      </c>
      <c r="FW91" s="64">
        <v>13788</v>
      </c>
      <c r="FX91" s="8">
        <v>1805</v>
      </c>
      <c r="FY91" s="92">
        <f t="shared" si="121"/>
        <v>0.13091093704670728</v>
      </c>
      <c r="FZ91" s="64">
        <v>61804</v>
      </c>
      <c r="GA91" s="8">
        <v>25948</v>
      </c>
      <c r="GB91" s="92">
        <f t="shared" si="122"/>
        <v>0.41984337583327941</v>
      </c>
      <c r="GC91" s="64">
        <v>75592</v>
      </c>
      <c r="GD91" s="8">
        <v>27753</v>
      </c>
      <c r="GE91" s="92">
        <f t="shared" si="123"/>
        <v>0.36714202561117576</v>
      </c>
      <c r="GF91" s="64">
        <v>7364</v>
      </c>
      <c r="GG91" s="8">
        <v>351</v>
      </c>
      <c r="GH91" s="101">
        <f t="shared" si="124"/>
        <v>4.766431287343835E-2</v>
      </c>
      <c r="GI91" s="8">
        <v>6911</v>
      </c>
      <c r="GJ91" s="8">
        <v>2715</v>
      </c>
      <c r="GK91" s="101">
        <f t="shared" si="125"/>
        <v>0.39285197511214004</v>
      </c>
      <c r="GL91" s="8">
        <v>366</v>
      </c>
      <c r="GM91" s="8">
        <v>160</v>
      </c>
      <c r="GN91" s="101">
        <f t="shared" si="126"/>
        <v>0.43715846994535518</v>
      </c>
    </row>
    <row r="92" spans="1:196" s="1" customFormat="1" ht="15" customHeight="1" x14ac:dyDescent="0.55000000000000004">
      <c r="A92" s="16">
        <v>63</v>
      </c>
      <c r="B92" s="17" t="s">
        <v>115</v>
      </c>
      <c r="C92" s="18">
        <v>9120</v>
      </c>
      <c r="D92" s="17" t="s">
        <v>116</v>
      </c>
      <c r="E92" s="8">
        <v>1497</v>
      </c>
      <c r="F92" s="8">
        <v>1072</v>
      </c>
      <c r="G92" s="193">
        <f t="shared" si="127"/>
        <v>0.71609886439545756</v>
      </c>
      <c r="H92" s="8">
        <v>931</v>
      </c>
      <c r="I92" s="8">
        <v>801</v>
      </c>
      <c r="J92" s="193">
        <f t="shared" si="64"/>
        <v>0.86036519871106343</v>
      </c>
      <c r="K92" s="8">
        <v>279</v>
      </c>
      <c r="L92" s="8">
        <v>87</v>
      </c>
      <c r="M92" s="193">
        <f t="shared" si="65"/>
        <v>0.31182795698924731</v>
      </c>
      <c r="N92" s="8">
        <v>0</v>
      </c>
      <c r="O92" s="8">
        <v>30</v>
      </c>
      <c r="P92" s="188" t="str">
        <f t="shared" si="66"/>
        <v>N/A</v>
      </c>
      <c r="Q92" s="8">
        <v>0</v>
      </c>
      <c r="R92" s="8">
        <v>0</v>
      </c>
      <c r="S92" s="188" t="str">
        <f t="shared" si="67"/>
        <v>N/A</v>
      </c>
      <c r="T92" s="8">
        <v>2707</v>
      </c>
      <c r="U92" s="8">
        <v>1990</v>
      </c>
      <c r="V92" s="193">
        <f t="shared" si="68"/>
        <v>0.73513114148503877</v>
      </c>
      <c r="W92" s="8">
        <v>2707</v>
      </c>
      <c r="X92" s="8">
        <v>1990</v>
      </c>
      <c r="Y92" s="193">
        <f t="shared" si="69"/>
        <v>0.73513114148503877</v>
      </c>
      <c r="Z92" s="8">
        <v>124</v>
      </c>
      <c r="AA92" s="8">
        <v>58</v>
      </c>
      <c r="AB92" s="193">
        <f t="shared" si="70"/>
        <v>0.46774193548387094</v>
      </c>
      <c r="AC92" s="8">
        <v>33</v>
      </c>
      <c r="AD92" s="8">
        <v>18</v>
      </c>
      <c r="AE92" s="188">
        <f t="shared" si="71"/>
        <v>0.54545454545454541</v>
      </c>
      <c r="AF92" s="8">
        <v>0</v>
      </c>
      <c r="AG92" s="8">
        <v>0</v>
      </c>
      <c r="AH92" s="188" t="str">
        <f t="shared" si="72"/>
        <v>N/A</v>
      </c>
      <c r="AI92" s="8">
        <v>157</v>
      </c>
      <c r="AJ92" s="8">
        <v>76</v>
      </c>
      <c r="AK92" s="193">
        <f t="shared" si="73"/>
        <v>0.48407643312101911</v>
      </c>
      <c r="AL92" s="8">
        <v>0</v>
      </c>
      <c r="AM92" s="8">
        <v>0</v>
      </c>
      <c r="AN92" s="193" t="str">
        <f t="shared" si="74"/>
        <v>N/A</v>
      </c>
      <c r="AO92" s="8">
        <v>15</v>
      </c>
      <c r="AP92" s="8">
        <v>0</v>
      </c>
      <c r="AQ92" s="188">
        <f t="shared" si="75"/>
        <v>0</v>
      </c>
      <c r="AR92" s="8">
        <v>15</v>
      </c>
      <c r="AS92" s="8">
        <v>0</v>
      </c>
      <c r="AT92" s="188">
        <f t="shared" si="76"/>
        <v>0</v>
      </c>
      <c r="AU92" s="8">
        <v>30</v>
      </c>
      <c r="AV92" s="8">
        <v>0</v>
      </c>
      <c r="AW92" s="193">
        <f t="shared" si="77"/>
        <v>0</v>
      </c>
      <c r="AX92" s="8">
        <v>473</v>
      </c>
      <c r="AY92" s="8">
        <v>291</v>
      </c>
      <c r="AZ92" s="193">
        <f t="shared" si="78"/>
        <v>0.61522198731501054</v>
      </c>
      <c r="BA92" s="8">
        <v>760</v>
      </c>
      <c r="BB92" s="8">
        <v>467</v>
      </c>
      <c r="BC92" s="193">
        <f t="shared" si="79"/>
        <v>0.61447368421052628</v>
      </c>
      <c r="BD92" s="8">
        <v>121</v>
      </c>
      <c r="BE92" s="8">
        <v>94</v>
      </c>
      <c r="BF92" s="188">
        <f t="shared" si="80"/>
        <v>0.77685950413223137</v>
      </c>
      <c r="BG92" s="8">
        <v>0</v>
      </c>
      <c r="BH92" s="8">
        <v>0</v>
      </c>
      <c r="BI92" s="188" t="str">
        <f t="shared" si="81"/>
        <v>N/A</v>
      </c>
      <c r="BJ92" s="8">
        <v>1449</v>
      </c>
      <c r="BK92" s="8">
        <v>1491</v>
      </c>
      <c r="BL92" s="193">
        <f t="shared" si="82"/>
        <v>1.0289855072463767</v>
      </c>
      <c r="BM92" s="8">
        <v>2803</v>
      </c>
      <c r="BN92" s="8">
        <v>2343</v>
      </c>
      <c r="BO92" s="193">
        <f t="shared" si="83"/>
        <v>0.83589011773100252</v>
      </c>
      <c r="BP92" s="8">
        <v>0</v>
      </c>
      <c r="BQ92" s="8">
        <v>0</v>
      </c>
      <c r="BR92" s="193" t="str">
        <f t="shared" si="84"/>
        <v>N/A</v>
      </c>
      <c r="BS92" s="8">
        <v>2990</v>
      </c>
      <c r="BT92" s="8">
        <v>2419</v>
      </c>
      <c r="BU92" s="193">
        <f t="shared" si="85"/>
        <v>0.80903010033444811</v>
      </c>
      <c r="BV92" s="8">
        <v>5697</v>
      </c>
      <c r="BW92" s="8">
        <v>4409</v>
      </c>
      <c r="BX92" s="193">
        <f t="shared" si="86"/>
        <v>0.77391609619097768</v>
      </c>
      <c r="BY92" s="8">
        <v>58240</v>
      </c>
      <c r="BZ92" s="8">
        <v>21600</v>
      </c>
      <c r="CA92" s="326">
        <f t="shared" si="87"/>
        <v>0.37087912087912089</v>
      </c>
      <c r="CB92" s="8">
        <v>29325</v>
      </c>
      <c r="CC92" s="8">
        <v>8646</v>
      </c>
      <c r="CD92" s="326">
        <f t="shared" si="88"/>
        <v>0.29483375959079283</v>
      </c>
      <c r="CE92" s="8">
        <v>11520</v>
      </c>
      <c r="CF92" s="8">
        <v>4880</v>
      </c>
      <c r="CG92" s="326">
        <f t="shared" si="89"/>
        <v>0.4236111111111111</v>
      </c>
      <c r="CH92" s="8">
        <v>2575</v>
      </c>
      <c r="CI92" s="8">
        <v>983</v>
      </c>
      <c r="CJ92" s="193">
        <f t="shared" si="90"/>
        <v>0.38174757281553395</v>
      </c>
      <c r="CK92" s="8">
        <v>14095</v>
      </c>
      <c r="CL92" s="8">
        <v>5863</v>
      </c>
      <c r="CM92" s="326">
        <f t="shared" si="91"/>
        <v>0.41596310748492371</v>
      </c>
      <c r="CN92" s="8">
        <v>4650</v>
      </c>
      <c r="CO92" s="8">
        <v>3080</v>
      </c>
      <c r="CP92" s="326">
        <f t="shared" si="92"/>
        <v>0.66236559139784945</v>
      </c>
      <c r="CQ92" s="8">
        <v>600</v>
      </c>
      <c r="CR92" s="8">
        <v>277</v>
      </c>
      <c r="CS92" s="326">
        <f t="shared" si="93"/>
        <v>0.46166666666666667</v>
      </c>
      <c r="CT92" s="8">
        <v>106910</v>
      </c>
      <c r="CU92" s="8">
        <v>39466</v>
      </c>
      <c r="CV92" s="326">
        <f t="shared" si="94"/>
        <v>0.3691516228603498</v>
      </c>
      <c r="CW92" s="8">
        <v>112607</v>
      </c>
      <c r="CX92" s="8">
        <v>43875</v>
      </c>
      <c r="CY92" s="326">
        <f t="shared" si="95"/>
        <v>0.38962941913024945</v>
      </c>
      <c r="CZ92" s="8">
        <v>4819</v>
      </c>
      <c r="DA92" s="8">
        <v>3222</v>
      </c>
      <c r="DB92" s="188">
        <f t="shared" si="96"/>
        <v>0.66860344469807009</v>
      </c>
      <c r="DC92" s="8">
        <v>615</v>
      </c>
      <c r="DD92" s="8">
        <v>277</v>
      </c>
      <c r="DE92" s="188">
        <f t="shared" si="97"/>
        <v>0.45040650406504062</v>
      </c>
      <c r="DF92" s="8">
        <v>71451</v>
      </c>
      <c r="DG92" s="8">
        <v>27748</v>
      </c>
      <c r="DH92" s="326">
        <f t="shared" si="98"/>
        <v>0.38835005808176232</v>
      </c>
      <c r="DI92" s="63">
        <v>0.9</v>
      </c>
      <c r="DJ92" s="101">
        <v>0.93237704918032804</v>
      </c>
      <c r="DK92" s="101">
        <f t="shared" si="99"/>
        <v>1.0359744990892534</v>
      </c>
      <c r="DL92" s="63">
        <v>0.98</v>
      </c>
      <c r="DM92" s="101">
        <v>0.98929336188436801</v>
      </c>
      <c r="DN92" s="101">
        <f t="shared" si="100"/>
        <v>1.0094830223309879</v>
      </c>
      <c r="DO92" s="63">
        <v>0.94</v>
      </c>
      <c r="DP92" s="101">
        <v>0.94336502687060797</v>
      </c>
      <c r="DQ92" s="101">
        <f t="shared" si="101"/>
        <v>1.0035798158197957</v>
      </c>
      <c r="DR92" s="63">
        <v>0.93</v>
      </c>
      <c r="DS92" s="101">
        <v>0.98065601345668596</v>
      </c>
      <c r="DT92" s="101">
        <f t="shared" si="102"/>
        <v>1.0544688316738557</v>
      </c>
      <c r="DU92" s="63">
        <v>0.95</v>
      </c>
      <c r="DV92" s="101">
        <v>0.993757802746567</v>
      </c>
      <c r="DW92" s="101">
        <f t="shared" si="103"/>
        <v>1.0460608449963864</v>
      </c>
      <c r="DX92" s="63">
        <v>0.94</v>
      </c>
      <c r="DY92" s="101">
        <v>0.98592964824120599</v>
      </c>
      <c r="DZ92" s="101">
        <f t="shared" si="104"/>
        <v>1.0488613279161767</v>
      </c>
      <c r="EA92" s="63">
        <v>0.91500000000000004</v>
      </c>
      <c r="EB92" s="101">
        <v>0.950652658389048</v>
      </c>
      <c r="EC92" s="101">
        <f t="shared" si="105"/>
        <v>1.0389646539771016</v>
      </c>
      <c r="ED92" s="63">
        <v>0.96499999999999997</v>
      </c>
      <c r="EE92" s="101">
        <v>0.99211356466876999</v>
      </c>
      <c r="EF92" s="101">
        <f t="shared" si="106"/>
        <v>1.0280969582059793</v>
      </c>
      <c r="EG92" s="63">
        <v>0.94</v>
      </c>
      <c r="EH92" s="101">
        <v>0.96257654797006098</v>
      </c>
      <c r="EI92" s="101">
        <f t="shared" si="107"/>
        <v>1.0240176042234692</v>
      </c>
      <c r="EJ92" s="63">
        <v>0.85</v>
      </c>
      <c r="EK92" s="101">
        <v>0.87270907130756203</v>
      </c>
      <c r="EL92" s="101">
        <f t="shared" si="108"/>
        <v>1.0267165544794847</v>
      </c>
      <c r="EM92" s="63">
        <v>0.36</v>
      </c>
      <c r="EN92" s="101">
        <v>0.39108761329305097</v>
      </c>
      <c r="EO92" s="101">
        <f t="shared" si="109"/>
        <v>1.086354481369586</v>
      </c>
      <c r="EP92" s="63">
        <v>0.60499999999999998</v>
      </c>
      <c r="EQ92" s="101">
        <v>0.54956164800081098</v>
      </c>
      <c r="ER92" s="101">
        <f t="shared" si="110"/>
        <v>0.90836636033191898</v>
      </c>
      <c r="ES92" s="63">
        <v>0.88250000000000006</v>
      </c>
      <c r="ET92" s="101">
        <v>0.88788987412414</v>
      </c>
      <c r="EU92" s="101">
        <f t="shared" si="111"/>
        <v>1.0061075060896769</v>
      </c>
      <c r="EV92" s="63">
        <v>0.66249999999999998</v>
      </c>
      <c r="EW92" s="101">
        <v>0.41855268848205301</v>
      </c>
      <c r="EX92" s="101">
        <f t="shared" si="112"/>
        <v>0.63177764299177819</v>
      </c>
      <c r="EY92" s="63">
        <v>0.77249999999999996</v>
      </c>
      <c r="EZ92" s="101">
        <v>0.59106552706552695</v>
      </c>
      <c r="FA92" s="101">
        <f t="shared" si="113"/>
        <v>0.76513336836961421</v>
      </c>
      <c r="FB92" s="63">
        <v>0.64</v>
      </c>
      <c r="FC92" s="101">
        <v>0.66327568667344905</v>
      </c>
      <c r="FD92" s="101">
        <f t="shared" si="114"/>
        <v>1.0363682604272642</v>
      </c>
      <c r="FE92" s="63">
        <v>0.38</v>
      </c>
      <c r="FF92" s="101">
        <v>0.52827868852459003</v>
      </c>
      <c r="FG92" s="101">
        <f t="shared" si="115"/>
        <v>1.3902070750647106</v>
      </c>
      <c r="FH92" s="63">
        <v>0.51</v>
      </c>
      <c r="FI92" s="101">
        <v>0.55091250213201404</v>
      </c>
      <c r="FJ92" s="101">
        <f t="shared" si="116"/>
        <v>1.0802205924157138</v>
      </c>
      <c r="FK92" s="54">
        <v>0.86053255997890854</v>
      </c>
      <c r="FL92" s="101">
        <v>0.87647423960273096</v>
      </c>
      <c r="FM92" s="101">
        <f t="shared" si="117"/>
        <v>1.0185253648324628</v>
      </c>
      <c r="FN92" s="54">
        <v>0.61009999999999998</v>
      </c>
      <c r="FO92" s="101">
        <v>0.91335740072202198</v>
      </c>
      <c r="FP92" s="101">
        <f t="shared" si="118"/>
        <v>1.4970617943321127</v>
      </c>
      <c r="FQ92" s="64">
        <v>1121</v>
      </c>
      <c r="FR92" s="8">
        <v>68</v>
      </c>
      <c r="FS92" s="92">
        <f t="shared" si="119"/>
        <v>6.0660124888492414E-2</v>
      </c>
      <c r="FT92" s="64">
        <v>426</v>
      </c>
      <c r="FU92" s="8">
        <v>59</v>
      </c>
      <c r="FV92" s="92">
        <f t="shared" si="120"/>
        <v>0.13849765258215962</v>
      </c>
      <c r="FW92" s="64">
        <v>1547</v>
      </c>
      <c r="FX92" s="8">
        <v>127</v>
      </c>
      <c r="FY92" s="92">
        <f t="shared" si="121"/>
        <v>8.2094376212023271E-2</v>
      </c>
      <c r="FZ92" s="64">
        <v>51918</v>
      </c>
      <c r="GA92" s="8">
        <v>9589</v>
      </c>
      <c r="GB92" s="92">
        <f t="shared" si="122"/>
        <v>0.18469509611310142</v>
      </c>
      <c r="GC92" s="64">
        <v>53465</v>
      </c>
      <c r="GD92" s="8">
        <v>9716</v>
      </c>
      <c r="GE92" s="92">
        <f t="shared" si="123"/>
        <v>0.18172636304124193</v>
      </c>
      <c r="GF92" s="64">
        <v>565</v>
      </c>
      <c r="GG92" s="8">
        <v>1</v>
      </c>
      <c r="GH92" s="101">
        <f t="shared" si="124"/>
        <v>1.7699115044247787E-3</v>
      </c>
      <c r="GI92" s="8">
        <v>3631</v>
      </c>
      <c r="GJ92" s="8">
        <v>900</v>
      </c>
      <c r="GK92" s="101">
        <f t="shared" si="125"/>
        <v>0.24786560176259984</v>
      </c>
      <c r="GL92" s="8">
        <v>366</v>
      </c>
      <c r="GM92" s="8">
        <v>124</v>
      </c>
      <c r="GN92" s="101">
        <f t="shared" si="126"/>
        <v>0.33879781420765026</v>
      </c>
    </row>
    <row r="93" spans="1:196" s="1" customFormat="1" ht="15" customHeight="1" x14ac:dyDescent="0.55000000000000004">
      <c r="A93" s="16">
        <v>63</v>
      </c>
      <c r="B93" s="17" t="s">
        <v>115</v>
      </c>
      <c r="C93" s="18">
        <v>9231</v>
      </c>
      <c r="D93" s="17" t="s">
        <v>117</v>
      </c>
      <c r="E93" s="8">
        <v>1298</v>
      </c>
      <c r="F93" s="8">
        <v>992</v>
      </c>
      <c r="G93" s="193">
        <f t="shared" si="127"/>
        <v>0.76425269645608629</v>
      </c>
      <c r="H93" s="8">
        <v>627</v>
      </c>
      <c r="I93" s="8">
        <v>572</v>
      </c>
      <c r="J93" s="193">
        <f t="shared" si="64"/>
        <v>0.91228070175438591</v>
      </c>
      <c r="K93" s="8">
        <v>0</v>
      </c>
      <c r="L93" s="8">
        <v>0</v>
      </c>
      <c r="M93" s="193" t="str">
        <f t="shared" si="65"/>
        <v>N/A</v>
      </c>
      <c r="N93" s="8">
        <v>0</v>
      </c>
      <c r="O93" s="8">
        <v>0</v>
      </c>
      <c r="P93" s="188" t="str">
        <f t="shared" si="66"/>
        <v>N/A</v>
      </c>
      <c r="Q93" s="8">
        <v>0</v>
      </c>
      <c r="R93" s="8">
        <v>0</v>
      </c>
      <c r="S93" s="188" t="str">
        <f t="shared" si="67"/>
        <v>N/A</v>
      </c>
      <c r="T93" s="8">
        <v>1925</v>
      </c>
      <c r="U93" s="8">
        <v>1564</v>
      </c>
      <c r="V93" s="193">
        <f t="shared" si="68"/>
        <v>0.81246753246753245</v>
      </c>
      <c r="W93" s="8">
        <v>1925</v>
      </c>
      <c r="X93" s="8">
        <v>1564</v>
      </c>
      <c r="Y93" s="193">
        <f t="shared" si="69"/>
        <v>0.81246753246753245</v>
      </c>
      <c r="Z93" s="8">
        <v>147</v>
      </c>
      <c r="AA93" s="8">
        <v>69</v>
      </c>
      <c r="AB93" s="193">
        <f t="shared" si="70"/>
        <v>0.46938775510204084</v>
      </c>
      <c r="AC93" s="8">
        <v>0</v>
      </c>
      <c r="AD93" s="8">
        <v>0</v>
      </c>
      <c r="AE93" s="188" t="str">
        <f t="shared" si="71"/>
        <v>N/A</v>
      </c>
      <c r="AF93" s="8">
        <v>17</v>
      </c>
      <c r="AG93" s="8">
        <v>16</v>
      </c>
      <c r="AH93" s="188">
        <f t="shared" si="72"/>
        <v>0.94117647058823528</v>
      </c>
      <c r="AI93" s="8">
        <v>164</v>
      </c>
      <c r="AJ93" s="8">
        <v>85</v>
      </c>
      <c r="AK93" s="193">
        <f t="shared" si="73"/>
        <v>0.51829268292682928</v>
      </c>
      <c r="AL93" s="8">
        <v>30</v>
      </c>
      <c r="AM93" s="8">
        <v>19</v>
      </c>
      <c r="AN93" s="193">
        <f t="shared" si="74"/>
        <v>0.6333333333333333</v>
      </c>
      <c r="AO93" s="8">
        <v>0</v>
      </c>
      <c r="AP93" s="8">
        <v>0</v>
      </c>
      <c r="AQ93" s="188" t="str">
        <f t="shared" si="75"/>
        <v>N/A</v>
      </c>
      <c r="AR93" s="8">
        <v>0</v>
      </c>
      <c r="AS93" s="8">
        <v>0</v>
      </c>
      <c r="AT93" s="188" t="str">
        <f t="shared" si="76"/>
        <v>N/A</v>
      </c>
      <c r="AU93" s="8">
        <v>30</v>
      </c>
      <c r="AV93" s="8">
        <v>19</v>
      </c>
      <c r="AW93" s="193">
        <f t="shared" si="77"/>
        <v>0.6333333333333333</v>
      </c>
      <c r="AX93" s="8">
        <v>680</v>
      </c>
      <c r="AY93" s="8">
        <v>473</v>
      </c>
      <c r="AZ93" s="193">
        <f t="shared" si="78"/>
        <v>0.69558823529411762</v>
      </c>
      <c r="BA93" s="8">
        <v>448</v>
      </c>
      <c r="BB93" s="8">
        <v>175</v>
      </c>
      <c r="BC93" s="193">
        <f t="shared" si="79"/>
        <v>0.390625</v>
      </c>
      <c r="BD93" s="8">
        <v>45</v>
      </c>
      <c r="BE93" s="8">
        <v>31</v>
      </c>
      <c r="BF93" s="188">
        <f t="shared" si="80"/>
        <v>0.68888888888888888</v>
      </c>
      <c r="BG93" s="8">
        <v>30</v>
      </c>
      <c r="BH93" s="8">
        <v>0</v>
      </c>
      <c r="BI93" s="188">
        <f t="shared" si="81"/>
        <v>0</v>
      </c>
      <c r="BJ93" s="8">
        <v>1246</v>
      </c>
      <c r="BK93" s="8">
        <v>1071</v>
      </c>
      <c r="BL93" s="193">
        <f t="shared" si="82"/>
        <v>0.8595505617977528</v>
      </c>
      <c r="BM93" s="8">
        <v>2449</v>
      </c>
      <c r="BN93" s="8">
        <v>1750</v>
      </c>
      <c r="BO93" s="193">
        <f t="shared" si="83"/>
        <v>0.71457737852184566</v>
      </c>
      <c r="BP93" s="8">
        <v>0</v>
      </c>
      <c r="BQ93" s="8">
        <v>0</v>
      </c>
      <c r="BR93" s="193" t="str">
        <f t="shared" si="84"/>
        <v>N/A</v>
      </c>
      <c r="BS93" s="8">
        <v>2643</v>
      </c>
      <c r="BT93" s="8">
        <v>1854</v>
      </c>
      <c r="BU93" s="193">
        <f t="shared" si="85"/>
        <v>0.70147559591373443</v>
      </c>
      <c r="BV93" s="8">
        <v>4568</v>
      </c>
      <c r="BW93" s="8">
        <v>3418</v>
      </c>
      <c r="BX93" s="193">
        <f t="shared" si="86"/>
        <v>0.74824868651488619</v>
      </c>
      <c r="BY93" s="8">
        <v>26720</v>
      </c>
      <c r="BZ93" s="8">
        <v>8320</v>
      </c>
      <c r="CA93" s="326">
        <f t="shared" si="87"/>
        <v>0.31137724550898205</v>
      </c>
      <c r="CB93" s="8">
        <v>24390</v>
      </c>
      <c r="CC93" s="8">
        <v>5310</v>
      </c>
      <c r="CD93" s="326">
        <f t="shared" si="88"/>
        <v>0.21771217712177121</v>
      </c>
      <c r="CE93" s="8">
        <v>8960</v>
      </c>
      <c r="CF93" s="8">
        <v>3040</v>
      </c>
      <c r="CG93" s="326">
        <f t="shared" si="89"/>
        <v>0.3392857142857143</v>
      </c>
      <c r="CH93" s="8">
        <v>1350</v>
      </c>
      <c r="CI93" s="8">
        <v>569</v>
      </c>
      <c r="CJ93" s="193">
        <f t="shared" si="90"/>
        <v>0.42148148148148146</v>
      </c>
      <c r="CK93" s="8">
        <v>10310</v>
      </c>
      <c r="CL93" s="8">
        <v>3609</v>
      </c>
      <c r="CM93" s="326">
        <f t="shared" si="91"/>
        <v>0.35004849660523762</v>
      </c>
      <c r="CN93" s="8">
        <v>2310</v>
      </c>
      <c r="CO93" s="8">
        <v>702</v>
      </c>
      <c r="CP93" s="326">
        <f t="shared" si="92"/>
        <v>0.30389610389610389</v>
      </c>
      <c r="CQ93" s="8">
        <v>435</v>
      </c>
      <c r="CR93" s="8">
        <v>319</v>
      </c>
      <c r="CS93" s="326">
        <f t="shared" si="93"/>
        <v>0.73333333333333328</v>
      </c>
      <c r="CT93" s="8">
        <v>64165</v>
      </c>
      <c r="CU93" s="8">
        <v>18260</v>
      </c>
      <c r="CV93" s="326">
        <f t="shared" si="94"/>
        <v>0.28457882022909686</v>
      </c>
      <c r="CW93" s="8">
        <v>68733</v>
      </c>
      <c r="CX93" s="8">
        <v>21678</v>
      </c>
      <c r="CY93" s="326">
        <f t="shared" si="95"/>
        <v>0.3153943520579634</v>
      </c>
      <c r="CZ93" s="8">
        <v>2355</v>
      </c>
      <c r="DA93" s="8">
        <v>733</v>
      </c>
      <c r="DB93" s="188">
        <f t="shared" si="96"/>
        <v>0.31125265392781315</v>
      </c>
      <c r="DC93" s="8">
        <v>482</v>
      </c>
      <c r="DD93" s="8">
        <v>335</v>
      </c>
      <c r="DE93" s="188">
        <f t="shared" si="97"/>
        <v>0.69502074688796678</v>
      </c>
      <c r="DF93" s="8">
        <v>36755</v>
      </c>
      <c r="DG93" s="8">
        <v>12107</v>
      </c>
      <c r="DH93" s="326">
        <f t="shared" si="98"/>
        <v>0.32939736090327848</v>
      </c>
      <c r="DI93" s="63">
        <v>0.82</v>
      </c>
      <c r="DJ93" s="101">
        <v>0.95235259082787405</v>
      </c>
      <c r="DK93" s="101">
        <f t="shared" si="99"/>
        <v>1.1614055985705782</v>
      </c>
      <c r="DL93" s="63">
        <v>0.82</v>
      </c>
      <c r="DM93" s="101">
        <v>0.86857142857142799</v>
      </c>
      <c r="DN93" s="101">
        <f t="shared" si="100"/>
        <v>1.0592334494773512</v>
      </c>
      <c r="DO93" s="63">
        <v>0.82</v>
      </c>
      <c r="DP93" s="101">
        <v>0.94444444444444497</v>
      </c>
      <c r="DQ93" s="101">
        <f t="shared" si="101"/>
        <v>1.151761517615177</v>
      </c>
      <c r="DR93" s="63">
        <v>0.79</v>
      </c>
      <c r="DS93" s="101">
        <v>0.92137096774193505</v>
      </c>
      <c r="DT93" s="101">
        <f t="shared" si="102"/>
        <v>1.1662923642302976</v>
      </c>
      <c r="DU93" s="63">
        <v>0.9</v>
      </c>
      <c r="DV93" s="101">
        <v>0.76048951048950997</v>
      </c>
      <c r="DW93" s="101">
        <f t="shared" si="103"/>
        <v>0.84498834498834441</v>
      </c>
      <c r="DX93" s="63">
        <v>0.84499999999999997</v>
      </c>
      <c r="DY93" s="101">
        <v>0.86253196930946296</v>
      </c>
      <c r="DZ93" s="101">
        <f t="shared" si="104"/>
        <v>1.0207478926739206</v>
      </c>
      <c r="EA93" s="63">
        <v>0.80499999999999994</v>
      </c>
      <c r="EB93" s="101">
        <v>0.94084612504679899</v>
      </c>
      <c r="EC93" s="101">
        <f t="shared" si="105"/>
        <v>1.1687529503686944</v>
      </c>
      <c r="ED93" s="63">
        <v>0.86</v>
      </c>
      <c r="EE93" s="101">
        <v>0.785809906291834</v>
      </c>
      <c r="EF93" s="101">
        <f t="shared" si="106"/>
        <v>0.91373244917655116</v>
      </c>
      <c r="EG93" s="63">
        <v>0.83250000000000002</v>
      </c>
      <c r="EH93" s="101">
        <v>0.90696313633703896</v>
      </c>
      <c r="EI93" s="101">
        <f t="shared" si="107"/>
        <v>1.08944520881326</v>
      </c>
      <c r="EJ93" s="63">
        <v>0.83</v>
      </c>
      <c r="EK93" s="101">
        <v>0.84811594202898599</v>
      </c>
      <c r="EL93" s="101">
        <f t="shared" si="108"/>
        <v>1.0218264361795013</v>
      </c>
      <c r="EM93" s="63">
        <v>0.27</v>
      </c>
      <c r="EN93" s="101">
        <v>0.32975352112676098</v>
      </c>
      <c r="EO93" s="101">
        <f t="shared" si="109"/>
        <v>1.221309337506522</v>
      </c>
      <c r="EP93" s="63">
        <v>0.55000000000000004</v>
      </c>
      <c r="EQ93" s="101">
        <v>0.52562979189485204</v>
      </c>
      <c r="ER93" s="101">
        <f t="shared" si="110"/>
        <v>0.95569053071791277</v>
      </c>
      <c r="ES93" s="63">
        <v>0.81749999999999989</v>
      </c>
      <c r="ET93" s="101">
        <v>0.87399435795632596</v>
      </c>
      <c r="EU93" s="101">
        <f t="shared" si="111"/>
        <v>1.069106248264619</v>
      </c>
      <c r="EV93" s="63">
        <v>0.56499999999999995</v>
      </c>
      <c r="EW93" s="101">
        <v>0.35789212852069002</v>
      </c>
      <c r="EX93" s="101">
        <f t="shared" si="112"/>
        <v>0.63343739561184076</v>
      </c>
      <c r="EY93" s="63">
        <v>0.69124999999999992</v>
      </c>
      <c r="EZ93" s="101">
        <v>0.58575514346341895</v>
      </c>
      <c r="FA93" s="101">
        <f t="shared" si="113"/>
        <v>0.84738537933225178</v>
      </c>
      <c r="FB93" s="63">
        <v>0.53</v>
      </c>
      <c r="FC93" s="101">
        <v>0.59753954305799595</v>
      </c>
      <c r="FD93" s="101">
        <f t="shared" si="114"/>
        <v>1.1274331001094262</v>
      </c>
      <c r="FE93" s="63">
        <v>0.28000000000000003</v>
      </c>
      <c r="FF93" s="101">
        <v>0.33388157894736797</v>
      </c>
      <c r="FG93" s="101">
        <f t="shared" si="115"/>
        <v>1.1924342105263142</v>
      </c>
      <c r="FH93" s="63">
        <v>0.40500000000000003</v>
      </c>
      <c r="FI93" s="101">
        <v>0.37545026323081199</v>
      </c>
      <c r="FJ93" s="101">
        <f t="shared" si="116"/>
        <v>0.92703768698965916</v>
      </c>
      <c r="FK93" s="54">
        <v>0.7952526280094947</v>
      </c>
      <c r="FL93" s="101">
        <v>0.95770804911323304</v>
      </c>
      <c r="FM93" s="101">
        <f t="shared" si="117"/>
        <v>1.2042815268782723</v>
      </c>
      <c r="FN93" s="54">
        <v>0.61009999999999998</v>
      </c>
      <c r="FO93" s="101">
        <v>0.86865671641790998</v>
      </c>
      <c r="FP93" s="101">
        <f t="shared" si="118"/>
        <v>1.4237939951121292</v>
      </c>
      <c r="FQ93" s="64">
        <v>901</v>
      </c>
      <c r="FR93" s="8">
        <v>73</v>
      </c>
      <c r="FS93" s="92">
        <f t="shared" si="119"/>
        <v>8.1021087680355167E-2</v>
      </c>
      <c r="FT93" s="64">
        <v>408</v>
      </c>
      <c r="FU93" s="8">
        <v>49</v>
      </c>
      <c r="FV93" s="92">
        <f t="shared" si="120"/>
        <v>0.12009803921568628</v>
      </c>
      <c r="FW93" s="64">
        <v>1309</v>
      </c>
      <c r="FX93" s="8">
        <v>122</v>
      </c>
      <c r="FY93" s="92">
        <f t="shared" si="121"/>
        <v>9.3200916730328501E-2</v>
      </c>
      <c r="FZ93" s="64">
        <v>30683</v>
      </c>
      <c r="GA93" s="8">
        <v>5452</v>
      </c>
      <c r="GB93" s="92">
        <f t="shared" si="122"/>
        <v>0.17768797053743116</v>
      </c>
      <c r="GC93" s="64">
        <v>31992</v>
      </c>
      <c r="GD93" s="8">
        <v>5574</v>
      </c>
      <c r="GE93" s="92">
        <f t="shared" si="123"/>
        <v>0.17423105776444112</v>
      </c>
      <c r="GF93" s="64">
        <v>377</v>
      </c>
      <c r="GG93" s="8">
        <v>2</v>
      </c>
      <c r="GH93" s="101">
        <f t="shared" si="124"/>
        <v>5.3050397877984082E-3</v>
      </c>
      <c r="GI93" s="8">
        <v>1653</v>
      </c>
      <c r="GJ93" s="8">
        <v>342</v>
      </c>
      <c r="GK93" s="101">
        <f t="shared" si="125"/>
        <v>0.20689655172413793</v>
      </c>
      <c r="GL93" s="8">
        <v>265</v>
      </c>
      <c r="GM93" s="8">
        <v>81</v>
      </c>
      <c r="GN93" s="101">
        <f t="shared" si="126"/>
        <v>0.30566037735849055</v>
      </c>
    </row>
    <row r="94" spans="1:196" s="1" customFormat="1" ht="15" customHeight="1" x14ac:dyDescent="0.55000000000000004">
      <c r="A94" s="16">
        <v>63</v>
      </c>
      <c r="B94" s="17" t="s">
        <v>115</v>
      </c>
      <c r="C94" s="18">
        <v>9538</v>
      </c>
      <c r="D94" s="17" t="s">
        <v>118</v>
      </c>
      <c r="E94" s="8">
        <v>2482</v>
      </c>
      <c r="F94" s="8">
        <v>2006</v>
      </c>
      <c r="G94" s="193">
        <f t="shared" si="127"/>
        <v>0.80821917808219179</v>
      </c>
      <c r="H94" s="8">
        <v>2559</v>
      </c>
      <c r="I94" s="8">
        <v>1720</v>
      </c>
      <c r="J94" s="193">
        <f t="shared" si="64"/>
        <v>0.67213755373192652</v>
      </c>
      <c r="K94" s="8">
        <v>592</v>
      </c>
      <c r="L94" s="8">
        <v>218</v>
      </c>
      <c r="M94" s="193">
        <f t="shared" si="65"/>
        <v>0.36824324324324326</v>
      </c>
      <c r="N94" s="8">
        <v>0</v>
      </c>
      <c r="O94" s="8">
        <v>0</v>
      </c>
      <c r="P94" s="188" t="str">
        <f t="shared" si="66"/>
        <v>N/A</v>
      </c>
      <c r="Q94" s="8">
        <v>0</v>
      </c>
      <c r="R94" s="8">
        <v>0</v>
      </c>
      <c r="S94" s="188" t="str">
        <f t="shared" si="67"/>
        <v>N/A</v>
      </c>
      <c r="T94" s="8">
        <v>5633</v>
      </c>
      <c r="U94" s="8">
        <v>3944</v>
      </c>
      <c r="V94" s="193">
        <f t="shared" si="68"/>
        <v>0.70015977276761943</v>
      </c>
      <c r="W94" s="8">
        <v>5633</v>
      </c>
      <c r="X94" s="8">
        <v>3944</v>
      </c>
      <c r="Y94" s="193">
        <f t="shared" si="69"/>
        <v>0.70015977276761943</v>
      </c>
      <c r="Z94" s="8">
        <v>264</v>
      </c>
      <c r="AA94" s="8">
        <v>110</v>
      </c>
      <c r="AB94" s="193">
        <f t="shared" si="70"/>
        <v>0.41666666666666669</v>
      </c>
      <c r="AC94" s="8">
        <v>0</v>
      </c>
      <c r="AD94" s="8">
        <v>0</v>
      </c>
      <c r="AE94" s="188" t="str">
        <f t="shared" si="71"/>
        <v>N/A</v>
      </c>
      <c r="AF94" s="8">
        <v>45</v>
      </c>
      <c r="AG94" s="8">
        <v>45</v>
      </c>
      <c r="AH94" s="188">
        <f t="shared" si="72"/>
        <v>1</v>
      </c>
      <c r="AI94" s="8">
        <v>309</v>
      </c>
      <c r="AJ94" s="8">
        <v>155</v>
      </c>
      <c r="AK94" s="193">
        <f t="shared" si="73"/>
        <v>0.50161812297734631</v>
      </c>
      <c r="AL94" s="8">
        <v>0</v>
      </c>
      <c r="AM94" s="8">
        <v>0</v>
      </c>
      <c r="AN94" s="193" t="str">
        <f t="shared" si="74"/>
        <v>N/A</v>
      </c>
      <c r="AO94" s="8">
        <v>15</v>
      </c>
      <c r="AP94" s="8">
        <v>0</v>
      </c>
      <c r="AQ94" s="188">
        <f t="shared" si="75"/>
        <v>0</v>
      </c>
      <c r="AR94" s="8">
        <v>0</v>
      </c>
      <c r="AS94" s="8">
        <v>0</v>
      </c>
      <c r="AT94" s="188" t="str">
        <f t="shared" si="76"/>
        <v>N/A</v>
      </c>
      <c r="AU94" s="8">
        <v>15</v>
      </c>
      <c r="AV94" s="8">
        <v>0</v>
      </c>
      <c r="AW94" s="193">
        <f t="shared" si="77"/>
        <v>0</v>
      </c>
      <c r="AX94" s="8">
        <v>2136</v>
      </c>
      <c r="AY94" s="8">
        <v>1565</v>
      </c>
      <c r="AZ94" s="193">
        <f t="shared" si="78"/>
        <v>0.73267790262172283</v>
      </c>
      <c r="BA94" s="8">
        <v>948</v>
      </c>
      <c r="BB94" s="8">
        <v>614</v>
      </c>
      <c r="BC94" s="193">
        <f t="shared" si="79"/>
        <v>0.64767932489451474</v>
      </c>
      <c r="BD94" s="8">
        <v>160</v>
      </c>
      <c r="BE94" s="8">
        <v>136</v>
      </c>
      <c r="BF94" s="188">
        <f t="shared" si="80"/>
        <v>0.85</v>
      </c>
      <c r="BG94" s="8">
        <v>0</v>
      </c>
      <c r="BH94" s="8">
        <v>0</v>
      </c>
      <c r="BI94" s="188" t="str">
        <f t="shared" si="81"/>
        <v>N/A</v>
      </c>
      <c r="BJ94" s="8">
        <v>2945</v>
      </c>
      <c r="BK94" s="8">
        <v>3228</v>
      </c>
      <c r="BL94" s="193">
        <f t="shared" si="82"/>
        <v>1.0960950764006792</v>
      </c>
      <c r="BM94" s="8">
        <v>6189</v>
      </c>
      <c r="BN94" s="8">
        <v>5543</v>
      </c>
      <c r="BO94" s="193">
        <f t="shared" si="83"/>
        <v>0.89562126353207305</v>
      </c>
      <c r="BP94" s="8">
        <v>0</v>
      </c>
      <c r="BQ94" s="8">
        <v>0</v>
      </c>
      <c r="BR94" s="193" t="str">
        <f t="shared" si="84"/>
        <v>N/A</v>
      </c>
      <c r="BS94" s="8">
        <v>6513</v>
      </c>
      <c r="BT94" s="8">
        <v>5698</v>
      </c>
      <c r="BU94" s="193">
        <f t="shared" si="85"/>
        <v>0.87486565330876709</v>
      </c>
      <c r="BV94" s="8">
        <v>12146</v>
      </c>
      <c r="BW94" s="8">
        <v>9642</v>
      </c>
      <c r="BX94" s="193">
        <f t="shared" si="86"/>
        <v>0.79384159394039189</v>
      </c>
      <c r="BY94" s="8">
        <v>32640</v>
      </c>
      <c r="BZ94" s="8">
        <v>12480</v>
      </c>
      <c r="CA94" s="326">
        <f t="shared" si="87"/>
        <v>0.38235294117647056</v>
      </c>
      <c r="CB94" s="8">
        <v>27660</v>
      </c>
      <c r="CC94" s="8">
        <v>5198</v>
      </c>
      <c r="CD94" s="326">
        <f t="shared" si="88"/>
        <v>0.18792480115690527</v>
      </c>
      <c r="CE94" s="8">
        <v>12800</v>
      </c>
      <c r="CF94" s="8">
        <v>4800</v>
      </c>
      <c r="CG94" s="326">
        <f t="shared" si="89"/>
        <v>0.375</v>
      </c>
      <c r="CH94" s="8">
        <v>2640</v>
      </c>
      <c r="CI94" s="8">
        <v>1050</v>
      </c>
      <c r="CJ94" s="193">
        <f t="shared" si="90"/>
        <v>0.39772727272727271</v>
      </c>
      <c r="CK94" s="8">
        <v>15440</v>
      </c>
      <c r="CL94" s="8">
        <v>5850</v>
      </c>
      <c r="CM94" s="326">
        <f t="shared" si="91"/>
        <v>0.37888601036269431</v>
      </c>
      <c r="CN94" s="8">
        <v>2685</v>
      </c>
      <c r="CO94" s="8">
        <v>1316</v>
      </c>
      <c r="CP94" s="326">
        <f t="shared" si="92"/>
        <v>0.49013035381750464</v>
      </c>
      <c r="CQ94" s="8">
        <v>600</v>
      </c>
      <c r="CR94" s="8">
        <v>385</v>
      </c>
      <c r="CS94" s="326">
        <f t="shared" si="93"/>
        <v>0.64166666666666672</v>
      </c>
      <c r="CT94" s="8">
        <v>79025</v>
      </c>
      <c r="CU94" s="8">
        <v>25229</v>
      </c>
      <c r="CV94" s="326">
        <f t="shared" si="94"/>
        <v>0.31925340082252451</v>
      </c>
      <c r="CW94" s="8">
        <v>91171</v>
      </c>
      <c r="CX94" s="8">
        <v>34871</v>
      </c>
      <c r="CY94" s="326">
        <f t="shared" si="95"/>
        <v>0.38247907777692469</v>
      </c>
      <c r="CZ94" s="8">
        <v>2860</v>
      </c>
      <c r="DA94" s="8">
        <v>1452</v>
      </c>
      <c r="DB94" s="188">
        <f t="shared" si="96"/>
        <v>0.50769230769230766</v>
      </c>
      <c r="DC94" s="8">
        <v>645</v>
      </c>
      <c r="DD94" s="8">
        <v>430</v>
      </c>
      <c r="DE94" s="188">
        <f t="shared" si="97"/>
        <v>0.66666666666666663</v>
      </c>
      <c r="DF94" s="8">
        <v>48947</v>
      </c>
      <c r="DG94" s="8">
        <v>19614</v>
      </c>
      <c r="DH94" s="326">
        <f t="shared" si="98"/>
        <v>0.40071914519786705</v>
      </c>
      <c r="DI94" s="63">
        <v>0.84</v>
      </c>
      <c r="DJ94" s="101">
        <v>0.93587726199842602</v>
      </c>
      <c r="DK94" s="101">
        <f t="shared" si="99"/>
        <v>1.114139597617174</v>
      </c>
      <c r="DL94" s="63">
        <v>0.68</v>
      </c>
      <c r="DM94" s="101">
        <v>0.69869706840390899</v>
      </c>
      <c r="DN94" s="101">
        <f t="shared" si="100"/>
        <v>1.0274956888292779</v>
      </c>
      <c r="DO94" s="63">
        <v>0.76</v>
      </c>
      <c r="DP94" s="101">
        <v>0.91031941031940999</v>
      </c>
      <c r="DQ94" s="101">
        <f t="shared" si="101"/>
        <v>1.1977886977886973</v>
      </c>
      <c r="DR94" s="63">
        <v>0.77</v>
      </c>
      <c r="DS94" s="101">
        <v>0.89253597122302197</v>
      </c>
      <c r="DT94" s="101">
        <f t="shared" si="102"/>
        <v>1.1591376249649636</v>
      </c>
      <c r="DU94" s="63">
        <v>0.73</v>
      </c>
      <c r="DV94" s="101">
        <v>0.74825581395348795</v>
      </c>
      <c r="DW94" s="101">
        <f t="shared" si="103"/>
        <v>1.0250079643198464</v>
      </c>
      <c r="DX94" s="63">
        <v>0.75</v>
      </c>
      <c r="DY94" s="101">
        <v>0.82961460446247504</v>
      </c>
      <c r="DZ94" s="101">
        <f t="shared" si="104"/>
        <v>1.1061528059499668</v>
      </c>
      <c r="EA94" s="63">
        <v>0.80499999999999994</v>
      </c>
      <c r="EB94" s="101">
        <v>0.92268746579091399</v>
      </c>
      <c r="EC94" s="101">
        <f t="shared" si="105"/>
        <v>1.146195609678154</v>
      </c>
      <c r="ED94" s="63">
        <v>0.70500000000000007</v>
      </c>
      <c r="EE94" s="101">
        <v>0.73521850899742902</v>
      </c>
      <c r="EF94" s="101">
        <f t="shared" si="106"/>
        <v>1.0428631333296865</v>
      </c>
      <c r="EG94" s="63">
        <v>0.755</v>
      </c>
      <c r="EH94" s="101">
        <v>0.87730761252852096</v>
      </c>
      <c r="EI94" s="101">
        <f t="shared" si="107"/>
        <v>1.1619968377861205</v>
      </c>
      <c r="EJ94" s="63">
        <v>0.8</v>
      </c>
      <c r="EK94" s="101">
        <v>0.90552270725877504</v>
      </c>
      <c r="EL94" s="101">
        <f t="shared" si="108"/>
        <v>1.1319033840734687</v>
      </c>
      <c r="EM94" s="63">
        <v>0.34</v>
      </c>
      <c r="EN94" s="101">
        <v>0.437152777777778</v>
      </c>
      <c r="EO94" s="101">
        <f t="shared" si="109"/>
        <v>1.2857434640522882</v>
      </c>
      <c r="EP94" s="63">
        <v>0.57000000000000006</v>
      </c>
      <c r="EQ94" s="101">
        <v>0.58472392881208102</v>
      </c>
      <c r="ER94" s="101">
        <f t="shared" si="110"/>
        <v>1.0258314540562823</v>
      </c>
      <c r="ES94" s="63">
        <v>0.80249999999999999</v>
      </c>
      <c r="ET94" s="101">
        <v>0.91374451071639196</v>
      </c>
      <c r="EU94" s="101">
        <f t="shared" si="111"/>
        <v>1.1386224432603016</v>
      </c>
      <c r="EV94" s="63">
        <v>0.52250000000000008</v>
      </c>
      <c r="EW94" s="101">
        <v>0.472621596818599</v>
      </c>
      <c r="EX94" s="101">
        <f t="shared" si="112"/>
        <v>0.90453894127961521</v>
      </c>
      <c r="EY94" s="63">
        <v>0.66250000000000009</v>
      </c>
      <c r="EZ94" s="101">
        <v>0.66562473115195997</v>
      </c>
      <c r="FA94" s="101">
        <f t="shared" si="113"/>
        <v>1.0047165753237131</v>
      </c>
      <c r="FB94" s="63">
        <v>0.8</v>
      </c>
      <c r="FC94" s="101">
        <v>0.88571428571428601</v>
      </c>
      <c r="FD94" s="101">
        <f t="shared" si="114"/>
        <v>1.1071428571428574</v>
      </c>
      <c r="FE94" s="63">
        <v>0.28999999999999998</v>
      </c>
      <c r="FF94" s="101">
        <v>0.53749999999999998</v>
      </c>
      <c r="FG94" s="101">
        <f t="shared" si="115"/>
        <v>1.853448275862069</v>
      </c>
      <c r="FH94" s="63">
        <v>0.54500000000000004</v>
      </c>
      <c r="FI94" s="101">
        <v>0.6</v>
      </c>
      <c r="FJ94" s="101">
        <f t="shared" si="116"/>
        <v>1.1009174311926604</v>
      </c>
      <c r="FK94" s="54">
        <v>0.88253856942496489</v>
      </c>
      <c r="FL94" s="101">
        <v>0.887052341597796</v>
      </c>
      <c r="FM94" s="101">
        <f t="shared" si="117"/>
        <v>1.005114532473943</v>
      </c>
      <c r="FN94" s="54">
        <v>0.61009999999999998</v>
      </c>
      <c r="FO94" s="101">
        <v>0.93953488372092997</v>
      </c>
      <c r="FP94" s="101">
        <f t="shared" si="118"/>
        <v>1.5399686669741517</v>
      </c>
      <c r="FQ94" s="64">
        <v>2588</v>
      </c>
      <c r="FR94" s="8">
        <v>112</v>
      </c>
      <c r="FS94" s="92">
        <f t="shared" si="119"/>
        <v>4.3276661514683151E-2</v>
      </c>
      <c r="FT94" s="64">
        <v>689</v>
      </c>
      <c r="FU94" s="8">
        <v>84</v>
      </c>
      <c r="FV94" s="92">
        <f t="shared" si="120"/>
        <v>0.12191582002902758</v>
      </c>
      <c r="FW94" s="64">
        <v>3277</v>
      </c>
      <c r="FX94" s="8">
        <v>196</v>
      </c>
      <c r="FY94" s="92">
        <f t="shared" si="121"/>
        <v>5.9810802563320109E-2</v>
      </c>
      <c r="FZ94" s="64">
        <v>39050</v>
      </c>
      <c r="GA94" s="8">
        <v>6539</v>
      </c>
      <c r="GB94" s="92">
        <f t="shared" si="122"/>
        <v>0.16745198463508323</v>
      </c>
      <c r="GC94" s="64">
        <v>42327</v>
      </c>
      <c r="GD94" s="8">
        <v>6735</v>
      </c>
      <c r="GE94" s="92">
        <f t="shared" si="123"/>
        <v>0.15911829328797222</v>
      </c>
      <c r="GF94" s="64">
        <v>1113</v>
      </c>
      <c r="GG94" s="8">
        <v>0</v>
      </c>
      <c r="GH94" s="101">
        <f t="shared" si="124"/>
        <v>0</v>
      </c>
      <c r="GI94" s="8">
        <v>2180</v>
      </c>
      <c r="GJ94" s="8">
        <v>198</v>
      </c>
      <c r="GK94" s="101">
        <f t="shared" si="125"/>
        <v>9.08256880733945E-2</v>
      </c>
      <c r="GL94" s="8">
        <v>366</v>
      </c>
      <c r="GM94" s="8">
        <v>259</v>
      </c>
      <c r="GN94" s="101">
        <f t="shared" si="126"/>
        <v>0.70765027322404372</v>
      </c>
    </row>
    <row r="95" spans="1:196" s="1" customFormat="1" ht="15" customHeight="1" x14ac:dyDescent="0.55000000000000004">
      <c r="A95" s="16">
        <v>66</v>
      </c>
      <c r="B95" s="17" t="s">
        <v>119</v>
      </c>
      <c r="C95" s="18">
        <v>9121</v>
      </c>
      <c r="D95" s="17" t="s">
        <v>120</v>
      </c>
      <c r="E95" s="8">
        <v>860</v>
      </c>
      <c r="F95" s="8">
        <v>634</v>
      </c>
      <c r="G95" s="193">
        <f t="shared" si="127"/>
        <v>0.73720930232558135</v>
      </c>
      <c r="H95" s="8">
        <v>800</v>
      </c>
      <c r="I95" s="8">
        <v>672</v>
      </c>
      <c r="J95" s="193">
        <f t="shared" si="64"/>
        <v>0.84</v>
      </c>
      <c r="K95" s="8">
        <v>419</v>
      </c>
      <c r="L95" s="8">
        <v>167</v>
      </c>
      <c r="M95" s="193">
        <f t="shared" si="65"/>
        <v>0.39856801909307876</v>
      </c>
      <c r="N95" s="8">
        <v>29</v>
      </c>
      <c r="O95" s="8">
        <v>28</v>
      </c>
      <c r="P95" s="188">
        <f t="shared" si="66"/>
        <v>0.96551724137931039</v>
      </c>
      <c r="Q95" s="8">
        <v>0</v>
      </c>
      <c r="R95" s="8">
        <v>0</v>
      </c>
      <c r="S95" s="188" t="str">
        <f t="shared" si="67"/>
        <v>N/A</v>
      </c>
      <c r="T95" s="8">
        <v>2108</v>
      </c>
      <c r="U95" s="8">
        <v>1501</v>
      </c>
      <c r="V95" s="193">
        <f t="shared" si="68"/>
        <v>0.7120493358633776</v>
      </c>
      <c r="W95" s="8">
        <v>2108</v>
      </c>
      <c r="X95" s="8">
        <v>1501</v>
      </c>
      <c r="Y95" s="193">
        <f t="shared" si="69"/>
        <v>0.7120493358633776</v>
      </c>
      <c r="Z95" s="8">
        <v>238</v>
      </c>
      <c r="AA95" s="8">
        <v>91</v>
      </c>
      <c r="AB95" s="193">
        <f t="shared" si="70"/>
        <v>0.38235294117647056</v>
      </c>
      <c r="AC95" s="8">
        <v>31</v>
      </c>
      <c r="AD95" s="8">
        <v>0</v>
      </c>
      <c r="AE95" s="188">
        <f t="shared" si="71"/>
        <v>0</v>
      </c>
      <c r="AF95" s="8">
        <v>0</v>
      </c>
      <c r="AG95" s="8">
        <v>0</v>
      </c>
      <c r="AH95" s="188" t="str">
        <f t="shared" si="72"/>
        <v>N/A</v>
      </c>
      <c r="AI95" s="8">
        <v>269</v>
      </c>
      <c r="AJ95" s="8">
        <v>91</v>
      </c>
      <c r="AK95" s="193">
        <f t="shared" si="73"/>
        <v>0.33828996282527879</v>
      </c>
      <c r="AL95" s="8">
        <v>233</v>
      </c>
      <c r="AM95" s="8">
        <v>88</v>
      </c>
      <c r="AN95" s="193">
        <f t="shared" si="74"/>
        <v>0.37768240343347642</v>
      </c>
      <c r="AO95" s="8">
        <v>15</v>
      </c>
      <c r="AP95" s="8">
        <v>25</v>
      </c>
      <c r="AQ95" s="188">
        <f t="shared" si="75"/>
        <v>1.6666666666666667</v>
      </c>
      <c r="AR95" s="8">
        <v>0</v>
      </c>
      <c r="AS95" s="8">
        <v>0</v>
      </c>
      <c r="AT95" s="188" t="str">
        <f t="shared" si="76"/>
        <v>N/A</v>
      </c>
      <c r="AU95" s="8">
        <v>248</v>
      </c>
      <c r="AV95" s="8">
        <v>113</v>
      </c>
      <c r="AW95" s="193">
        <f t="shared" si="77"/>
        <v>0.45564516129032256</v>
      </c>
      <c r="AX95" s="8">
        <v>967</v>
      </c>
      <c r="AY95" s="8">
        <v>483</v>
      </c>
      <c r="AZ95" s="193">
        <f t="shared" si="78"/>
        <v>0.49948293691830403</v>
      </c>
      <c r="BA95" s="8">
        <v>321</v>
      </c>
      <c r="BB95" s="8">
        <v>220</v>
      </c>
      <c r="BC95" s="193">
        <f t="shared" si="79"/>
        <v>0.68535825545171336</v>
      </c>
      <c r="BD95" s="8">
        <v>112</v>
      </c>
      <c r="BE95" s="8">
        <v>139</v>
      </c>
      <c r="BF95" s="188">
        <f t="shared" si="80"/>
        <v>1.2410714285714286</v>
      </c>
      <c r="BG95" s="8">
        <v>0</v>
      </c>
      <c r="BH95" s="8">
        <v>0</v>
      </c>
      <c r="BI95" s="188" t="str">
        <f t="shared" si="81"/>
        <v>N/A</v>
      </c>
      <c r="BJ95" s="8">
        <v>3270</v>
      </c>
      <c r="BK95" s="8">
        <v>3175</v>
      </c>
      <c r="BL95" s="193">
        <f t="shared" si="82"/>
        <v>0.97094801223241589</v>
      </c>
      <c r="BM95" s="8">
        <v>4670</v>
      </c>
      <c r="BN95" s="8">
        <v>4017</v>
      </c>
      <c r="BO95" s="193">
        <f t="shared" si="83"/>
        <v>0.86017130620985016</v>
      </c>
      <c r="BP95" s="8">
        <v>0</v>
      </c>
      <c r="BQ95" s="8">
        <v>0</v>
      </c>
      <c r="BR95" s="193" t="str">
        <f t="shared" si="84"/>
        <v>N/A</v>
      </c>
      <c r="BS95" s="8">
        <v>5187</v>
      </c>
      <c r="BT95" s="8">
        <v>4221</v>
      </c>
      <c r="BU95" s="193">
        <f t="shared" si="85"/>
        <v>0.81376518218623484</v>
      </c>
      <c r="BV95" s="8">
        <v>7295</v>
      </c>
      <c r="BW95" s="8">
        <v>5722</v>
      </c>
      <c r="BX95" s="193">
        <f t="shared" si="86"/>
        <v>0.78437285812200142</v>
      </c>
      <c r="BY95" s="8">
        <v>27680</v>
      </c>
      <c r="BZ95" s="8">
        <v>8000</v>
      </c>
      <c r="CA95" s="326">
        <f t="shared" si="87"/>
        <v>0.28901734104046245</v>
      </c>
      <c r="CB95" s="8">
        <v>22000</v>
      </c>
      <c r="CC95" s="8">
        <v>5635</v>
      </c>
      <c r="CD95" s="326">
        <f t="shared" si="88"/>
        <v>0.25613636363636366</v>
      </c>
      <c r="CE95" s="8">
        <v>6400</v>
      </c>
      <c r="CF95" s="8">
        <v>2080</v>
      </c>
      <c r="CG95" s="326">
        <f t="shared" si="89"/>
        <v>0.32500000000000001</v>
      </c>
      <c r="CH95" s="8">
        <v>775</v>
      </c>
      <c r="CI95" s="8">
        <v>368</v>
      </c>
      <c r="CJ95" s="193">
        <f t="shared" si="90"/>
        <v>0.47483870967741937</v>
      </c>
      <c r="CK95" s="8">
        <v>7175</v>
      </c>
      <c r="CL95" s="8">
        <v>2448</v>
      </c>
      <c r="CM95" s="326">
        <f t="shared" si="91"/>
        <v>0.34118466898954702</v>
      </c>
      <c r="CN95" s="8">
        <v>7890</v>
      </c>
      <c r="CO95" s="8">
        <v>4424</v>
      </c>
      <c r="CP95" s="326">
        <f t="shared" si="92"/>
        <v>0.56070975918884669</v>
      </c>
      <c r="CQ95" s="8">
        <v>0</v>
      </c>
      <c r="CR95" s="8">
        <v>0</v>
      </c>
      <c r="CS95" s="355" t="str">
        <f t="shared" si="93"/>
        <v>N/A</v>
      </c>
      <c r="CT95" s="8">
        <v>64745</v>
      </c>
      <c r="CU95" s="8">
        <v>20507</v>
      </c>
      <c r="CV95" s="326">
        <f t="shared" si="94"/>
        <v>0.31673488300254848</v>
      </c>
      <c r="CW95" s="8">
        <v>72040</v>
      </c>
      <c r="CX95" s="8">
        <v>26229</v>
      </c>
      <c r="CY95" s="326">
        <f t="shared" si="95"/>
        <v>0.36408939478067742</v>
      </c>
      <c r="CZ95" s="8">
        <v>8077</v>
      </c>
      <c r="DA95" s="8">
        <v>4616</v>
      </c>
      <c r="DB95" s="188">
        <f t="shared" si="96"/>
        <v>0.57149931905410423</v>
      </c>
      <c r="DC95" s="8">
        <v>0</v>
      </c>
      <c r="DD95" s="8">
        <v>0</v>
      </c>
      <c r="DE95" s="188" t="str">
        <f t="shared" si="97"/>
        <v>N/A</v>
      </c>
      <c r="DF95" s="8">
        <v>35201</v>
      </c>
      <c r="DG95" s="8">
        <v>10972</v>
      </c>
      <c r="DH95" s="326">
        <f t="shared" si="98"/>
        <v>0.31169569046333911</v>
      </c>
      <c r="DI95" s="63">
        <v>0.83</v>
      </c>
      <c r="DJ95" s="101">
        <v>0.98100474881279698</v>
      </c>
      <c r="DK95" s="101">
        <f t="shared" si="99"/>
        <v>1.1819334323045747</v>
      </c>
      <c r="DL95" s="63">
        <v>0.54</v>
      </c>
      <c r="DM95" s="101">
        <v>0.527272727272727</v>
      </c>
      <c r="DN95" s="101">
        <f t="shared" si="100"/>
        <v>0.97643097643097587</v>
      </c>
      <c r="DO95" s="63">
        <v>0.68500000000000005</v>
      </c>
      <c r="DP95" s="101">
        <v>0.95735607675906198</v>
      </c>
      <c r="DQ95" s="101">
        <f t="shared" si="101"/>
        <v>1.3976001120570247</v>
      </c>
      <c r="DR95" s="63">
        <v>0.81</v>
      </c>
      <c r="DS95" s="101">
        <v>0.93365500603136298</v>
      </c>
      <c r="DT95" s="101">
        <f t="shared" si="102"/>
        <v>1.1526605012732876</v>
      </c>
      <c r="DU95" s="63">
        <v>0.81</v>
      </c>
      <c r="DV95" s="101">
        <v>0.85267857142857095</v>
      </c>
      <c r="DW95" s="101">
        <f t="shared" si="103"/>
        <v>1.0526895943562604</v>
      </c>
      <c r="DX95" s="63">
        <v>0.81</v>
      </c>
      <c r="DY95" s="101">
        <v>0.89740173217854702</v>
      </c>
      <c r="DZ95" s="101">
        <f t="shared" si="104"/>
        <v>1.1079033730599346</v>
      </c>
      <c r="EA95" s="63">
        <v>0.82000000000000006</v>
      </c>
      <c r="EB95" s="101">
        <v>0.97287784679088996</v>
      </c>
      <c r="EC95" s="101">
        <f t="shared" si="105"/>
        <v>1.1864363985254756</v>
      </c>
      <c r="ED95" s="63">
        <v>0.67500000000000004</v>
      </c>
      <c r="EE95" s="101">
        <v>0.77242152466367697</v>
      </c>
      <c r="EF95" s="101">
        <f t="shared" si="106"/>
        <v>1.1443281846869289</v>
      </c>
      <c r="EG95" s="63">
        <v>0.74750000000000005</v>
      </c>
      <c r="EH95" s="101">
        <v>0.94162880111849001</v>
      </c>
      <c r="EI95" s="101">
        <f t="shared" si="107"/>
        <v>1.2597040817638661</v>
      </c>
      <c r="EJ95" s="63">
        <v>0.73</v>
      </c>
      <c r="EK95" s="101">
        <v>0.91972763019085102</v>
      </c>
      <c r="EL95" s="101">
        <f t="shared" si="108"/>
        <v>1.2599008632751385</v>
      </c>
      <c r="EM95" s="63">
        <v>0.23</v>
      </c>
      <c r="EN95" s="101">
        <v>0.32757936507936503</v>
      </c>
      <c r="EO95" s="101">
        <f t="shared" si="109"/>
        <v>1.4242581090407174</v>
      </c>
      <c r="EP95" s="63">
        <v>0.48</v>
      </c>
      <c r="EQ95" s="101">
        <v>0.62866338323499305</v>
      </c>
      <c r="ER95" s="101">
        <f t="shared" si="110"/>
        <v>1.3097153817395688</v>
      </c>
      <c r="ES95" s="63">
        <v>0.77500000000000002</v>
      </c>
      <c r="ET95" s="101">
        <v>0.93655371304974799</v>
      </c>
      <c r="EU95" s="101">
        <f t="shared" si="111"/>
        <v>1.2084564039351586</v>
      </c>
      <c r="EV95" s="63">
        <v>0.45250000000000001</v>
      </c>
      <c r="EW95" s="101">
        <v>0.36374407582938401</v>
      </c>
      <c r="EX95" s="101">
        <f t="shared" si="112"/>
        <v>0.80385431122515805</v>
      </c>
      <c r="EY95" s="63">
        <v>0.61375000000000002</v>
      </c>
      <c r="EZ95" s="101">
        <v>0.69693850318349904</v>
      </c>
      <c r="FA95" s="101">
        <f t="shared" si="113"/>
        <v>1.1355413493824831</v>
      </c>
      <c r="FB95" s="63">
        <v>0.79</v>
      </c>
      <c r="FC95" s="101">
        <v>0.747282608695652</v>
      </c>
      <c r="FD95" s="101">
        <f t="shared" si="114"/>
        <v>0.94592735277930629</v>
      </c>
      <c r="FE95" s="63">
        <v>0.25</v>
      </c>
      <c r="FF95" s="101">
        <v>0.48365384615384599</v>
      </c>
      <c r="FG95" s="101">
        <f t="shared" si="115"/>
        <v>1.934615384615384</v>
      </c>
      <c r="FH95" s="63">
        <v>0.52</v>
      </c>
      <c r="FI95" s="101">
        <v>0.52328431372549</v>
      </c>
      <c r="FJ95" s="101">
        <f t="shared" si="116"/>
        <v>1.0063159879336345</v>
      </c>
      <c r="FK95" s="54">
        <v>0.76529588766298895</v>
      </c>
      <c r="FL95" s="101">
        <v>0.95363951473136899</v>
      </c>
      <c r="FM95" s="101">
        <f t="shared" si="117"/>
        <v>1.2461056306516054</v>
      </c>
      <c r="FN95" s="54">
        <v>0.61009999999999998</v>
      </c>
      <c r="FO95" s="101">
        <v>0</v>
      </c>
      <c r="FP95" s="101">
        <f t="shared" si="118"/>
        <v>0</v>
      </c>
      <c r="FQ95" s="64">
        <v>2070</v>
      </c>
      <c r="FR95" s="8">
        <v>117</v>
      </c>
      <c r="FS95" s="92">
        <f t="shared" si="119"/>
        <v>5.6521739130434782E-2</v>
      </c>
      <c r="FT95" s="64">
        <v>394</v>
      </c>
      <c r="FU95" s="8">
        <v>19</v>
      </c>
      <c r="FV95" s="92">
        <f t="shared" si="120"/>
        <v>4.8223350253807105E-2</v>
      </c>
      <c r="FW95" s="64">
        <v>2464</v>
      </c>
      <c r="FX95" s="8">
        <v>136</v>
      </c>
      <c r="FY95" s="92">
        <f t="shared" si="121"/>
        <v>5.5194805194805192E-2</v>
      </c>
      <c r="FZ95" s="64">
        <v>24638</v>
      </c>
      <c r="GA95" s="8">
        <v>4513</v>
      </c>
      <c r="GB95" s="92">
        <f t="shared" si="122"/>
        <v>0.18317233541683578</v>
      </c>
      <c r="GC95" s="64">
        <v>27102</v>
      </c>
      <c r="GD95" s="8">
        <v>4649</v>
      </c>
      <c r="GE95" s="92">
        <f t="shared" si="123"/>
        <v>0.17153715592945171</v>
      </c>
      <c r="GF95" s="64">
        <v>1198</v>
      </c>
      <c r="GG95" s="8">
        <v>0</v>
      </c>
      <c r="GH95" s="101">
        <f t="shared" si="124"/>
        <v>0</v>
      </c>
      <c r="GI95" s="8">
        <v>5509</v>
      </c>
      <c r="GJ95" s="8">
        <v>1141</v>
      </c>
      <c r="GK95" s="101">
        <f t="shared" si="125"/>
        <v>0.2071156289707751</v>
      </c>
      <c r="GL95" s="8">
        <v>0</v>
      </c>
      <c r="GM95" s="8">
        <v>0</v>
      </c>
      <c r="GN95" s="101" t="str">
        <f t="shared" si="126"/>
        <v>N/A</v>
      </c>
    </row>
    <row r="96" spans="1:196" s="23" customFormat="1" ht="15" customHeight="1" x14ac:dyDescent="0.55000000000000004">
      <c r="A96" s="19">
        <v>66</v>
      </c>
      <c r="B96" s="20" t="s">
        <v>119</v>
      </c>
      <c r="C96" s="21">
        <v>9223</v>
      </c>
      <c r="D96" s="20" t="s">
        <v>121</v>
      </c>
      <c r="E96" s="8">
        <v>2592</v>
      </c>
      <c r="F96" s="8">
        <v>2025</v>
      </c>
      <c r="G96" s="193">
        <f t="shared" si="127"/>
        <v>0.78125</v>
      </c>
      <c r="H96" s="8">
        <v>1450</v>
      </c>
      <c r="I96" s="8">
        <v>1024</v>
      </c>
      <c r="J96" s="193">
        <f t="shared" si="64"/>
        <v>0.70620689655172408</v>
      </c>
      <c r="K96" s="8">
        <v>0</v>
      </c>
      <c r="L96" s="8">
        <v>0</v>
      </c>
      <c r="M96" s="193" t="str">
        <f t="shared" si="65"/>
        <v>N/A</v>
      </c>
      <c r="N96" s="8">
        <v>0</v>
      </c>
      <c r="O96" s="8">
        <v>0</v>
      </c>
      <c r="P96" s="188" t="str">
        <f t="shared" si="66"/>
        <v>N/A</v>
      </c>
      <c r="Q96" s="8">
        <v>0</v>
      </c>
      <c r="R96" s="8">
        <v>0</v>
      </c>
      <c r="S96" s="188" t="str">
        <f t="shared" si="67"/>
        <v>N/A</v>
      </c>
      <c r="T96" s="22">
        <v>4042</v>
      </c>
      <c r="U96" s="8">
        <v>3049</v>
      </c>
      <c r="V96" s="193">
        <f t="shared" si="68"/>
        <v>0.75432953983176643</v>
      </c>
      <c r="W96" s="22">
        <v>4042</v>
      </c>
      <c r="X96" s="8">
        <v>3049</v>
      </c>
      <c r="Y96" s="193">
        <f t="shared" si="69"/>
        <v>0.75432953983176643</v>
      </c>
      <c r="Z96" s="8">
        <v>626</v>
      </c>
      <c r="AA96" s="8">
        <v>339</v>
      </c>
      <c r="AB96" s="193">
        <f t="shared" si="70"/>
        <v>0.54153354632587858</v>
      </c>
      <c r="AC96" s="8">
        <v>0</v>
      </c>
      <c r="AD96" s="8">
        <v>0</v>
      </c>
      <c r="AE96" s="188" t="str">
        <f t="shared" si="71"/>
        <v>N/A</v>
      </c>
      <c r="AF96" s="8">
        <v>0</v>
      </c>
      <c r="AG96" s="8">
        <v>0</v>
      </c>
      <c r="AH96" s="188" t="str">
        <f t="shared" si="72"/>
        <v>N/A</v>
      </c>
      <c r="AI96" s="22">
        <v>626</v>
      </c>
      <c r="AJ96" s="8">
        <v>339</v>
      </c>
      <c r="AK96" s="193">
        <f t="shared" si="73"/>
        <v>0.54153354632587858</v>
      </c>
      <c r="AL96" s="8">
        <v>49</v>
      </c>
      <c r="AM96" s="8">
        <v>17</v>
      </c>
      <c r="AN96" s="193">
        <f t="shared" si="74"/>
        <v>0.34693877551020408</v>
      </c>
      <c r="AO96" s="8">
        <v>0</v>
      </c>
      <c r="AP96" s="8">
        <v>0</v>
      </c>
      <c r="AQ96" s="188" t="str">
        <f t="shared" si="75"/>
        <v>N/A</v>
      </c>
      <c r="AR96" s="8">
        <v>0</v>
      </c>
      <c r="AS96" s="8">
        <v>0</v>
      </c>
      <c r="AT96" s="188" t="str">
        <f t="shared" si="76"/>
        <v>N/A</v>
      </c>
      <c r="AU96" s="22">
        <v>49</v>
      </c>
      <c r="AV96" s="8">
        <v>17</v>
      </c>
      <c r="AW96" s="193">
        <f t="shared" si="77"/>
        <v>0.34693877551020408</v>
      </c>
      <c r="AX96" s="8">
        <v>1660</v>
      </c>
      <c r="AY96" s="8">
        <v>1526</v>
      </c>
      <c r="AZ96" s="193">
        <f t="shared" si="78"/>
        <v>0.91927710843373489</v>
      </c>
      <c r="BA96" s="8">
        <v>480</v>
      </c>
      <c r="BB96" s="8">
        <v>314</v>
      </c>
      <c r="BC96" s="193">
        <f t="shared" si="79"/>
        <v>0.65416666666666667</v>
      </c>
      <c r="BD96" s="8">
        <v>131</v>
      </c>
      <c r="BE96" s="8">
        <v>101</v>
      </c>
      <c r="BF96" s="188">
        <f t="shared" si="80"/>
        <v>0.77099236641221369</v>
      </c>
      <c r="BG96" s="8">
        <v>0</v>
      </c>
      <c r="BH96" s="8">
        <v>0</v>
      </c>
      <c r="BI96" s="188" t="str">
        <f t="shared" si="81"/>
        <v>N/A</v>
      </c>
      <c r="BJ96" s="8">
        <v>3111</v>
      </c>
      <c r="BK96" s="8">
        <v>2926</v>
      </c>
      <c r="BL96" s="193">
        <f t="shared" si="82"/>
        <v>0.94053359048537444</v>
      </c>
      <c r="BM96" s="22">
        <v>5382</v>
      </c>
      <c r="BN96" s="8">
        <v>4867</v>
      </c>
      <c r="BO96" s="193">
        <f t="shared" si="83"/>
        <v>0.9043106651802304</v>
      </c>
      <c r="BP96" s="8">
        <v>0</v>
      </c>
      <c r="BQ96" s="8">
        <v>0</v>
      </c>
      <c r="BR96" s="193" t="str">
        <f t="shared" si="84"/>
        <v>N/A</v>
      </c>
      <c r="BS96" s="22">
        <v>6057</v>
      </c>
      <c r="BT96" s="8">
        <v>5223</v>
      </c>
      <c r="BU96" s="193">
        <f t="shared" si="85"/>
        <v>0.8623080733036157</v>
      </c>
      <c r="BV96" s="8">
        <v>10099</v>
      </c>
      <c r="BW96" s="8">
        <v>8272</v>
      </c>
      <c r="BX96" s="193">
        <f t="shared" si="86"/>
        <v>0.81909099910882266</v>
      </c>
      <c r="BY96" s="8">
        <v>22960</v>
      </c>
      <c r="BZ96" s="8">
        <v>8000</v>
      </c>
      <c r="CA96" s="326">
        <f t="shared" si="87"/>
        <v>0.34843205574912894</v>
      </c>
      <c r="CB96" s="8">
        <v>23400</v>
      </c>
      <c r="CC96" s="8">
        <v>5721</v>
      </c>
      <c r="CD96" s="326">
        <f t="shared" si="88"/>
        <v>0.24448717948717949</v>
      </c>
      <c r="CE96" s="8">
        <v>6400</v>
      </c>
      <c r="CF96" s="8">
        <v>2400</v>
      </c>
      <c r="CG96" s="326">
        <f t="shared" si="89"/>
        <v>0.375</v>
      </c>
      <c r="CH96" s="8">
        <v>1350</v>
      </c>
      <c r="CI96" s="8">
        <v>749</v>
      </c>
      <c r="CJ96" s="193">
        <f t="shared" si="90"/>
        <v>0.55481481481481476</v>
      </c>
      <c r="CK96" s="8">
        <v>7750</v>
      </c>
      <c r="CL96" s="8">
        <v>3149</v>
      </c>
      <c r="CM96" s="326">
        <f t="shared" si="91"/>
        <v>0.4063225806451613</v>
      </c>
      <c r="CN96" s="8">
        <v>2235</v>
      </c>
      <c r="CO96" s="8">
        <v>1639</v>
      </c>
      <c r="CP96" s="326">
        <f t="shared" si="92"/>
        <v>0.73333333333333328</v>
      </c>
      <c r="CQ96" s="8">
        <v>1005</v>
      </c>
      <c r="CR96" s="8">
        <v>118</v>
      </c>
      <c r="CS96" s="326">
        <f t="shared" si="93"/>
        <v>0.11741293532338308</v>
      </c>
      <c r="CT96" s="8">
        <v>57350</v>
      </c>
      <c r="CU96" s="8">
        <v>18627</v>
      </c>
      <c r="CV96" s="326">
        <f t="shared" si="94"/>
        <v>0.32479511769834352</v>
      </c>
      <c r="CW96" s="8">
        <v>67449</v>
      </c>
      <c r="CX96" s="8">
        <v>26899</v>
      </c>
      <c r="CY96" s="326">
        <f t="shared" si="95"/>
        <v>0.39880502305445598</v>
      </c>
      <c r="CZ96" s="22">
        <v>2366</v>
      </c>
      <c r="DA96" s="8">
        <v>1740</v>
      </c>
      <c r="DB96" s="188">
        <f t="shared" si="96"/>
        <v>0.73541842772611998</v>
      </c>
      <c r="DC96" s="8">
        <v>1005</v>
      </c>
      <c r="DD96" s="8">
        <v>118</v>
      </c>
      <c r="DE96" s="188">
        <f t="shared" si="97"/>
        <v>0.11741293532338308</v>
      </c>
      <c r="DF96" s="8">
        <v>31290</v>
      </c>
      <c r="DG96" s="8">
        <v>11738</v>
      </c>
      <c r="DH96" s="326">
        <f t="shared" si="98"/>
        <v>0.37513582614253754</v>
      </c>
      <c r="DI96" s="63">
        <v>0.84</v>
      </c>
      <c r="DJ96" s="101">
        <v>0.95477694031370997</v>
      </c>
      <c r="DK96" s="101">
        <f t="shared" si="99"/>
        <v>1.1366392146591786</v>
      </c>
      <c r="DL96" s="63">
        <v>0.63</v>
      </c>
      <c r="DM96" s="101">
        <v>0.94267515923566902</v>
      </c>
      <c r="DN96" s="101">
        <f t="shared" si="100"/>
        <v>1.4963097765645541</v>
      </c>
      <c r="DO96" s="63">
        <v>0.73499999999999999</v>
      </c>
      <c r="DP96" s="101">
        <v>0.95404939689833401</v>
      </c>
      <c r="DQ96" s="101">
        <f t="shared" si="101"/>
        <v>1.2980263903378695</v>
      </c>
      <c r="DR96" s="63">
        <v>0.82</v>
      </c>
      <c r="DS96" s="101">
        <v>0.92839506172839503</v>
      </c>
      <c r="DT96" s="101">
        <f t="shared" si="102"/>
        <v>1.1321890996687745</v>
      </c>
      <c r="DU96" s="63">
        <v>0.71</v>
      </c>
      <c r="DV96" s="101">
        <v>0.9228515625</v>
      </c>
      <c r="DW96" s="101">
        <f t="shared" si="103"/>
        <v>1.2997909330985915</v>
      </c>
      <c r="DX96" s="63">
        <v>0.7649999999999999</v>
      </c>
      <c r="DY96" s="101">
        <v>0.92653328960314796</v>
      </c>
      <c r="DZ96" s="101">
        <f t="shared" si="104"/>
        <v>1.2111546269322198</v>
      </c>
      <c r="EA96" s="63">
        <v>0.83</v>
      </c>
      <c r="EB96" s="101">
        <v>0.94707239688491496</v>
      </c>
      <c r="EC96" s="101">
        <f t="shared" si="105"/>
        <v>1.1410510805842349</v>
      </c>
      <c r="ED96" s="63">
        <v>0.66999999999999993</v>
      </c>
      <c r="EE96" s="101">
        <v>0.92750373692077703</v>
      </c>
      <c r="EF96" s="101">
        <f t="shared" si="106"/>
        <v>1.3843339357026525</v>
      </c>
      <c r="EG96" s="63">
        <v>0.75</v>
      </c>
      <c r="EH96" s="101">
        <v>0.94390715667311398</v>
      </c>
      <c r="EI96" s="101">
        <f t="shared" si="107"/>
        <v>1.2585428755641519</v>
      </c>
      <c r="EJ96" s="63">
        <v>0.81</v>
      </c>
      <c r="EK96" s="101">
        <v>0.85061383250273503</v>
      </c>
      <c r="EL96" s="101">
        <f t="shared" si="108"/>
        <v>1.0501405339539938</v>
      </c>
      <c r="EM96" s="63">
        <v>0.27</v>
      </c>
      <c r="EN96" s="101">
        <v>0.32124999999999998</v>
      </c>
      <c r="EO96" s="101">
        <f t="shared" si="109"/>
        <v>1.1898148148148147</v>
      </c>
      <c r="EP96" s="63">
        <v>0.54</v>
      </c>
      <c r="EQ96" s="101">
        <v>0.55505449079293501</v>
      </c>
      <c r="ER96" s="101">
        <f t="shared" si="110"/>
        <v>1.0278786866535832</v>
      </c>
      <c r="ES96" s="63">
        <v>0.82000000000000006</v>
      </c>
      <c r="ET96" s="101">
        <v>0.89472989908317402</v>
      </c>
      <c r="EU96" s="101">
        <f t="shared" si="111"/>
        <v>1.0911340232721634</v>
      </c>
      <c r="EV96" s="63">
        <v>0.47</v>
      </c>
      <c r="EW96" s="101">
        <v>0.39035610836599099</v>
      </c>
      <c r="EX96" s="101">
        <f t="shared" si="112"/>
        <v>0.83054491141700215</v>
      </c>
      <c r="EY96" s="63">
        <v>0.64500000000000002</v>
      </c>
      <c r="EZ96" s="101">
        <v>0.67463474478605201</v>
      </c>
      <c r="FA96" s="101">
        <f t="shared" si="113"/>
        <v>1.045945340753569</v>
      </c>
      <c r="FB96" s="63">
        <v>0.64</v>
      </c>
      <c r="FC96" s="101">
        <v>0.69158878504672905</v>
      </c>
      <c r="FD96" s="101">
        <f t="shared" si="114"/>
        <v>1.080607476635514</v>
      </c>
      <c r="FE96" s="63">
        <v>0.32</v>
      </c>
      <c r="FF96" s="101">
        <v>0.48041666666666699</v>
      </c>
      <c r="FG96" s="101">
        <f t="shared" si="115"/>
        <v>1.5013020833333344</v>
      </c>
      <c r="FH96" s="63">
        <v>0.48</v>
      </c>
      <c r="FI96" s="101">
        <v>0.53064464909495102</v>
      </c>
      <c r="FJ96" s="101">
        <f t="shared" si="116"/>
        <v>1.1055096856144813</v>
      </c>
      <c r="FK96" s="54">
        <v>0.9</v>
      </c>
      <c r="FL96" s="101">
        <v>0.879885057471264</v>
      </c>
      <c r="FM96" s="101">
        <f t="shared" si="117"/>
        <v>0.97765006385695996</v>
      </c>
      <c r="FN96" s="54">
        <v>0.61009999999999998</v>
      </c>
      <c r="FO96" s="101">
        <v>1</v>
      </c>
      <c r="FP96" s="101">
        <f t="shared" si="118"/>
        <v>1.6390755613833798</v>
      </c>
      <c r="FQ96" s="64">
        <v>2502</v>
      </c>
      <c r="FR96" s="8">
        <v>240</v>
      </c>
      <c r="FS96" s="92">
        <f t="shared" si="119"/>
        <v>9.5923261390887291E-2</v>
      </c>
      <c r="FT96" s="64">
        <v>703</v>
      </c>
      <c r="FU96" s="8">
        <v>115</v>
      </c>
      <c r="FV96" s="92">
        <f t="shared" si="120"/>
        <v>0.16358463726884778</v>
      </c>
      <c r="FW96" s="64">
        <v>3205</v>
      </c>
      <c r="FX96" s="8">
        <v>355</v>
      </c>
      <c r="FY96" s="92">
        <f t="shared" si="121"/>
        <v>0.11076443057722309</v>
      </c>
      <c r="FZ96" s="64">
        <v>28065</v>
      </c>
      <c r="GA96" s="8">
        <v>5312</v>
      </c>
      <c r="GB96" s="92">
        <f t="shared" si="122"/>
        <v>0.18927489755923749</v>
      </c>
      <c r="GC96" s="64">
        <v>31270</v>
      </c>
      <c r="GD96" s="8">
        <v>5667</v>
      </c>
      <c r="GE96" s="92">
        <f t="shared" si="123"/>
        <v>0.18122801407099456</v>
      </c>
      <c r="GF96" s="64">
        <v>1073</v>
      </c>
      <c r="GG96" s="8">
        <v>0</v>
      </c>
      <c r="GH96" s="101">
        <f t="shared" si="124"/>
        <v>0</v>
      </c>
      <c r="GI96" s="8">
        <v>2067</v>
      </c>
      <c r="GJ96" s="8">
        <v>497</v>
      </c>
      <c r="GK96" s="101">
        <f t="shared" si="125"/>
        <v>0.24044508950169327</v>
      </c>
      <c r="GL96" s="8">
        <v>613</v>
      </c>
      <c r="GM96" s="8">
        <v>0</v>
      </c>
      <c r="GN96" s="101">
        <f t="shared" si="126"/>
        <v>0</v>
      </c>
    </row>
    <row r="97" spans="1:196" s="1" customFormat="1" ht="15" customHeight="1" x14ac:dyDescent="0.55000000000000004">
      <c r="A97" s="16">
        <v>66</v>
      </c>
      <c r="B97" s="17" t="s">
        <v>119</v>
      </c>
      <c r="C97" s="18">
        <v>9308</v>
      </c>
      <c r="D97" s="17" t="s">
        <v>42</v>
      </c>
      <c r="E97" s="8">
        <v>2299</v>
      </c>
      <c r="F97" s="8">
        <v>1629</v>
      </c>
      <c r="G97" s="193">
        <f t="shared" si="127"/>
        <v>0.70856894301870377</v>
      </c>
      <c r="H97" s="8">
        <v>2061</v>
      </c>
      <c r="I97" s="8">
        <v>1851</v>
      </c>
      <c r="J97" s="193">
        <f t="shared" si="64"/>
        <v>0.89810771470160111</v>
      </c>
      <c r="K97" s="8">
        <v>0</v>
      </c>
      <c r="L97" s="8">
        <v>0</v>
      </c>
      <c r="M97" s="193" t="str">
        <f t="shared" si="65"/>
        <v>N/A</v>
      </c>
      <c r="N97" s="8">
        <v>0</v>
      </c>
      <c r="O97" s="8">
        <v>0</v>
      </c>
      <c r="P97" s="188" t="str">
        <f t="shared" si="66"/>
        <v>N/A</v>
      </c>
      <c r="Q97" s="8">
        <v>0</v>
      </c>
      <c r="R97" s="8">
        <v>0</v>
      </c>
      <c r="S97" s="188" t="str">
        <f t="shared" si="67"/>
        <v>N/A</v>
      </c>
      <c r="T97" s="8">
        <v>4360</v>
      </c>
      <c r="U97" s="8">
        <v>3480</v>
      </c>
      <c r="V97" s="193">
        <f t="shared" si="68"/>
        <v>0.79816513761467889</v>
      </c>
      <c r="W97" s="8">
        <v>4360</v>
      </c>
      <c r="X97" s="8">
        <v>3480</v>
      </c>
      <c r="Y97" s="193">
        <f t="shared" si="69"/>
        <v>0.79816513761467889</v>
      </c>
      <c r="Z97" s="8">
        <v>231</v>
      </c>
      <c r="AA97" s="8">
        <v>94</v>
      </c>
      <c r="AB97" s="193">
        <f t="shared" si="70"/>
        <v>0.40692640692640691</v>
      </c>
      <c r="AC97" s="8">
        <v>0</v>
      </c>
      <c r="AD97" s="8">
        <v>0</v>
      </c>
      <c r="AE97" s="188" t="str">
        <f t="shared" si="71"/>
        <v>N/A</v>
      </c>
      <c r="AF97" s="8">
        <v>0</v>
      </c>
      <c r="AG97" s="8">
        <v>0</v>
      </c>
      <c r="AH97" s="188" t="str">
        <f t="shared" si="72"/>
        <v>N/A</v>
      </c>
      <c r="AI97" s="8">
        <v>231</v>
      </c>
      <c r="AJ97" s="8">
        <v>94</v>
      </c>
      <c r="AK97" s="193">
        <f t="shared" si="73"/>
        <v>0.40692640692640691</v>
      </c>
      <c r="AL97" s="8">
        <v>47</v>
      </c>
      <c r="AM97" s="8">
        <v>29</v>
      </c>
      <c r="AN97" s="193">
        <f t="shared" si="74"/>
        <v>0.61702127659574468</v>
      </c>
      <c r="AO97" s="8">
        <v>0</v>
      </c>
      <c r="AP97" s="8">
        <v>0</v>
      </c>
      <c r="AQ97" s="188" t="str">
        <f t="shared" si="75"/>
        <v>N/A</v>
      </c>
      <c r="AR97" s="8">
        <v>0</v>
      </c>
      <c r="AS97" s="8">
        <v>0</v>
      </c>
      <c r="AT97" s="188" t="str">
        <f t="shared" si="76"/>
        <v>N/A</v>
      </c>
      <c r="AU97" s="8">
        <v>47</v>
      </c>
      <c r="AV97" s="8">
        <v>29</v>
      </c>
      <c r="AW97" s="193">
        <f t="shared" si="77"/>
        <v>0.61702127659574468</v>
      </c>
      <c r="AX97" s="8">
        <v>1784</v>
      </c>
      <c r="AY97" s="8">
        <v>1384</v>
      </c>
      <c r="AZ97" s="193">
        <f t="shared" si="78"/>
        <v>0.77578475336322872</v>
      </c>
      <c r="BA97" s="8">
        <v>1283</v>
      </c>
      <c r="BB97" s="8">
        <v>776</v>
      </c>
      <c r="BC97" s="193">
        <f t="shared" si="79"/>
        <v>0.60483242400623538</v>
      </c>
      <c r="BD97" s="8">
        <v>135</v>
      </c>
      <c r="BE97" s="8">
        <v>104</v>
      </c>
      <c r="BF97" s="188">
        <f t="shared" si="80"/>
        <v>0.77037037037037037</v>
      </c>
      <c r="BG97" s="8">
        <v>0</v>
      </c>
      <c r="BH97" s="8">
        <v>0</v>
      </c>
      <c r="BI97" s="188" t="str">
        <f t="shared" si="81"/>
        <v>N/A</v>
      </c>
      <c r="BJ97" s="8">
        <v>3784</v>
      </c>
      <c r="BK97" s="8">
        <v>3748</v>
      </c>
      <c r="BL97" s="193">
        <f t="shared" si="82"/>
        <v>0.9904862579281184</v>
      </c>
      <c r="BM97" s="8">
        <v>6986</v>
      </c>
      <c r="BN97" s="8">
        <v>6012</v>
      </c>
      <c r="BO97" s="193">
        <f t="shared" si="83"/>
        <v>0.86057829945605502</v>
      </c>
      <c r="BP97" s="8">
        <v>0</v>
      </c>
      <c r="BQ97" s="8">
        <v>0</v>
      </c>
      <c r="BR97" s="193" t="str">
        <f t="shared" si="84"/>
        <v>N/A</v>
      </c>
      <c r="BS97" s="8">
        <v>7264</v>
      </c>
      <c r="BT97" s="8">
        <v>6135</v>
      </c>
      <c r="BU97" s="193">
        <f t="shared" si="85"/>
        <v>0.84457599118942728</v>
      </c>
      <c r="BV97" s="8">
        <v>11624</v>
      </c>
      <c r="BW97" s="8">
        <v>9615</v>
      </c>
      <c r="BX97" s="193">
        <f t="shared" si="86"/>
        <v>0.82716792842395048</v>
      </c>
      <c r="BY97" s="8">
        <v>20960</v>
      </c>
      <c r="BZ97" s="8">
        <v>8000</v>
      </c>
      <c r="CA97" s="326">
        <f t="shared" si="87"/>
        <v>0.38167938931297712</v>
      </c>
      <c r="CB97" s="8">
        <v>29970</v>
      </c>
      <c r="CC97" s="8">
        <v>9044</v>
      </c>
      <c r="CD97" s="326">
        <f t="shared" si="88"/>
        <v>0.30176843510176843</v>
      </c>
      <c r="CE97" s="8">
        <v>10240</v>
      </c>
      <c r="CF97" s="8">
        <v>3120</v>
      </c>
      <c r="CG97" s="326">
        <f t="shared" si="89"/>
        <v>0.3046875</v>
      </c>
      <c r="CH97" s="8">
        <v>1860</v>
      </c>
      <c r="CI97" s="8">
        <v>1202</v>
      </c>
      <c r="CJ97" s="193">
        <f t="shared" si="90"/>
        <v>0.64623655913978495</v>
      </c>
      <c r="CK97" s="8">
        <v>12100</v>
      </c>
      <c r="CL97" s="8">
        <v>4322</v>
      </c>
      <c r="CM97" s="326">
        <f t="shared" si="91"/>
        <v>0.35719008264462809</v>
      </c>
      <c r="CN97" s="8">
        <v>2190</v>
      </c>
      <c r="CO97" s="8">
        <v>604</v>
      </c>
      <c r="CP97" s="326">
        <f t="shared" si="92"/>
        <v>0.27579908675799086</v>
      </c>
      <c r="CQ97" s="8">
        <v>1995</v>
      </c>
      <c r="CR97" s="8">
        <v>459</v>
      </c>
      <c r="CS97" s="326">
        <f t="shared" si="93"/>
        <v>0.23007518796992482</v>
      </c>
      <c r="CT97" s="8">
        <v>67215</v>
      </c>
      <c r="CU97" s="8">
        <v>22429</v>
      </c>
      <c r="CV97" s="326">
        <f t="shared" si="94"/>
        <v>0.33369039648887899</v>
      </c>
      <c r="CW97" s="8">
        <v>78839</v>
      </c>
      <c r="CX97" s="8">
        <v>32044</v>
      </c>
      <c r="CY97" s="326">
        <f t="shared" si="95"/>
        <v>0.40644858509113507</v>
      </c>
      <c r="CZ97" s="8">
        <v>2325</v>
      </c>
      <c r="DA97" s="8">
        <v>708</v>
      </c>
      <c r="DB97" s="188">
        <f t="shared" si="96"/>
        <v>0.30451612903225805</v>
      </c>
      <c r="DC97" s="8">
        <v>1995</v>
      </c>
      <c r="DD97" s="8">
        <v>459</v>
      </c>
      <c r="DE97" s="188">
        <f t="shared" si="97"/>
        <v>0.23007518796992482</v>
      </c>
      <c r="DF97" s="8">
        <v>34544</v>
      </c>
      <c r="DG97" s="8">
        <v>13747</v>
      </c>
      <c r="DH97" s="326">
        <f t="shared" si="98"/>
        <v>0.39795622973598888</v>
      </c>
      <c r="DI97" s="63">
        <v>0.84</v>
      </c>
      <c r="DJ97" s="101">
        <v>0.942713192759843</v>
      </c>
      <c r="DK97" s="101">
        <f t="shared" si="99"/>
        <v>1.1222776104283845</v>
      </c>
      <c r="DL97" s="63">
        <v>0.65</v>
      </c>
      <c r="DM97" s="101">
        <v>0.75386597938144295</v>
      </c>
      <c r="DN97" s="101">
        <f t="shared" si="100"/>
        <v>1.1597938144329891</v>
      </c>
      <c r="DO97" s="63">
        <v>0.745</v>
      </c>
      <c r="DP97" s="101">
        <v>0.91882640586797104</v>
      </c>
      <c r="DQ97" s="101">
        <f t="shared" si="101"/>
        <v>1.2333240347221088</v>
      </c>
      <c r="DR97" s="63">
        <v>0.88</v>
      </c>
      <c r="DS97" s="101">
        <v>0.94352363413136897</v>
      </c>
      <c r="DT97" s="101">
        <f t="shared" si="102"/>
        <v>1.0721859478765556</v>
      </c>
      <c r="DU97" s="63">
        <v>0.8</v>
      </c>
      <c r="DV97" s="101">
        <v>0.79686655861696398</v>
      </c>
      <c r="DW97" s="101">
        <f t="shared" si="103"/>
        <v>0.99608319827120495</v>
      </c>
      <c r="DX97" s="63">
        <v>0.84000000000000008</v>
      </c>
      <c r="DY97" s="101">
        <v>0.86551724137930997</v>
      </c>
      <c r="DZ97" s="101">
        <f t="shared" si="104"/>
        <v>1.0303776683087023</v>
      </c>
      <c r="EA97" s="63">
        <v>0.86</v>
      </c>
      <c r="EB97" s="101">
        <v>0.94290211791642797</v>
      </c>
      <c r="EC97" s="101">
        <f t="shared" si="105"/>
        <v>1.0963978115307302</v>
      </c>
      <c r="ED97" s="63">
        <v>0.72500000000000009</v>
      </c>
      <c r="EE97" s="101">
        <v>0.784164446136277</v>
      </c>
      <c r="EF97" s="101">
        <f t="shared" si="106"/>
        <v>1.0816061326017612</v>
      </c>
      <c r="EG97" s="63">
        <v>0.79249999999999998</v>
      </c>
      <c r="EH97" s="101">
        <v>0.89953198127925105</v>
      </c>
      <c r="EI97" s="101">
        <f t="shared" si="107"/>
        <v>1.1350561277971623</v>
      </c>
      <c r="EJ97" s="63">
        <v>0.77</v>
      </c>
      <c r="EK97" s="101">
        <v>0.88195242727031598</v>
      </c>
      <c r="EL97" s="101">
        <f t="shared" si="108"/>
        <v>1.1453927626887219</v>
      </c>
      <c r="EM97" s="63">
        <v>0.34</v>
      </c>
      <c r="EN97" s="101">
        <v>0.38093525179856103</v>
      </c>
      <c r="EO97" s="101">
        <f t="shared" si="109"/>
        <v>1.1203977994075323</v>
      </c>
      <c r="EP97" s="63">
        <v>0.55500000000000005</v>
      </c>
      <c r="EQ97" s="101">
        <v>0.63355477283873496</v>
      </c>
      <c r="ER97" s="101">
        <f t="shared" si="110"/>
        <v>1.1415401312409639</v>
      </c>
      <c r="ES97" s="63">
        <v>0.81499999999999995</v>
      </c>
      <c r="ET97" s="101">
        <v>0.90523036563370995</v>
      </c>
      <c r="EU97" s="101">
        <f t="shared" si="111"/>
        <v>1.1107121050720368</v>
      </c>
      <c r="EV97" s="63">
        <v>0.53250000000000008</v>
      </c>
      <c r="EW97" s="101">
        <v>0.45799083436386101</v>
      </c>
      <c r="EX97" s="101">
        <f t="shared" si="112"/>
        <v>0.86007668425138206</v>
      </c>
      <c r="EY97" s="63">
        <v>0.67375000000000007</v>
      </c>
      <c r="EZ97" s="101">
        <v>0.71336287604543702</v>
      </c>
      <c r="FA97" s="101">
        <f t="shared" si="113"/>
        <v>1.0587946212177173</v>
      </c>
      <c r="FB97" s="63">
        <v>0.6</v>
      </c>
      <c r="FC97" s="101">
        <v>0.75291181364392701</v>
      </c>
      <c r="FD97" s="101">
        <f t="shared" si="114"/>
        <v>1.2548530227398784</v>
      </c>
      <c r="FE97" s="63">
        <v>0.3</v>
      </c>
      <c r="FF97" s="101">
        <v>0.41474358974358999</v>
      </c>
      <c r="FG97" s="101">
        <f t="shared" si="115"/>
        <v>1.3824786324786333</v>
      </c>
      <c r="FH97" s="63">
        <v>0.44999999999999996</v>
      </c>
      <c r="FI97" s="101">
        <v>0.50879222582137895</v>
      </c>
      <c r="FJ97" s="101">
        <f t="shared" si="116"/>
        <v>1.1306493907141755</v>
      </c>
      <c r="FK97" s="54">
        <v>0.81897865853658536</v>
      </c>
      <c r="FL97" s="101">
        <v>0.88700564971751406</v>
      </c>
      <c r="FM97" s="101">
        <f t="shared" si="117"/>
        <v>1.0830632037500032</v>
      </c>
      <c r="FN97" s="54">
        <v>0.61009999999999998</v>
      </c>
      <c r="FO97" s="101">
        <v>0.91285403050108904</v>
      </c>
      <c r="FP97" s="101">
        <f t="shared" si="118"/>
        <v>1.4962367325046535</v>
      </c>
      <c r="FQ97" s="64">
        <v>2895</v>
      </c>
      <c r="FR97" s="8">
        <v>209</v>
      </c>
      <c r="FS97" s="92">
        <f t="shared" si="119"/>
        <v>7.2193436960276344E-2</v>
      </c>
      <c r="FT97" s="64">
        <v>925</v>
      </c>
      <c r="FU97" s="8">
        <v>79</v>
      </c>
      <c r="FV97" s="92">
        <f t="shared" si="120"/>
        <v>8.5405405405405407E-2</v>
      </c>
      <c r="FW97" s="64">
        <v>3820</v>
      </c>
      <c r="FX97" s="8">
        <v>288</v>
      </c>
      <c r="FY97" s="92">
        <f t="shared" si="121"/>
        <v>7.5392670157068062E-2</v>
      </c>
      <c r="FZ97" s="64">
        <v>34391</v>
      </c>
      <c r="GA97" s="8">
        <v>7729</v>
      </c>
      <c r="GB97" s="92">
        <f t="shared" si="122"/>
        <v>0.22473903056032102</v>
      </c>
      <c r="GC97" s="64">
        <v>38211</v>
      </c>
      <c r="GD97" s="8">
        <v>8017</v>
      </c>
      <c r="GE97" s="92">
        <f t="shared" si="123"/>
        <v>0.20980869383161918</v>
      </c>
      <c r="GF97" s="64">
        <v>1306</v>
      </c>
      <c r="GG97" s="8">
        <v>2</v>
      </c>
      <c r="GH97" s="101">
        <f t="shared" si="124"/>
        <v>1.5313935681470138E-3</v>
      </c>
      <c r="GI97" s="8">
        <v>1658</v>
      </c>
      <c r="GJ97" s="8">
        <v>217</v>
      </c>
      <c r="GK97" s="101">
        <f t="shared" si="125"/>
        <v>0.13088057901085645</v>
      </c>
      <c r="GL97" s="8">
        <v>1217</v>
      </c>
      <c r="GM97" s="8">
        <v>66</v>
      </c>
      <c r="GN97" s="101">
        <f t="shared" si="126"/>
        <v>5.4231717337715694E-2</v>
      </c>
    </row>
    <row r="98" spans="1:196" s="1" customFormat="1" ht="15" customHeight="1" x14ac:dyDescent="0.55000000000000004">
      <c r="A98" s="16">
        <v>68</v>
      </c>
      <c r="B98" s="17" t="s">
        <v>122</v>
      </c>
      <c r="C98" s="18">
        <v>9122</v>
      </c>
      <c r="D98" s="17" t="s">
        <v>120</v>
      </c>
      <c r="E98" s="8">
        <v>1086</v>
      </c>
      <c r="F98" s="8">
        <v>856</v>
      </c>
      <c r="G98" s="193">
        <f t="shared" si="127"/>
        <v>0.7882136279926335</v>
      </c>
      <c r="H98" s="8">
        <v>735</v>
      </c>
      <c r="I98" s="8">
        <v>490</v>
      </c>
      <c r="J98" s="193">
        <f t="shared" si="64"/>
        <v>0.66666666666666663</v>
      </c>
      <c r="K98" s="8">
        <v>0</v>
      </c>
      <c r="L98" s="8">
        <v>0</v>
      </c>
      <c r="M98" s="193" t="str">
        <f t="shared" si="65"/>
        <v>N/A</v>
      </c>
      <c r="N98" s="8">
        <v>48</v>
      </c>
      <c r="O98" s="8">
        <v>47</v>
      </c>
      <c r="P98" s="188">
        <f t="shared" si="66"/>
        <v>0.97916666666666663</v>
      </c>
      <c r="Q98" s="8">
        <v>0</v>
      </c>
      <c r="R98" s="8">
        <v>0</v>
      </c>
      <c r="S98" s="188" t="str">
        <f t="shared" si="67"/>
        <v>N/A</v>
      </c>
      <c r="T98" s="8">
        <v>1869</v>
      </c>
      <c r="U98" s="8">
        <v>1393</v>
      </c>
      <c r="V98" s="193">
        <f t="shared" si="68"/>
        <v>0.74531835205992514</v>
      </c>
      <c r="W98" s="8">
        <v>1869</v>
      </c>
      <c r="X98" s="8">
        <v>1393</v>
      </c>
      <c r="Y98" s="193">
        <f t="shared" si="69"/>
        <v>0.74531835205992514</v>
      </c>
      <c r="Z98" s="8">
        <v>50</v>
      </c>
      <c r="AA98" s="8">
        <v>89</v>
      </c>
      <c r="AB98" s="193">
        <f t="shared" si="70"/>
        <v>1.78</v>
      </c>
      <c r="AC98" s="8">
        <v>15</v>
      </c>
      <c r="AD98" s="8">
        <v>24</v>
      </c>
      <c r="AE98" s="188">
        <f t="shared" si="71"/>
        <v>1.6</v>
      </c>
      <c r="AF98" s="8">
        <v>15</v>
      </c>
      <c r="AG98" s="8">
        <v>20</v>
      </c>
      <c r="AH98" s="188">
        <f t="shared" si="72"/>
        <v>1.3333333333333333</v>
      </c>
      <c r="AI98" s="8">
        <v>80</v>
      </c>
      <c r="AJ98" s="8">
        <v>133</v>
      </c>
      <c r="AK98" s="193">
        <f t="shared" si="73"/>
        <v>1.6625000000000001</v>
      </c>
      <c r="AL98" s="8">
        <v>0</v>
      </c>
      <c r="AM98" s="8">
        <v>0</v>
      </c>
      <c r="AN98" s="193" t="str">
        <f t="shared" si="74"/>
        <v>N/A</v>
      </c>
      <c r="AO98" s="8">
        <v>15</v>
      </c>
      <c r="AP98" s="8">
        <v>17</v>
      </c>
      <c r="AQ98" s="188">
        <f t="shared" si="75"/>
        <v>1.1333333333333333</v>
      </c>
      <c r="AR98" s="8">
        <v>0</v>
      </c>
      <c r="AS98" s="8">
        <v>0</v>
      </c>
      <c r="AT98" s="188" t="str">
        <f t="shared" si="76"/>
        <v>N/A</v>
      </c>
      <c r="AU98" s="8">
        <v>15</v>
      </c>
      <c r="AV98" s="8">
        <v>17</v>
      </c>
      <c r="AW98" s="193">
        <f t="shared" si="77"/>
        <v>1.1333333333333333</v>
      </c>
      <c r="AX98" s="8">
        <v>956</v>
      </c>
      <c r="AY98" s="8">
        <v>481</v>
      </c>
      <c r="AZ98" s="193">
        <f t="shared" si="78"/>
        <v>0.5031380753138075</v>
      </c>
      <c r="BA98" s="8">
        <v>388</v>
      </c>
      <c r="BB98" s="8">
        <v>317</v>
      </c>
      <c r="BC98" s="193">
        <f t="shared" si="79"/>
        <v>0.8170103092783505</v>
      </c>
      <c r="BD98" s="8">
        <v>332</v>
      </c>
      <c r="BE98" s="8">
        <v>334</v>
      </c>
      <c r="BF98" s="188">
        <f t="shared" si="80"/>
        <v>1.0060240963855422</v>
      </c>
      <c r="BG98" s="8">
        <v>32</v>
      </c>
      <c r="BH98" s="8">
        <v>47</v>
      </c>
      <c r="BI98" s="188">
        <f t="shared" si="81"/>
        <v>1.46875</v>
      </c>
      <c r="BJ98" s="8">
        <v>2078</v>
      </c>
      <c r="BK98" s="8">
        <v>2085</v>
      </c>
      <c r="BL98" s="193">
        <f t="shared" si="82"/>
        <v>1.0033686236766122</v>
      </c>
      <c r="BM98" s="8">
        <v>3786</v>
      </c>
      <c r="BN98" s="8">
        <v>3264</v>
      </c>
      <c r="BO98" s="193">
        <f t="shared" si="83"/>
        <v>0.86212361331220289</v>
      </c>
      <c r="BP98" s="8">
        <v>0</v>
      </c>
      <c r="BQ98" s="8">
        <v>0</v>
      </c>
      <c r="BR98" s="193" t="str">
        <f t="shared" si="84"/>
        <v>N/A</v>
      </c>
      <c r="BS98" s="8">
        <v>3881</v>
      </c>
      <c r="BT98" s="8">
        <v>3414</v>
      </c>
      <c r="BU98" s="193">
        <f t="shared" si="85"/>
        <v>0.87967018809585162</v>
      </c>
      <c r="BV98" s="8">
        <v>5750</v>
      </c>
      <c r="BW98" s="8">
        <v>4807</v>
      </c>
      <c r="BX98" s="193">
        <f t="shared" si="86"/>
        <v>0.83599999999999997</v>
      </c>
      <c r="BY98" s="8">
        <v>24480</v>
      </c>
      <c r="BZ98" s="8">
        <v>7280</v>
      </c>
      <c r="CA98" s="326">
        <f t="shared" si="87"/>
        <v>0.29738562091503268</v>
      </c>
      <c r="CB98" s="8">
        <v>13575</v>
      </c>
      <c r="CC98" s="8">
        <v>4944</v>
      </c>
      <c r="CD98" s="326">
        <f t="shared" si="88"/>
        <v>0.36419889502762431</v>
      </c>
      <c r="CE98" s="8">
        <v>3840</v>
      </c>
      <c r="CF98" s="8">
        <v>1280</v>
      </c>
      <c r="CG98" s="326">
        <f t="shared" si="89"/>
        <v>0.33333333333333331</v>
      </c>
      <c r="CH98" s="8">
        <v>1200</v>
      </c>
      <c r="CI98" s="8">
        <v>428</v>
      </c>
      <c r="CJ98" s="193">
        <f t="shared" si="90"/>
        <v>0.35666666666666669</v>
      </c>
      <c r="CK98" s="8">
        <v>5040</v>
      </c>
      <c r="CL98" s="8">
        <v>1708</v>
      </c>
      <c r="CM98" s="326">
        <f t="shared" si="91"/>
        <v>0.33888888888888891</v>
      </c>
      <c r="CN98" s="8">
        <v>7590</v>
      </c>
      <c r="CO98" s="8">
        <v>2993</v>
      </c>
      <c r="CP98" s="326">
        <f t="shared" si="92"/>
        <v>0.39433465085638997</v>
      </c>
      <c r="CQ98" s="8">
        <v>750</v>
      </c>
      <c r="CR98" s="8">
        <v>0</v>
      </c>
      <c r="CS98" s="326">
        <f t="shared" si="93"/>
        <v>0</v>
      </c>
      <c r="CT98" s="8">
        <v>51435</v>
      </c>
      <c r="CU98" s="8">
        <v>16925</v>
      </c>
      <c r="CV98" s="326">
        <f t="shared" si="94"/>
        <v>0.32905609021094584</v>
      </c>
      <c r="CW98" s="8">
        <v>57185</v>
      </c>
      <c r="CX98" s="8">
        <v>21732</v>
      </c>
      <c r="CY98" s="326">
        <f t="shared" si="95"/>
        <v>0.3800297280755443</v>
      </c>
      <c r="CZ98" s="8">
        <v>8000</v>
      </c>
      <c r="DA98" s="8">
        <v>3415</v>
      </c>
      <c r="DB98" s="188">
        <f t="shared" si="96"/>
        <v>0.426875</v>
      </c>
      <c r="DC98" s="8">
        <v>797</v>
      </c>
      <c r="DD98" s="8">
        <v>67</v>
      </c>
      <c r="DE98" s="188">
        <f t="shared" si="97"/>
        <v>8.4065244667503133E-2</v>
      </c>
      <c r="DF98" s="8">
        <v>29443</v>
      </c>
      <c r="DG98" s="8">
        <v>9367</v>
      </c>
      <c r="DH98" s="326">
        <f t="shared" si="98"/>
        <v>0.31814013517644263</v>
      </c>
      <c r="DI98" s="63">
        <v>0.81</v>
      </c>
      <c r="DJ98" s="101">
        <v>0.940264772360349</v>
      </c>
      <c r="DK98" s="101">
        <f t="shared" si="99"/>
        <v>1.1608207066177147</v>
      </c>
      <c r="DL98" s="63">
        <v>0.53</v>
      </c>
      <c r="DM98" s="101">
        <v>0.81388012618296501</v>
      </c>
      <c r="DN98" s="101">
        <f t="shared" si="100"/>
        <v>1.5356228795905</v>
      </c>
      <c r="DO98" s="63">
        <v>0.67</v>
      </c>
      <c r="DP98" s="101">
        <v>0.92852958406561203</v>
      </c>
      <c r="DQ98" s="101">
        <f t="shared" si="101"/>
        <v>1.385865050844197</v>
      </c>
      <c r="DR98" s="63">
        <v>0.83</v>
      </c>
      <c r="DS98" s="101">
        <v>0.96456256921373196</v>
      </c>
      <c r="DT98" s="101">
        <f t="shared" si="102"/>
        <v>1.1621235773659422</v>
      </c>
      <c r="DU98" s="63">
        <v>0.71</v>
      </c>
      <c r="DV98" s="101">
        <v>0.82857142857142796</v>
      </c>
      <c r="DW98" s="101">
        <f t="shared" si="103"/>
        <v>1.1670020120724338</v>
      </c>
      <c r="DX98" s="63">
        <v>0.77</v>
      </c>
      <c r="DY98" s="101">
        <v>0.91672648959081104</v>
      </c>
      <c r="DZ98" s="101">
        <f t="shared" si="104"/>
        <v>1.1905538825854689</v>
      </c>
      <c r="EA98" s="63">
        <v>0.82000000000000006</v>
      </c>
      <c r="EB98" s="101">
        <v>0.94574999999999998</v>
      </c>
      <c r="EC98" s="101">
        <f t="shared" si="105"/>
        <v>1.1533536585365853</v>
      </c>
      <c r="ED98" s="63">
        <v>0.62</v>
      </c>
      <c r="EE98" s="101">
        <v>0.82280049566294899</v>
      </c>
      <c r="EF98" s="101">
        <f t="shared" si="106"/>
        <v>1.3270975736499178</v>
      </c>
      <c r="EG98" s="63">
        <v>0.72</v>
      </c>
      <c r="EH98" s="101">
        <v>0.92510921572706495</v>
      </c>
      <c r="EI98" s="101">
        <f t="shared" si="107"/>
        <v>1.2848739107320346</v>
      </c>
      <c r="EJ98" s="63">
        <v>0.79</v>
      </c>
      <c r="EK98" s="101">
        <v>0.91344889420203201</v>
      </c>
      <c r="EL98" s="101">
        <f t="shared" si="108"/>
        <v>1.1562644230405468</v>
      </c>
      <c r="EM98" s="63">
        <v>0.28000000000000003</v>
      </c>
      <c r="EN98" s="101">
        <v>0.40887850467289699</v>
      </c>
      <c r="EO98" s="101">
        <f t="shared" si="109"/>
        <v>1.4602803738317749</v>
      </c>
      <c r="EP98" s="63">
        <v>0.53500000000000003</v>
      </c>
      <c r="EQ98" s="101">
        <v>0.65825701624815303</v>
      </c>
      <c r="ER98" s="101">
        <f t="shared" si="110"/>
        <v>1.23038694625823</v>
      </c>
      <c r="ES98" s="63">
        <v>0.80500000000000005</v>
      </c>
      <c r="ET98" s="101">
        <v>0.923898099474323</v>
      </c>
      <c r="EU98" s="101">
        <f t="shared" si="111"/>
        <v>1.1476995024525751</v>
      </c>
      <c r="EV98" s="63">
        <v>0.45</v>
      </c>
      <c r="EW98" s="101">
        <v>0.44453934023700198</v>
      </c>
      <c r="EX98" s="101">
        <f t="shared" si="112"/>
        <v>0.98786520052667104</v>
      </c>
      <c r="EY98" s="63">
        <v>0.62750000000000006</v>
      </c>
      <c r="EZ98" s="101">
        <v>0.71728326891220295</v>
      </c>
      <c r="FA98" s="101">
        <f t="shared" si="113"/>
        <v>1.1430809066329926</v>
      </c>
      <c r="FB98" s="63">
        <v>0.73</v>
      </c>
      <c r="FC98" s="101">
        <v>0.75233644859813098</v>
      </c>
      <c r="FD98" s="101">
        <f t="shared" si="114"/>
        <v>1.0305978747919602</v>
      </c>
      <c r="FE98" s="63">
        <v>0.28999999999999998</v>
      </c>
      <c r="FF98" s="101">
        <v>0.4765625</v>
      </c>
      <c r="FG98" s="101">
        <f t="shared" si="115"/>
        <v>1.6433189655172415</v>
      </c>
      <c r="FH98" s="63">
        <v>0.51</v>
      </c>
      <c r="FI98" s="101">
        <v>0.54566744730679095</v>
      </c>
      <c r="FJ98" s="101">
        <f t="shared" si="116"/>
        <v>1.0699361711897861</v>
      </c>
      <c r="FK98" s="54">
        <v>0.9</v>
      </c>
      <c r="FL98" s="101">
        <v>0.94612005856515402</v>
      </c>
      <c r="FM98" s="101">
        <f t="shared" si="117"/>
        <v>1.0512445095168377</v>
      </c>
      <c r="FN98" s="54">
        <v>0.61009999999999998</v>
      </c>
      <c r="FO98" s="101">
        <v>0.86567164179104505</v>
      </c>
      <c r="FP98" s="101">
        <f t="shared" si="118"/>
        <v>1.4189012322423293</v>
      </c>
      <c r="FQ98" s="64">
        <v>1303</v>
      </c>
      <c r="FR98" s="8">
        <v>196</v>
      </c>
      <c r="FS98" s="92">
        <f t="shared" si="119"/>
        <v>0.15042210283960092</v>
      </c>
      <c r="FT98" s="64">
        <v>293</v>
      </c>
      <c r="FU98" s="8">
        <v>120</v>
      </c>
      <c r="FV98" s="92">
        <f t="shared" si="120"/>
        <v>0.40955631399317405</v>
      </c>
      <c r="FW98" s="64">
        <v>1596</v>
      </c>
      <c r="FX98" s="8">
        <v>316</v>
      </c>
      <c r="FY98" s="92">
        <f t="shared" si="121"/>
        <v>0.19799498746867167</v>
      </c>
      <c r="FZ98" s="64">
        <v>19568</v>
      </c>
      <c r="GA98" s="8">
        <v>2142</v>
      </c>
      <c r="GB98" s="92">
        <f t="shared" si="122"/>
        <v>0.10946443172526574</v>
      </c>
      <c r="GC98" s="64">
        <v>21164</v>
      </c>
      <c r="GD98" s="8">
        <v>2458</v>
      </c>
      <c r="GE98" s="92">
        <f t="shared" si="123"/>
        <v>0.11614061614061615</v>
      </c>
      <c r="GF98" s="64">
        <v>725</v>
      </c>
      <c r="GG98" s="8">
        <v>7</v>
      </c>
      <c r="GH98" s="101">
        <f t="shared" si="124"/>
        <v>9.655172413793104E-3</v>
      </c>
      <c r="GI98" s="8">
        <v>6500</v>
      </c>
      <c r="GJ98" s="8">
        <v>649</v>
      </c>
      <c r="GK98" s="101">
        <f t="shared" si="125"/>
        <v>9.9846153846153848E-2</v>
      </c>
      <c r="GL98" s="8">
        <v>458</v>
      </c>
      <c r="GM98" s="8">
        <v>2</v>
      </c>
      <c r="GN98" s="101">
        <f t="shared" si="126"/>
        <v>4.3668122270742356E-3</v>
      </c>
    </row>
    <row r="99" spans="1:196" s="1" customFormat="1" ht="15" customHeight="1" x14ac:dyDescent="0.55000000000000004">
      <c r="A99" s="16">
        <v>68</v>
      </c>
      <c r="B99" s="17" t="s">
        <v>122</v>
      </c>
      <c r="C99" s="18">
        <v>9224</v>
      </c>
      <c r="D99" s="17" t="s">
        <v>123</v>
      </c>
      <c r="E99" s="8">
        <v>1991</v>
      </c>
      <c r="F99" s="8">
        <v>1474</v>
      </c>
      <c r="G99" s="193">
        <f t="shared" si="127"/>
        <v>0.74033149171270718</v>
      </c>
      <c r="H99" s="8">
        <v>1239</v>
      </c>
      <c r="I99" s="8">
        <v>959</v>
      </c>
      <c r="J99" s="193">
        <f t="shared" si="64"/>
        <v>0.77401129943502822</v>
      </c>
      <c r="K99" s="8">
        <v>0</v>
      </c>
      <c r="L99" s="8">
        <v>0</v>
      </c>
      <c r="M99" s="193" t="str">
        <f t="shared" si="65"/>
        <v>N/A</v>
      </c>
      <c r="N99" s="8">
        <v>0</v>
      </c>
      <c r="O99" s="8">
        <v>0</v>
      </c>
      <c r="P99" s="188" t="str">
        <f t="shared" si="66"/>
        <v>N/A</v>
      </c>
      <c r="Q99" s="8">
        <v>0</v>
      </c>
      <c r="R99" s="8">
        <v>0</v>
      </c>
      <c r="S99" s="188" t="str">
        <f t="shared" si="67"/>
        <v>N/A</v>
      </c>
      <c r="T99" s="8">
        <v>3230</v>
      </c>
      <c r="U99" s="8">
        <v>2433</v>
      </c>
      <c r="V99" s="193">
        <f t="shared" si="68"/>
        <v>0.75325077399380802</v>
      </c>
      <c r="W99" s="8">
        <v>3230</v>
      </c>
      <c r="X99" s="8">
        <v>2433</v>
      </c>
      <c r="Y99" s="193">
        <f t="shared" si="69"/>
        <v>0.75325077399380802</v>
      </c>
      <c r="Z99" s="8">
        <v>0</v>
      </c>
      <c r="AA99" s="8">
        <v>0</v>
      </c>
      <c r="AB99" s="193" t="str">
        <f t="shared" si="70"/>
        <v>N/A</v>
      </c>
      <c r="AC99" s="8">
        <v>0</v>
      </c>
      <c r="AD99" s="8">
        <v>0</v>
      </c>
      <c r="AE99" s="188" t="str">
        <f t="shared" si="71"/>
        <v>N/A</v>
      </c>
      <c r="AF99" s="8">
        <v>0</v>
      </c>
      <c r="AG99" s="8">
        <v>0</v>
      </c>
      <c r="AH99" s="188" t="str">
        <f t="shared" si="72"/>
        <v>N/A</v>
      </c>
      <c r="AI99" s="8">
        <v>0</v>
      </c>
      <c r="AJ99" s="8">
        <v>0</v>
      </c>
      <c r="AK99" s="193" t="str">
        <f t="shared" si="73"/>
        <v>N/A</v>
      </c>
      <c r="AL99" s="8">
        <v>0</v>
      </c>
      <c r="AM99" s="8">
        <v>0</v>
      </c>
      <c r="AN99" s="193" t="str">
        <f t="shared" si="74"/>
        <v>N/A</v>
      </c>
      <c r="AO99" s="8">
        <v>0</v>
      </c>
      <c r="AP99" s="8">
        <v>0</v>
      </c>
      <c r="AQ99" s="188" t="str">
        <f t="shared" si="75"/>
        <v>N/A</v>
      </c>
      <c r="AR99" s="8">
        <v>0</v>
      </c>
      <c r="AS99" s="8">
        <v>0</v>
      </c>
      <c r="AT99" s="188" t="str">
        <f t="shared" si="76"/>
        <v>N/A</v>
      </c>
      <c r="AU99" s="8">
        <v>0</v>
      </c>
      <c r="AV99" s="8">
        <v>0</v>
      </c>
      <c r="AW99" s="193" t="str">
        <f t="shared" si="77"/>
        <v>N/A</v>
      </c>
      <c r="AX99" s="8">
        <v>1420</v>
      </c>
      <c r="AY99" s="8">
        <v>975</v>
      </c>
      <c r="AZ99" s="193">
        <f t="shared" si="78"/>
        <v>0.68661971830985913</v>
      </c>
      <c r="BA99" s="8">
        <v>348</v>
      </c>
      <c r="BB99" s="8">
        <v>239</v>
      </c>
      <c r="BC99" s="193">
        <f t="shared" si="79"/>
        <v>0.68678160919540232</v>
      </c>
      <c r="BD99" s="8">
        <v>48</v>
      </c>
      <c r="BE99" s="8">
        <v>18</v>
      </c>
      <c r="BF99" s="188">
        <f t="shared" si="80"/>
        <v>0.375</v>
      </c>
      <c r="BG99" s="8">
        <v>0</v>
      </c>
      <c r="BH99" s="8">
        <v>0</v>
      </c>
      <c r="BI99" s="188" t="str">
        <f t="shared" si="81"/>
        <v>N/A</v>
      </c>
      <c r="BJ99" s="8">
        <v>2487</v>
      </c>
      <c r="BK99" s="8">
        <v>2363</v>
      </c>
      <c r="BL99" s="193">
        <f t="shared" si="82"/>
        <v>0.95014073180538805</v>
      </c>
      <c r="BM99" s="8">
        <v>4303</v>
      </c>
      <c r="BN99" s="8">
        <v>3595</v>
      </c>
      <c r="BO99" s="193">
        <f t="shared" si="83"/>
        <v>0.83546363002556356</v>
      </c>
      <c r="BP99" s="8">
        <v>0</v>
      </c>
      <c r="BQ99" s="8">
        <v>0</v>
      </c>
      <c r="BR99" s="193" t="str">
        <f t="shared" si="84"/>
        <v>N/A</v>
      </c>
      <c r="BS99" s="8">
        <v>4303</v>
      </c>
      <c r="BT99" s="8">
        <v>3595</v>
      </c>
      <c r="BU99" s="193">
        <f t="shared" si="85"/>
        <v>0.83546363002556356</v>
      </c>
      <c r="BV99" s="8">
        <v>7533</v>
      </c>
      <c r="BW99" s="8">
        <v>6028</v>
      </c>
      <c r="BX99" s="193">
        <f t="shared" si="86"/>
        <v>0.80021239877870698</v>
      </c>
      <c r="BY99" s="8">
        <v>20560</v>
      </c>
      <c r="BZ99" s="8">
        <v>6480</v>
      </c>
      <c r="CA99" s="326">
        <f t="shared" si="87"/>
        <v>0.31517509727626458</v>
      </c>
      <c r="CB99" s="8">
        <v>16530</v>
      </c>
      <c r="CC99" s="8">
        <v>3481</v>
      </c>
      <c r="CD99" s="326">
        <f t="shared" si="88"/>
        <v>0.21058681185722927</v>
      </c>
      <c r="CE99" s="8">
        <v>3840</v>
      </c>
      <c r="CF99" s="8">
        <v>1760</v>
      </c>
      <c r="CG99" s="326">
        <f t="shared" si="89"/>
        <v>0.45833333333333331</v>
      </c>
      <c r="CH99" s="8">
        <v>1320</v>
      </c>
      <c r="CI99" s="8">
        <v>474</v>
      </c>
      <c r="CJ99" s="193">
        <f t="shared" si="90"/>
        <v>0.35909090909090907</v>
      </c>
      <c r="CK99" s="8">
        <v>5160</v>
      </c>
      <c r="CL99" s="8">
        <v>2234</v>
      </c>
      <c r="CM99" s="326">
        <f t="shared" si="91"/>
        <v>0.43294573643410855</v>
      </c>
      <c r="CN99" s="8">
        <v>1155</v>
      </c>
      <c r="CO99" s="8">
        <v>391</v>
      </c>
      <c r="CP99" s="326">
        <f t="shared" si="92"/>
        <v>0.33852813852813851</v>
      </c>
      <c r="CQ99" s="8">
        <v>900</v>
      </c>
      <c r="CR99" s="8">
        <v>449</v>
      </c>
      <c r="CS99" s="326">
        <f t="shared" si="93"/>
        <v>0.49888888888888888</v>
      </c>
      <c r="CT99" s="8">
        <v>44305</v>
      </c>
      <c r="CU99" s="8">
        <v>13035</v>
      </c>
      <c r="CV99" s="326">
        <f t="shared" si="94"/>
        <v>0.2942105857126735</v>
      </c>
      <c r="CW99" s="8">
        <v>51838</v>
      </c>
      <c r="CX99" s="8">
        <v>19063</v>
      </c>
      <c r="CY99" s="326">
        <f t="shared" si="95"/>
        <v>0.36774181102665998</v>
      </c>
      <c r="CZ99" s="8">
        <v>1203</v>
      </c>
      <c r="DA99" s="8">
        <v>409</v>
      </c>
      <c r="DB99" s="188">
        <f t="shared" si="96"/>
        <v>0.33998337489609309</v>
      </c>
      <c r="DC99" s="8">
        <v>900</v>
      </c>
      <c r="DD99" s="8">
        <v>449</v>
      </c>
      <c r="DE99" s="188">
        <f t="shared" si="97"/>
        <v>0.49888888888888888</v>
      </c>
      <c r="DF99" s="8">
        <v>25987</v>
      </c>
      <c r="DG99" s="8">
        <v>9438</v>
      </c>
      <c r="DH99" s="326">
        <f t="shared" si="98"/>
        <v>0.36318159079539769</v>
      </c>
      <c r="DI99" s="63">
        <v>0.91</v>
      </c>
      <c r="DJ99" s="101">
        <v>0.98033373063170404</v>
      </c>
      <c r="DK99" s="101">
        <f t="shared" si="99"/>
        <v>1.0772898138809934</v>
      </c>
      <c r="DL99" s="63">
        <v>0.78</v>
      </c>
      <c r="DM99" s="101">
        <v>0.94979079497907903</v>
      </c>
      <c r="DN99" s="101">
        <f t="shared" si="100"/>
        <v>1.2176805063834346</v>
      </c>
      <c r="DO99" s="63">
        <v>0.84499999999999997</v>
      </c>
      <c r="DP99" s="101">
        <v>0.97830319888734296</v>
      </c>
      <c r="DQ99" s="101">
        <f t="shared" si="101"/>
        <v>1.1577552649554355</v>
      </c>
      <c r="DR99" s="63">
        <v>0.82</v>
      </c>
      <c r="DS99" s="101">
        <v>0.95861601085481696</v>
      </c>
      <c r="DT99" s="101">
        <f t="shared" si="102"/>
        <v>1.1690439156766061</v>
      </c>
      <c r="DU99" s="63">
        <v>0.78</v>
      </c>
      <c r="DV99" s="101">
        <v>0.94890510948905105</v>
      </c>
      <c r="DW99" s="101">
        <f t="shared" si="103"/>
        <v>1.21654501216545</v>
      </c>
      <c r="DX99" s="63">
        <v>0.8</v>
      </c>
      <c r="DY99" s="101">
        <v>0.95478832716810502</v>
      </c>
      <c r="DZ99" s="101">
        <f t="shared" si="104"/>
        <v>1.1934854089601312</v>
      </c>
      <c r="EA99" s="63">
        <v>0.86499999999999999</v>
      </c>
      <c r="EB99" s="101">
        <v>0.97370600414078701</v>
      </c>
      <c r="EC99" s="101">
        <f t="shared" si="105"/>
        <v>1.1256716810876151</v>
      </c>
      <c r="ED99" s="63">
        <v>0.78</v>
      </c>
      <c r="EE99" s="101">
        <v>0.949081803005008</v>
      </c>
      <c r="EF99" s="101">
        <f t="shared" si="106"/>
        <v>1.2167715423141128</v>
      </c>
      <c r="EG99" s="63">
        <v>0.82250000000000001</v>
      </c>
      <c r="EH99" s="101">
        <v>0.96881220968812198</v>
      </c>
      <c r="EI99" s="101">
        <f t="shared" si="107"/>
        <v>1.1778871850311514</v>
      </c>
      <c r="EJ99" s="63">
        <v>0.71</v>
      </c>
      <c r="EK99" s="101">
        <v>0.83816475495307596</v>
      </c>
      <c r="EL99" s="101">
        <f t="shared" si="108"/>
        <v>1.1805137393705296</v>
      </c>
      <c r="EM99" s="63">
        <v>0.25</v>
      </c>
      <c r="EN99" s="101">
        <v>0.33980582524271802</v>
      </c>
      <c r="EO99" s="101">
        <f t="shared" si="109"/>
        <v>1.3592233009708721</v>
      </c>
      <c r="EP99" s="63">
        <v>0.48</v>
      </c>
      <c r="EQ99" s="101">
        <v>0.52313003452244</v>
      </c>
      <c r="ER99" s="101">
        <f t="shared" si="110"/>
        <v>1.0898542385884167</v>
      </c>
      <c r="ES99" s="63">
        <v>0.78749999999999998</v>
      </c>
      <c r="ET99" s="101">
        <v>0.90618181818181798</v>
      </c>
      <c r="EU99" s="101">
        <f t="shared" si="111"/>
        <v>1.1507070707070706</v>
      </c>
      <c r="EV99" s="63">
        <v>0.51500000000000001</v>
      </c>
      <c r="EW99" s="101">
        <v>0.417143462598008</v>
      </c>
      <c r="EX99" s="101">
        <f t="shared" si="112"/>
        <v>0.80998730601554947</v>
      </c>
      <c r="EY99" s="63">
        <v>0.65125</v>
      </c>
      <c r="EZ99" s="101">
        <v>0.66406127052405195</v>
      </c>
      <c r="FA99" s="101">
        <f t="shared" si="113"/>
        <v>1.0196718165436498</v>
      </c>
      <c r="FB99" s="63">
        <v>0.98</v>
      </c>
      <c r="FC99" s="101">
        <v>0.79535864978903004</v>
      </c>
      <c r="FD99" s="101">
        <f t="shared" si="114"/>
        <v>0.81159045896839799</v>
      </c>
      <c r="FE99" s="63">
        <v>0.39</v>
      </c>
      <c r="FF99" s="101">
        <v>0.53693181818181801</v>
      </c>
      <c r="FG99" s="101">
        <f t="shared" si="115"/>
        <v>1.3767482517482512</v>
      </c>
      <c r="FH99" s="63">
        <v>0.68500000000000005</v>
      </c>
      <c r="FI99" s="101">
        <v>0.59176365264100295</v>
      </c>
      <c r="FJ99" s="101">
        <f t="shared" si="116"/>
        <v>0.86388854400146409</v>
      </c>
      <c r="FK99" s="54">
        <v>0.82618227372377073</v>
      </c>
      <c r="FL99" s="101">
        <v>0.79951100244498796</v>
      </c>
      <c r="FM99" s="101">
        <f t="shared" si="117"/>
        <v>0.96771744913072277</v>
      </c>
      <c r="FN99" s="54">
        <v>0.61009999999999998</v>
      </c>
      <c r="FO99" s="101">
        <v>0.81959910913140299</v>
      </c>
      <c r="FP99" s="101">
        <f t="shared" si="118"/>
        <v>1.3433848699088724</v>
      </c>
      <c r="FQ99" s="64">
        <v>1404</v>
      </c>
      <c r="FR99" s="8">
        <v>116</v>
      </c>
      <c r="FS99" s="92">
        <f t="shared" si="119"/>
        <v>8.2621082621082614E-2</v>
      </c>
      <c r="FT99" s="64">
        <v>815</v>
      </c>
      <c r="FU99" s="8">
        <v>71</v>
      </c>
      <c r="FV99" s="92">
        <f t="shared" si="120"/>
        <v>8.7116564417177911E-2</v>
      </c>
      <c r="FW99" s="64">
        <v>2219</v>
      </c>
      <c r="FX99" s="8">
        <v>187</v>
      </c>
      <c r="FY99" s="92">
        <f t="shared" si="121"/>
        <v>8.4272194682289317E-2</v>
      </c>
      <c r="FZ99" s="64">
        <v>19668</v>
      </c>
      <c r="GA99" s="8">
        <v>2772</v>
      </c>
      <c r="GB99" s="92">
        <f t="shared" si="122"/>
        <v>0.14093959731543623</v>
      </c>
      <c r="GC99" s="64">
        <v>21887</v>
      </c>
      <c r="GD99" s="8">
        <v>2959</v>
      </c>
      <c r="GE99" s="92">
        <f t="shared" si="123"/>
        <v>0.1351944076392379</v>
      </c>
      <c r="GF99" s="64">
        <v>845</v>
      </c>
      <c r="GG99" s="8">
        <v>0</v>
      </c>
      <c r="GH99" s="101">
        <f t="shared" si="124"/>
        <v>0</v>
      </c>
      <c r="GI99" s="8">
        <v>859</v>
      </c>
      <c r="GJ99" s="8">
        <v>100</v>
      </c>
      <c r="GK99" s="101">
        <f t="shared" si="125"/>
        <v>0.11641443538998836</v>
      </c>
      <c r="GL99" s="8">
        <v>549</v>
      </c>
      <c r="GM99" s="8">
        <v>125</v>
      </c>
      <c r="GN99" s="101">
        <f t="shared" si="126"/>
        <v>0.22768670309653916</v>
      </c>
    </row>
    <row r="100" spans="1:196" s="1" customFormat="1" ht="15" customHeight="1" x14ac:dyDescent="0.55000000000000004">
      <c r="A100" s="16">
        <v>68</v>
      </c>
      <c r="B100" s="17" t="s">
        <v>122</v>
      </c>
      <c r="C100" s="18">
        <v>9225</v>
      </c>
      <c r="D100" s="17" t="s">
        <v>124</v>
      </c>
      <c r="E100" s="8">
        <v>562</v>
      </c>
      <c r="F100" s="8">
        <v>394</v>
      </c>
      <c r="G100" s="193">
        <f t="shared" si="127"/>
        <v>0.70106761565836295</v>
      </c>
      <c r="H100" s="8">
        <v>1477</v>
      </c>
      <c r="I100" s="8">
        <v>1005</v>
      </c>
      <c r="J100" s="193">
        <f t="shared" si="64"/>
        <v>0.6804333107650643</v>
      </c>
      <c r="K100" s="8">
        <v>0</v>
      </c>
      <c r="L100" s="8">
        <v>0</v>
      </c>
      <c r="M100" s="193" t="str">
        <f t="shared" si="65"/>
        <v>N/A</v>
      </c>
      <c r="N100" s="8">
        <v>0</v>
      </c>
      <c r="O100" s="8">
        <v>0</v>
      </c>
      <c r="P100" s="188" t="str">
        <f t="shared" si="66"/>
        <v>N/A</v>
      </c>
      <c r="Q100" s="8">
        <v>0</v>
      </c>
      <c r="R100" s="8">
        <v>0</v>
      </c>
      <c r="S100" s="188" t="str">
        <f t="shared" si="67"/>
        <v>N/A</v>
      </c>
      <c r="T100" s="8">
        <v>2039</v>
      </c>
      <c r="U100" s="8">
        <v>1399</v>
      </c>
      <c r="V100" s="193">
        <f t="shared" si="68"/>
        <v>0.68612064737616474</v>
      </c>
      <c r="W100" s="8">
        <v>2039</v>
      </c>
      <c r="X100" s="8">
        <v>1399</v>
      </c>
      <c r="Y100" s="193">
        <f t="shared" si="69"/>
        <v>0.68612064737616474</v>
      </c>
      <c r="Z100" s="8">
        <v>337</v>
      </c>
      <c r="AA100" s="8">
        <v>193</v>
      </c>
      <c r="AB100" s="193">
        <f t="shared" si="70"/>
        <v>0.57270029673590506</v>
      </c>
      <c r="AC100" s="8">
        <v>34</v>
      </c>
      <c r="AD100" s="8">
        <v>34</v>
      </c>
      <c r="AE100" s="188">
        <f t="shared" si="71"/>
        <v>1</v>
      </c>
      <c r="AF100" s="8">
        <v>0</v>
      </c>
      <c r="AG100" s="8">
        <v>0</v>
      </c>
      <c r="AH100" s="188" t="str">
        <f t="shared" si="72"/>
        <v>N/A</v>
      </c>
      <c r="AI100" s="8">
        <v>371</v>
      </c>
      <c r="AJ100" s="8">
        <v>227</v>
      </c>
      <c r="AK100" s="193">
        <f t="shared" si="73"/>
        <v>0.61185983827493262</v>
      </c>
      <c r="AL100" s="8">
        <v>0</v>
      </c>
      <c r="AM100" s="8">
        <v>0</v>
      </c>
      <c r="AN100" s="193" t="str">
        <f t="shared" si="74"/>
        <v>N/A</v>
      </c>
      <c r="AO100" s="8">
        <v>0</v>
      </c>
      <c r="AP100" s="8">
        <v>0</v>
      </c>
      <c r="AQ100" s="188" t="str">
        <f t="shared" si="75"/>
        <v>N/A</v>
      </c>
      <c r="AR100" s="8">
        <v>0</v>
      </c>
      <c r="AS100" s="8">
        <v>0</v>
      </c>
      <c r="AT100" s="188" t="str">
        <f t="shared" si="76"/>
        <v>N/A</v>
      </c>
      <c r="AU100" s="8">
        <v>0</v>
      </c>
      <c r="AV100" s="8">
        <v>0</v>
      </c>
      <c r="AW100" s="193" t="str">
        <f t="shared" si="77"/>
        <v>N/A</v>
      </c>
      <c r="AX100" s="8">
        <v>1497</v>
      </c>
      <c r="AY100" s="8">
        <v>990</v>
      </c>
      <c r="AZ100" s="193">
        <f t="shared" si="78"/>
        <v>0.66132264529058116</v>
      </c>
      <c r="BA100" s="8">
        <v>372</v>
      </c>
      <c r="BB100" s="8">
        <v>254</v>
      </c>
      <c r="BC100" s="193">
        <f t="shared" si="79"/>
        <v>0.68279569892473113</v>
      </c>
      <c r="BD100" s="8">
        <v>81</v>
      </c>
      <c r="BE100" s="8">
        <v>51</v>
      </c>
      <c r="BF100" s="188">
        <f t="shared" si="80"/>
        <v>0.62962962962962965</v>
      </c>
      <c r="BG100" s="8">
        <v>0</v>
      </c>
      <c r="BH100" s="8">
        <v>0</v>
      </c>
      <c r="BI100" s="188" t="str">
        <f t="shared" si="81"/>
        <v>N/A</v>
      </c>
      <c r="BJ100" s="8">
        <v>2130</v>
      </c>
      <c r="BK100" s="8">
        <v>2158</v>
      </c>
      <c r="BL100" s="193">
        <f t="shared" si="82"/>
        <v>1.0131455399061033</v>
      </c>
      <c r="BM100" s="8">
        <v>4080</v>
      </c>
      <c r="BN100" s="8">
        <v>3453</v>
      </c>
      <c r="BO100" s="193">
        <f t="shared" si="83"/>
        <v>0.8463235294117647</v>
      </c>
      <c r="BP100" s="8">
        <v>0</v>
      </c>
      <c r="BQ100" s="8">
        <v>0</v>
      </c>
      <c r="BR100" s="193" t="str">
        <f t="shared" si="84"/>
        <v>N/A</v>
      </c>
      <c r="BS100" s="8">
        <v>4451</v>
      </c>
      <c r="BT100" s="8">
        <v>3680</v>
      </c>
      <c r="BU100" s="193">
        <f t="shared" si="85"/>
        <v>0.82678049876432258</v>
      </c>
      <c r="BV100" s="8">
        <v>6490</v>
      </c>
      <c r="BW100" s="8">
        <v>5079</v>
      </c>
      <c r="BX100" s="193">
        <f t="shared" si="86"/>
        <v>0.78258859784283508</v>
      </c>
      <c r="BY100" s="8">
        <v>28080</v>
      </c>
      <c r="BZ100" s="8">
        <v>9520</v>
      </c>
      <c r="CA100" s="326">
        <f t="shared" si="87"/>
        <v>0.33903133903133903</v>
      </c>
      <c r="CB100" s="8">
        <v>19710</v>
      </c>
      <c r="CC100" s="8">
        <v>7687</v>
      </c>
      <c r="CD100" s="326">
        <f t="shared" si="88"/>
        <v>0.39000507356671738</v>
      </c>
      <c r="CE100" s="8">
        <v>3840</v>
      </c>
      <c r="CF100" s="8">
        <v>1760</v>
      </c>
      <c r="CG100" s="326">
        <f t="shared" si="89"/>
        <v>0.45833333333333331</v>
      </c>
      <c r="CH100" s="8">
        <v>960</v>
      </c>
      <c r="CI100" s="8">
        <v>429</v>
      </c>
      <c r="CJ100" s="193">
        <f t="shared" si="90"/>
        <v>0.44687500000000002</v>
      </c>
      <c r="CK100" s="8">
        <v>4800</v>
      </c>
      <c r="CL100" s="8">
        <v>2189</v>
      </c>
      <c r="CM100" s="326">
        <f t="shared" si="91"/>
        <v>0.45604166666666668</v>
      </c>
      <c r="CN100" s="8">
        <v>1155</v>
      </c>
      <c r="CO100" s="8">
        <v>815</v>
      </c>
      <c r="CP100" s="326">
        <f t="shared" si="92"/>
        <v>0.7056277056277056</v>
      </c>
      <c r="CQ100" s="8">
        <v>900</v>
      </c>
      <c r="CR100" s="8">
        <v>151</v>
      </c>
      <c r="CS100" s="326">
        <f t="shared" si="93"/>
        <v>0.16777777777777778</v>
      </c>
      <c r="CT100" s="8">
        <v>54645</v>
      </c>
      <c r="CU100" s="8">
        <v>20362</v>
      </c>
      <c r="CV100" s="326">
        <f t="shared" si="94"/>
        <v>0.37262329581846465</v>
      </c>
      <c r="CW100" s="8">
        <v>61135</v>
      </c>
      <c r="CX100" s="8">
        <v>25441</v>
      </c>
      <c r="CY100" s="326">
        <f t="shared" si="95"/>
        <v>0.41614459802077369</v>
      </c>
      <c r="CZ100" s="8">
        <v>1270</v>
      </c>
      <c r="DA100" s="8">
        <v>900</v>
      </c>
      <c r="DB100" s="188">
        <f t="shared" si="96"/>
        <v>0.70866141732283461</v>
      </c>
      <c r="DC100" s="8">
        <v>900</v>
      </c>
      <c r="DD100" s="8">
        <v>151</v>
      </c>
      <c r="DE100" s="188">
        <f t="shared" si="97"/>
        <v>0.16777777777777778</v>
      </c>
      <c r="DF100" s="8">
        <v>33769</v>
      </c>
      <c r="DG100" s="8">
        <v>12539</v>
      </c>
      <c r="DH100" s="326">
        <f t="shared" si="98"/>
        <v>0.37131688827030707</v>
      </c>
      <c r="DI100" s="63">
        <v>0.78</v>
      </c>
      <c r="DJ100" s="101">
        <v>0.90747227086981896</v>
      </c>
      <c r="DK100" s="101">
        <f t="shared" si="99"/>
        <v>1.1634259882946396</v>
      </c>
      <c r="DL100" s="63">
        <v>0.52</v>
      </c>
      <c r="DM100" s="101">
        <v>0.63385826771653497</v>
      </c>
      <c r="DN100" s="101">
        <f t="shared" si="100"/>
        <v>1.2189582071471825</v>
      </c>
      <c r="DO100" s="63">
        <v>0.65</v>
      </c>
      <c r="DP100" s="101">
        <v>0.88858695652173902</v>
      </c>
      <c r="DQ100" s="101">
        <f t="shared" si="101"/>
        <v>1.3670568561872907</v>
      </c>
      <c r="DR100" s="63">
        <v>0.79</v>
      </c>
      <c r="DS100" s="101">
        <v>0.97208121827411198</v>
      </c>
      <c r="DT100" s="101">
        <f t="shared" si="102"/>
        <v>1.2304825547773568</v>
      </c>
      <c r="DU100" s="63">
        <v>0.65</v>
      </c>
      <c r="DV100" s="101">
        <v>0.8</v>
      </c>
      <c r="DW100" s="101">
        <f t="shared" si="103"/>
        <v>1.2307692307692308</v>
      </c>
      <c r="DX100" s="63">
        <v>0.72</v>
      </c>
      <c r="DY100" s="101">
        <v>0.84846318799142195</v>
      </c>
      <c r="DZ100" s="101">
        <f t="shared" si="104"/>
        <v>1.1784210944325306</v>
      </c>
      <c r="EA100" s="63">
        <v>0.78500000000000003</v>
      </c>
      <c r="EB100" s="101">
        <v>0.91413612565445002</v>
      </c>
      <c r="EC100" s="101">
        <f t="shared" si="105"/>
        <v>1.1645046186680892</v>
      </c>
      <c r="ED100" s="63">
        <v>0.58499999999999996</v>
      </c>
      <c r="EE100" s="101">
        <v>0.76648133439237498</v>
      </c>
      <c r="EF100" s="101">
        <f t="shared" si="106"/>
        <v>1.3102245032348292</v>
      </c>
      <c r="EG100" s="63">
        <v>0.68500000000000005</v>
      </c>
      <c r="EH100" s="101">
        <v>0.87753494782437502</v>
      </c>
      <c r="EI100" s="101">
        <f t="shared" si="107"/>
        <v>1.2810729165319343</v>
      </c>
      <c r="EJ100" s="63">
        <v>0.75</v>
      </c>
      <c r="EK100" s="101">
        <v>0.78716141818982599</v>
      </c>
      <c r="EL100" s="101">
        <f t="shared" si="108"/>
        <v>1.0495485575864347</v>
      </c>
      <c r="EM100" s="63">
        <v>0.26</v>
      </c>
      <c r="EN100" s="101">
        <v>0.32730496453900698</v>
      </c>
      <c r="EO100" s="101">
        <f t="shared" si="109"/>
        <v>1.2588652482269498</v>
      </c>
      <c r="EP100" s="63">
        <v>0.505</v>
      </c>
      <c r="EQ100" s="101">
        <v>0.53241331892741395</v>
      </c>
      <c r="ER100" s="101">
        <f t="shared" si="110"/>
        <v>1.0542837998562653</v>
      </c>
      <c r="ES100" s="63">
        <v>0.76750000000000007</v>
      </c>
      <c r="ET100" s="101">
        <v>0.82475585180592204</v>
      </c>
      <c r="EU100" s="101">
        <f t="shared" si="111"/>
        <v>1.0746004583790514</v>
      </c>
      <c r="EV100" s="63">
        <v>0.42249999999999999</v>
      </c>
      <c r="EW100" s="101">
        <v>0.37140122816811499</v>
      </c>
      <c r="EX100" s="101">
        <f t="shared" si="112"/>
        <v>0.87905616134465092</v>
      </c>
      <c r="EY100" s="63">
        <v>0.59499999999999997</v>
      </c>
      <c r="EZ100" s="101">
        <v>0.601312841476357</v>
      </c>
      <c r="FA100" s="101">
        <f t="shared" si="113"/>
        <v>1.0106098176073228</v>
      </c>
      <c r="FB100" s="63">
        <v>0.53</v>
      </c>
      <c r="FC100" s="101">
        <v>0.79254079254079202</v>
      </c>
      <c r="FD100" s="101">
        <f t="shared" si="114"/>
        <v>1.4953599859260227</v>
      </c>
      <c r="FE100" s="63">
        <v>0.28000000000000003</v>
      </c>
      <c r="FF100" s="101">
        <v>0.40170454545454498</v>
      </c>
      <c r="FG100" s="101">
        <f t="shared" si="115"/>
        <v>1.4346590909090891</v>
      </c>
      <c r="FH100" s="63">
        <v>0.40500000000000003</v>
      </c>
      <c r="FI100" s="101">
        <v>0.478300593878483</v>
      </c>
      <c r="FJ100" s="101">
        <f t="shared" si="116"/>
        <v>1.1809891206876122</v>
      </c>
      <c r="FK100" s="54">
        <v>0.9</v>
      </c>
      <c r="FL100" s="101">
        <v>0.86777777777777798</v>
      </c>
      <c r="FM100" s="101">
        <f t="shared" si="117"/>
        <v>0.96419753086419768</v>
      </c>
      <c r="FN100" s="54">
        <v>0.61009999999999998</v>
      </c>
      <c r="FO100" s="101">
        <v>0.74834437086092698</v>
      </c>
      <c r="FP100" s="101">
        <f t="shared" si="118"/>
        <v>1.2265929697769662</v>
      </c>
      <c r="FQ100" s="64">
        <v>1610</v>
      </c>
      <c r="FR100" s="8">
        <v>179</v>
      </c>
      <c r="FS100" s="92">
        <f t="shared" si="119"/>
        <v>0.11118012422360249</v>
      </c>
      <c r="FT100" s="64">
        <v>353</v>
      </c>
      <c r="FU100" s="8">
        <v>22</v>
      </c>
      <c r="FV100" s="92">
        <f t="shared" si="120"/>
        <v>6.2322946175637391E-2</v>
      </c>
      <c r="FW100" s="64">
        <v>1963</v>
      </c>
      <c r="FX100" s="8">
        <v>201</v>
      </c>
      <c r="FY100" s="92">
        <f t="shared" si="121"/>
        <v>0.10239429444727458</v>
      </c>
      <c r="FZ100" s="64">
        <v>23668</v>
      </c>
      <c r="GA100" s="8">
        <v>5070</v>
      </c>
      <c r="GB100" s="92">
        <f t="shared" si="122"/>
        <v>0.21421328375866147</v>
      </c>
      <c r="GC100" s="64">
        <v>25631</v>
      </c>
      <c r="GD100" s="8">
        <v>5271</v>
      </c>
      <c r="GE100" s="92">
        <f t="shared" si="123"/>
        <v>0.20564940891888728</v>
      </c>
      <c r="GF100" s="64">
        <v>776</v>
      </c>
      <c r="GG100" s="8">
        <v>0</v>
      </c>
      <c r="GH100" s="101">
        <f t="shared" si="124"/>
        <v>0</v>
      </c>
      <c r="GI100" s="8">
        <v>1049</v>
      </c>
      <c r="GJ100" s="8">
        <v>206</v>
      </c>
      <c r="GK100" s="101">
        <f t="shared" si="125"/>
        <v>0.19637750238322213</v>
      </c>
      <c r="GL100" s="8">
        <v>549</v>
      </c>
      <c r="GM100" s="8">
        <v>59</v>
      </c>
      <c r="GN100" s="101">
        <f t="shared" si="126"/>
        <v>0.10746812386156648</v>
      </c>
    </row>
    <row r="101" spans="1:196" s="1" customFormat="1" ht="15" customHeight="1" x14ac:dyDescent="0.55000000000000004">
      <c r="A101" s="16">
        <v>68</v>
      </c>
      <c r="B101" s="17" t="s">
        <v>122</v>
      </c>
      <c r="C101" s="18">
        <v>9309</v>
      </c>
      <c r="D101" s="17" t="s">
        <v>125</v>
      </c>
      <c r="E101" s="8">
        <v>2960</v>
      </c>
      <c r="F101" s="8">
        <v>2366</v>
      </c>
      <c r="G101" s="193">
        <f t="shared" si="127"/>
        <v>0.79932432432432432</v>
      </c>
      <c r="H101" s="8">
        <v>1793</v>
      </c>
      <c r="I101" s="8">
        <v>1775</v>
      </c>
      <c r="J101" s="193">
        <f t="shared" si="64"/>
        <v>0.98996095928611261</v>
      </c>
      <c r="K101" s="8">
        <v>193</v>
      </c>
      <c r="L101" s="8">
        <v>101</v>
      </c>
      <c r="M101" s="193">
        <f t="shared" si="65"/>
        <v>0.52331606217616577</v>
      </c>
      <c r="N101" s="8">
        <v>0</v>
      </c>
      <c r="O101" s="8">
        <v>0</v>
      </c>
      <c r="P101" s="188" t="str">
        <f t="shared" si="66"/>
        <v>N/A</v>
      </c>
      <c r="Q101" s="8">
        <v>0</v>
      </c>
      <c r="R101" s="8">
        <v>0</v>
      </c>
      <c r="S101" s="188" t="str">
        <f t="shared" si="67"/>
        <v>N/A</v>
      </c>
      <c r="T101" s="8">
        <v>4946</v>
      </c>
      <c r="U101" s="8">
        <v>4242</v>
      </c>
      <c r="V101" s="193">
        <f t="shared" si="68"/>
        <v>0.85766275778406798</v>
      </c>
      <c r="W101" s="8">
        <v>4946</v>
      </c>
      <c r="X101" s="8">
        <v>4242</v>
      </c>
      <c r="Y101" s="193">
        <f t="shared" si="69"/>
        <v>0.85766275778406798</v>
      </c>
      <c r="Z101" s="8">
        <v>60</v>
      </c>
      <c r="AA101" s="8">
        <v>31</v>
      </c>
      <c r="AB101" s="193">
        <f t="shared" si="70"/>
        <v>0.51666666666666672</v>
      </c>
      <c r="AC101" s="8">
        <v>0</v>
      </c>
      <c r="AD101" s="8">
        <v>0</v>
      </c>
      <c r="AE101" s="188" t="str">
        <f t="shared" si="71"/>
        <v>N/A</v>
      </c>
      <c r="AF101" s="8">
        <v>0</v>
      </c>
      <c r="AG101" s="8">
        <v>0</v>
      </c>
      <c r="AH101" s="188" t="str">
        <f t="shared" si="72"/>
        <v>N/A</v>
      </c>
      <c r="AI101" s="8">
        <v>60</v>
      </c>
      <c r="AJ101" s="8">
        <v>31</v>
      </c>
      <c r="AK101" s="193">
        <f t="shared" si="73"/>
        <v>0.51666666666666672</v>
      </c>
      <c r="AL101" s="8">
        <v>0</v>
      </c>
      <c r="AM101" s="8">
        <v>0</v>
      </c>
      <c r="AN101" s="193" t="str">
        <f t="shared" si="74"/>
        <v>N/A</v>
      </c>
      <c r="AO101" s="8">
        <v>0</v>
      </c>
      <c r="AP101" s="8">
        <v>0</v>
      </c>
      <c r="AQ101" s="188" t="str">
        <f t="shared" si="75"/>
        <v>N/A</v>
      </c>
      <c r="AR101" s="8">
        <v>0</v>
      </c>
      <c r="AS101" s="8">
        <v>0</v>
      </c>
      <c r="AT101" s="188" t="str">
        <f t="shared" si="76"/>
        <v>N/A</v>
      </c>
      <c r="AU101" s="8">
        <v>0</v>
      </c>
      <c r="AV101" s="8">
        <v>0</v>
      </c>
      <c r="AW101" s="193" t="str">
        <f t="shared" si="77"/>
        <v>N/A</v>
      </c>
      <c r="AX101" s="8">
        <v>2342</v>
      </c>
      <c r="AY101" s="8">
        <v>1797</v>
      </c>
      <c r="AZ101" s="193">
        <f t="shared" si="78"/>
        <v>0.76729291204099059</v>
      </c>
      <c r="BA101" s="8">
        <v>1046</v>
      </c>
      <c r="BB101" s="8">
        <v>634</v>
      </c>
      <c r="BC101" s="193">
        <f t="shared" si="79"/>
        <v>0.60611854684512423</v>
      </c>
      <c r="BD101" s="8">
        <v>30</v>
      </c>
      <c r="BE101" s="8">
        <v>15</v>
      </c>
      <c r="BF101" s="188">
        <f t="shared" si="80"/>
        <v>0.5</v>
      </c>
      <c r="BG101" s="8">
        <v>0</v>
      </c>
      <c r="BH101" s="8">
        <v>0</v>
      </c>
      <c r="BI101" s="188" t="str">
        <f t="shared" si="81"/>
        <v>N/A</v>
      </c>
      <c r="BJ101" s="8">
        <v>8588</v>
      </c>
      <c r="BK101" s="8">
        <v>8441</v>
      </c>
      <c r="BL101" s="193">
        <f t="shared" si="82"/>
        <v>0.98288309268747087</v>
      </c>
      <c r="BM101" s="8">
        <v>12006</v>
      </c>
      <c r="BN101" s="8">
        <v>10887</v>
      </c>
      <c r="BO101" s="193">
        <f t="shared" si="83"/>
        <v>0.90679660169915044</v>
      </c>
      <c r="BP101" s="8">
        <v>0</v>
      </c>
      <c r="BQ101" s="8">
        <v>0</v>
      </c>
      <c r="BR101" s="193" t="str">
        <f t="shared" si="84"/>
        <v>N/A</v>
      </c>
      <c r="BS101" s="8">
        <v>12066</v>
      </c>
      <c r="BT101" s="8">
        <v>10918</v>
      </c>
      <c r="BU101" s="193">
        <f t="shared" si="85"/>
        <v>0.90485662191281291</v>
      </c>
      <c r="BV101" s="8">
        <v>17012</v>
      </c>
      <c r="BW101" s="8">
        <v>15160</v>
      </c>
      <c r="BX101" s="193">
        <f t="shared" si="86"/>
        <v>0.89113566893957208</v>
      </c>
      <c r="BY101" s="8">
        <v>15600</v>
      </c>
      <c r="BZ101" s="8">
        <v>5600</v>
      </c>
      <c r="CA101" s="326">
        <f t="shared" si="87"/>
        <v>0.35897435897435898</v>
      </c>
      <c r="CB101" s="8">
        <v>21420</v>
      </c>
      <c r="CC101" s="8">
        <v>5303</v>
      </c>
      <c r="CD101" s="326">
        <f t="shared" si="88"/>
        <v>0.24757236227824464</v>
      </c>
      <c r="CE101" s="8">
        <v>3840</v>
      </c>
      <c r="CF101" s="8">
        <v>1440</v>
      </c>
      <c r="CG101" s="326">
        <f t="shared" si="89"/>
        <v>0.375</v>
      </c>
      <c r="CH101" s="8">
        <v>1500</v>
      </c>
      <c r="CI101" s="8">
        <v>568</v>
      </c>
      <c r="CJ101" s="193">
        <f t="shared" si="90"/>
        <v>0.37866666666666665</v>
      </c>
      <c r="CK101" s="8">
        <v>5340</v>
      </c>
      <c r="CL101" s="8">
        <v>2008</v>
      </c>
      <c r="CM101" s="326">
        <f t="shared" si="91"/>
        <v>0.37602996254681648</v>
      </c>
      <c r="CN101" s="8">
        <v>1155</v>
      </c>
      <c r="CO101" s="8">
        <v>243</v>
      </c>
      <c r="CP101" s="326">
        <f t="shared" si="92"/>
        <v>0.21038961038961038</v>
      </c>
      <c r="CQ101" s="8">
        <v>900</v>
      </c>
      <c r="CR101" s="8">
        <v>0</v>
      </c>
      <c r="CS101" s="326">
        <f t="shared" si="93"/>
        <v>0</v>
      </c>
      <c r="CT101" s="8">
        <v>44415</v>
      </c>
      <c r="CU101" s="8">
        <v>13154</v>
      </c>
      <c r="CV101" s="326">
        <f t="shared" si="94"/>
        <v>0.29616120679950469</v>
      </c>
      <c r="CW101" s="8">
        <v>61427</v>
      </c>
      <c r="CX101" s="8">
        <v>28314</v>
      </c>
      <c r="CY101" s="326">
        <f t="shared" si="95"/>
        <v>0.46093737281651392</v>
      </c>
      <c r="CZ101" s="8">
        <v>1185</v>
      </c>
      <c r="DA101" s="8">
        <v>258</v>
      </c>
      <c r="DB101" s="188">
        <f t="shared" si="96"/>
        <v>0.21772151898734177</v>
      </c>
      <c r="DC101" s="8">
        <v>900</v>
      </c>
      <c r="DD101" s="8">
        <v>0</v>
      </c>
      <c r="DE101" s="188">
        <f t="shared" si="97"/>
        <v>0</v>
      </c>
      <c r="DF101" s="8">
        <v>22279</v>
      </c>
      <c r="DG101" s="8">
        <v>9449</v>
      </c>
      <c r="DH101" s="326">
        <f t="shared" si="98"/>
        <v>0.42412136989990573</v>
      </c>
      <c r="DI101" s="63">
        <v>0.89</v>
      </c>
      <c r="DJ101" s="101">
        <v>0.97053675612602097</v>
      </c>
      <c r="DK101" s="101">
        <f t="shared" si="99"/>
        <v>1.0904907372202484</v>
      </c>
      <c r="DL101" s="63">
        <v>0.79</v>
      </c>
      <c r="DM101" s="101">
        <v>0.82492113564668801</v>
      </c>
      <c r="DN101" s="101">
        <f t="shared" si="100"/>
        <v>1.0442039691730227</v>
      </c>
      <c r="DO101" s="63">
        <v>0.84000000000000008</v>
      </c>
      <c r="DP101" s="101">
        <v>0.96208096721011205</v>
      </c>
      <c r="DQ101" s="101">
        <f t="shared" si="101"/>
        <v>1.1453344847739428</v>
      </c>
      <c r="DR101" s="63">
        <v>0.89</v>
      </c>
      <c r="DS101" s="101">
        <v>0.95054722334819597</v>
      </c>
      <c r="DT101" s="101">
        <f t="shared" si="102"/>
        <v>1.0680305880316809</v>
      </c>
      <c r="DU101" s="63">
        <v>0.87</v>
      </c>
      <c r="DV101" s="101">
        <v>0.94816901408450704</v>
      </c>
      <c r="DW101" s="101">
        <f t="shared" si="103"/>
        <v>1.0898494414764448</v>
      </c>
      <c r="DX101" s="63">
        <v>0.88</v>
      </c>
      <c r="DY101" s="101">
        <v>0.94955209806694996</v>
      </c>
      <c r="DZ101" s="101">
        <f t="shared" si="104"/>
        <v>1.0790364750760795</v>
      </c>
      <c r="EA101" s="63">
        <v>0.89</v>
      </c>
      <c r="EB101" s="101">
        <v>0.96666928084071801</v>
      </c>
      <c r="EC101" s="101">
        <f t="shared" si="105"/>
        <v>1.0861452593715932</v>
      </c>
      <c r="ED101" s="63">
        <v>0.83000000000000007</v>
      </c>
      <c r="EE101" s="101">
        <v>0.91573266915732698</v>
      </c>
      <c r="EF101" s="101">
        <f t="shared" si="106"/>
        <v>1.1032923724787072</v>
      </c>
      <c r="EG101" s="63">
        <v>0.8600000000000001</v>
      </c>
      <c r="EH101" s="101">
        <v>0.958575197889182</v>
      </c>
      <c r="EI101" s="101">
        <f t="shared" si="107"/>
        <v>1.1146223231269556</v>
      </c>
      <c r="EJ101" s="63">
        <v>0.8</v>
      </c>
      <c r="EK101" s="101">
        <v>0.77788681714098795</v>
      </c>
      <c r="EL101" s="101">
        <f t="shared" si="108"/>
        <v>0.97235852142623491</v>
      </c>
      <c r="EM101" s="63">
        <v>0.25</v>
      </c>
      <c r="EN101" s="101">
        <v>0.30539772727272702</v>
      </c>
      <c r="EO101" s="101">
        <f t="shared" si="109"/>
        <v>1.2215909090909081</v>
      </c>
      <c r="EP101" s="63">
        <v>0.52500000000000002</v>
      </c>
      <c r="EQ101" s="101">
        <v>0.52501140337539898</v>
      </c>
      <c r="ER101" s="101">
        <f t="shared" si="110"/>
        <v>1.0000217207150457</v>
      </c>
      <c r="ES101" s="63">
        <v>0.84499999999999997</v>
      </c>
      <c r="ET101" s="101">
        <v>0.90548635038431002</v>
      </c>
      <c r="EU101" s="101">
        <f t="shared" si="111"/>
        <v>1.0715814797447456</v>
      </c>
      <c r="EV101" s="63">
        <v>0.54</v>
      </c>
      <c r="EW101" s="101">
        <v>0.46100116414435399</v>
      </c>
      <c r="EX101" s="101">
        <f t="shared" si="112"/>
        <v>0.8537058595265814</v>
      </c>
      <c r="EY101" s="63">
        <v>0.6925</v>
      </c>
      <c r="EZ101" s="101">
        <v>0.75715193897012101</v>
      </c>
      <c r="FA101" s="101">
        <f t="shared" si="113"/>
        <v>1.0933602006788752</v>
      </c>
      <c r="FB101" s="63">
        <v>0.79</v>
      </c>
      <c r="FC101" s="101">
        <v>0.68838028169014098</v>
      </c>
      <c r="FD101" s="101">
        <f t="shared" si="114"/>
        <v>0.87136744517739362</v>
      </c>
      <c r="FE101" s="63">
        <v>0.26</v>
      </c>
      <c r="FF101" s="101">
        <v>0.41041666666666698</v>
      </c>
      <c r="FG101" s="101">
        <f t="shared" si="115"/>
        <v>1.5785256410256423</v>
      </c>
      <c r="FH101" s="63">
        <v>0.52500000000000002</v>
      </c>
      <c r="FI101" s="101">
        <v>0.48904382470119501</v>
      </c>
      <c r="FJ101" s="101">
        <f t="shared" si="116"/>
        <v>0.93151204704989521</v>
      </c>
      <c r="FK101" s="54">
        <v>0.79425465838509313</v>
      </c>
      <c r="FL101" s="101">
        <v>0.87984496124030998</v>
      </c>
      <c r="FM101" s="101">
        <f t="shared" si="117"/>
        <v>1.1077617889320814</v>
      </c>
      <c r="FN101" s="54">
        <v>0.61009999999999998</v>
      </c>
      <c r="FO101" s="101">
        <v>0</v>
      </c>
      <c r="FP101" s="101">
        <f t="shared" si="118"/>
        <v>0</v>
      </c>
      <c r="FQ101" s="64">
        <v>5131</v>
      </c>
      <c r="FR101" s="8">
        <v>269</v>
      </c>
      <c r="FS101" s="92">
        <f t="shared" si="119"/>
        <v>5.242642759695966E-2</v>
      </c>
      <c r="FT101" s="64">
        <v>887</v>
      </c>
      <c r="FU101" s="8">
        <v>203</v>
      </c>
      <c r="FV101" s="92">
        <f t="shared" si="120"/>
        <v>0.22886133032694475</v>
      </c>
      <c r="FW101" s="64">
        <v>6018</v>
      </c>
      <c r="FX101" s="8">
        <v>472</v>
      </c>
      <c r="FY101" s="92">
        <f t="shared" si="121"/>
        <v>7.8431372549019607E-2</v>
      </c>
      <c r="FZ101" s="64">
        <v>23219</v>
      </c>
      <c r="GA101" s="8">
        <v>4797</v>
      </c>
      <c r="GB101" s="92">
        <f t="shared" si="122"/>
        <v>0.20659804470476764</v>
      </c>
      <c r="GC101" s="64">
        <v>29237</v>
      </c>
      <c r="GD101" s="8">
        <v>5269</v>
      </c>
      <c r="GE101" s="92">
        <f t="shared" si="123"/>
        <v>0.1802168485138694</v>
      </c>
      <c r="GF101" s="64">
        <v>3073</v>
      </c>
      <c r="GG101" s="8">
        <v>0</v>
      </c>
      <c r="GH101" s="101">
        <f t="shared" si="124"/>
        <v>0</v>
      </c>
      <c r="GI101" s="8">
        <v>826</v>
      </c>
      <c r="GJ101" s="8">
        <v>58</v>
      </c>
      <c r="GK101" s="101">
        <f t="shared" si="125"/>
        <v>7.0217917675544791E-2</v>
      </c>
      <c r="GL101" s="8">
        <v>549</v>
      </c>
      <c r="GM101" s="8">
        <v>0</v>
      </c>
      <c r="GN101" s="101">
        <f t="shared" si="126"/>
        <v>0</v>
      </c>
    </row>
    <row r="102" spans="1:196" s="1" customFormat="1" ht="15" customHeight="1" x14ac:dyDescent="0.55000000000000004">
      <c r="A102" s="16">
        <v>68</v>
      </c>
      <c r="B102" s="17" t="s">
        <v>122</v>
      </c>
      <c r="C102" s="18">
        <v>9540</v>
      </c>
      <c r="D102" s="17" t="s">
        <v>126</v>
      </c>
      <c r="E102" s="8">
        <v>1977</v>
      </c>
      <c r="F102" s="8">
        <v>1393</v>
      </c>
      <c r="G102" s="193">
        <f t="shared" si="127"/>
        <v>0.70460293373798688</v>
      </c>
      <c r="H102" s="8">
        <v>706</v>
      </c>
      <c r="I102" s="8">
        <v>477</v>
      </c>
      <c r="J102" s="193">
        <f t="shared" si="64"/>
        <v>0.67563739376770537</v>
      </c>
      <c r="K102" s="8">
        <v>0</v>
      </c>
      <c r="L102" s="8">
        <v>0</v>
      </c>
      <c r="M102" s="193" t="str">
        <f t="shared" si="65"/>
        <v>N/A</v>
      </c>
      <c r="N102" s="8">
        <v>0</v>
      </c>
      <c r="O102" s="8">
        <v>0</v>
      </c>
      <c r="P102" s="188" t="str">
        <f t="shared" si="66"/>
        <v>N/A</v>
      </c>
      <c r="Q102" s="8">
        <v>0</v>
      </c>
      <c r="R102" s="8">
        <v>0</v>
      </c>
      <c r="S102" s="188" t="str">
        <f t="shared" si="67"/>
        <v>N/A</v>
      </c>
      <c r="T102" s="8">
        <v>2683</v>
      </c>
      <c r="U102" s="8">
        <v>1870</v>
      </c>
      <c r="V102" s="193">
        <f t="shared" si="68"/>
        <v>0.69698099142750647</v>
      </c>
      <c r="W102" s="8">
        <v>2683</v>
      </c>
      <c r="X102" s="8">
        <v>1870</v>
      </c>
      <c r="Y102" s="193">
        <f t="shared" si="69"/>
        <v>0.69698099142750647</v>
      </c>
      <c r="Z102" s="8">
        <v>0</v>
      </c>
      <c r="AA102" s="8">
        <v>0</v>
      </c>
      <c r="AB102" s="193" t="str">
        <f t="shared" si="70"/>
        <v>N/A</v>
      </c>
      <c r="AC102" s="8">
        <v>0</v>
      </c>
      <c r="AD102" s="8">
        <v>0</v>
      </c>
      <c r="AE102" s="188" t="str">
        <f t="shared" si="71"/>
        <v>N/A</v>
      </c>
      <c r="AF102" s="8">
        <v>0</v>
      </c>
      <c r="AG102" s="8">
        <v>0</v>
      </c>
      <c r="AH102" s="188" t="str">
        <f t="shared" si="72"/>
        <v>N/A</v>
      </c>
      <c r="AI102" s="8">
        <v>0</v>
      </c>
      <c r="AJ102" s="8">
        <v>0</v>
      </c>
      <c r="AK102" s="193" t="str">
        <f t="shared" si="73"/>
        <v>N/A</v>
      </c>
      <c r="AL102" s="8">
        <v>0</v>
      </c>
      <c r="AM102" s="8">
        <v>0</v>
      </c>
      <c r="AN102" s="193" t="str">
        <f t="shared" si="74"/>
        <v>N/A</v>
      </c>
      <c r="AO102" s="8">
        <v>0</v>
      </c>
      <c r="AP102" s="8">
        <v>0</v>
      </c>
      <c r="AQ102" s="188" t="str">
        <f t="shared" si="75"/>
        <v>N/A</v>
      </c>
      <c r="AR102" s="8">
        <v>0</v>
      </c>
      <c r="AS102" s="8">
        <v>0</v>
      </c>
      <c r="AT102" s="188" t="str">
        <f t="shared" si="76"/>
        <v>N/A</v>
      </c>
      <c r="AU102" s="8">
        <v>0</v>
      </c>
      <c r="AV102" s="8">
        <v>0</v>
      </c>
      <c r="AW102" s="193" t="str">
        <f t="shared" si="77"/>
        <v>N/A</v>
      </c>
      <c r="AX102" s="8">
        <v>843</v>
      </c>
      <c r="AY102" s="8">
        <v>493</v>
      </c>
      <c r="AZ102" s="193">
        <f t="shared" si="78"/>
        <v>0.58481613285883749</v>
      </c>
      <c r="BA102" s="8">
        <v>197</v>
      </c>
      <c r="BB102" s="8">
        <v>76</v>
      </c>
      <c r="BC102" s="193">
        <f t="shared" si="79"/>
        <v>0.38578680203045684</v>
      </c>
      <c r="BD102" s="8">
        <v>80</v>
      </c>
      <c r="BE102" s="8">
        <v>74</v>
      </c>
      <c r="BF102" s="188">
        <f t="shared" si="80"/>
        <v>0.92500000000000004</v>
      </c>
      <c r="BG102" s="8">
        <v>0</v>
      </c>
      <c r="BH102" s="8">
        <v>0</v>
      </c>
      <c r="BI102" s="188" t="str">
        <f t="shared" si="81"/>
        <v>N/A</v>
      </c>
      <c r="BJ102" s="8">
        <v>5023</v>
      </c>
      <c r="BK102" s="8">
        <v>4858</v>
      </c>
      <c r="BL102" s="193">
        <f t="shared" si="82"/>
        <v>0.9671511049173801</v>
      </c>
      <c r="BM102" s="8">
        <v>6143</v>
      </c>
      <c r="BN102" s="8">
        <v>5501</v>
      </c>
      <c r="BO102" s="193">
        <f t="shared" si="83"/>
        <v>0.89549080253947577</v>
      </c>
      <c r="BP102" s="8">
        <v>0</v>
      </c>
      <c r="BQ102" s="8">
        <v>0</v>
      </c>
      <c r="BR102" s="193" t="str">
        <f t="shared" si="84"/>
        <v>N/A</v>
      </c>
      <c r="BS102" s="8">
        <v>6143</v>
      </c>
      <c r="BT102" s="8">
        <v>5501</v>
      </c>
      <c r="BU102" s="193">
        <f t="shared" si="85"/>
        <v>0.89549080253947577</v>
      </c>
      <c r="BV102" s="8">
        <v>8826</v>
      </c>
      <c r="BW102" s="8">
        <v>7371</v>
      </c>
      <c r="BX102" s="193">
        <f t="shared" si="86"/>
        <v>0.83514615907545886</v>
      </c>
      <c r="BY102" s="8">
        <v>8000</v>
      </c>
      <c r="BZ102" s="8">
        <v>2080</v>
      </c>
      <c r="CA102" s="326">
        <f t="shared" si="87"/>
        <v>0.26</v>
      </c>
      <c r="CB102" s="8">
        <v>21780</v>
      </c>
      <c r="CC102" s="8">
        <v>5409</v>
      </c>
      <c r="CD102" s="326">
        <f t="shared" si="88"/>
        <v>0.24834710743801652</v>
      </c>
      <c r="CE102" s="8">
        <v>3840</v>
      </c>
      <c r="CF102" s="8">
        <v>1441</v>
      </c>
      <c r="CG102" s="326">
        <f t="shared" si="89"/>
        <v>0.37526041666666665</v>
      </c>
      <c r="CH102" s="8">
        <v>720</v>
      </c>
      <c r="CI102" s="8">
        <v>121</v>
      </c>
      <c r="CJ102" s="193">
        <f t="shared" si="90"/>
        <v>0.16805555555555557</v>
      </c>
      <c r="CK102" s="8">
        <v>4560</v>
      </c>
      <c r="CL102" s="8">
        <v>1562</v>
      </c>
      <c r="CM102" s="326">
        <f t="shared" si="91"/>
        <v>0.34254385964912282</v>
      </c>
      <c r="CN102" s="8">
        <v>7530</v>
      </c>
      <c r="CO102" s="8">
        <v>2402</v>
      </c>
      <c r="CP102" s="326">
        <f t="shared" si="92"/>
        <v>0.3189907038512616</v>
      </c>
      <c r="CQ102" s="8">
        <v>750</v>
      </c>
      <c r="CR102" s="8">
        <v>0</v>
      </c>
      <c r="CS102" s="326">
        <f t="shared" si="93"/>
        <v>0</v>
      </c>
      <c r="CT102" s="8">
        <v>42620</v>
      </c>
      <c r="CU102" s="8">
        <v>11453</v>
      </c>
      <c r="CV102" s="326">
        <f t="shared" si="94"/>
        <v>0.26872360394181133</v>
      </c>
      <c r="CW102" s="8">
        <v>51446</v>
      </c>
      <c r="CX102" s="8">
        <v>18824</v>
      </c>
      <c r="CY102" s="326">
        <f t="shared" si="95"/>
        <v>0.36589822337985461</v>
      </c>
      <c r="CZ102" s="8">
        <v>7610</v>
      </c>
      <c r="DA102" s="8">
        <v>2476</v>
      </c>
      <c r="DB102" s="188">
        <f t="shared" si="96"/>
        <v>0.32536136662286463</v>
      </c>
      <c r="DC102" s="8">
        <v>750</v>
      </c>
      <c r="DD102" s="8">
        <v>0</v>
      </c>
      <c r="DE102" s="188">
        <f t="shared" si="97"/>
        <v>0</v>
      </c>
      <c r="DF102" s="8">
        <v>12743</v>
      </c>
      <c r="DG102" s="8">
        <v>4074</v>
      </c>
      <c r="DH102" s="326">
        <f t="shared" si="98"/>
        <v>0.3197049360433179</v>
      </c>
      <c r="DI102" s="63">
        <v>0.93</v>
      </c>
      <c r="DJ102" s="101">
        <v>0.96221198156681997</v>
      </c>
      <c r="DK102" s="101">
        <f t="shared" si="99"/>
        <v>1.0346365393191612</v>
      </c>
      <c r="DL102" s="63">
        <v>0.87</v>
      </c>
      <c r="DM102" s="101">
        <v>0.88157894736842102</v>
      </c>
      <c r="DN102" s="101">
        <f t="shared" si="100"/>
        <v>1.0133091349062311</v>
      </c>
      <c r="DO102" s="63">
        <v>0.9</v>
      </c>
      <c r="DP102" s="101">
        <v>0.96109798218505704</v>
      </c>
      <c r="DQ102" s="101">
        <f t="shared" si="101"/>
        <v>1.0678866468722856</v>
      </c>
      <c r="DR102" s="63">
        <v>0.9</v>
      </c>
      <c r="DS102" s="101">
        <v>0.99282124910265601</v>
      </c>
      <c r="DT102" s="101">
        <f t="shared" si="102"/>
        <v>1.1031347212251734</v>
      </c>
      <c r="DU102" s="63">
        <v>0.79</v>
      </c>
      <c r="DV102" s="101">
        <v>0.97274633123689702</v>
      </c>
      <c r="DW102" s="101">
        <f t="shared" si="103"/>
        <v>1.2313244699201227</v>
      </c>
      <c r="DX102" s="63">
        <v>0.84499999999999997</v>
      </c>
      <c r="DY102" s="101">
        <v>0.98770053475935804</v>
      </c>
      <c r="DZ102" s="101">
        <f t="shared" si="104"/>
        <v>1.1688763724962818</v>
      </c>
      <c r="EA102" s="63">
        <v>0.91500000000000004</v>
      </c>
      <c r="EB102" s="101">
        <v>0.968465825755353</v>
      </c>
      <c r="EC102" s="101">
        <f t="shared" si="105"/>
        <v>1.0584325964539376</v>
      </c>
      <c r="ED102" s="63">
        <v>0.83000000000000007</v>
      </c>
      <c r="EE102" s="101">
        <v>0.96021699819168205</v>
      </c>
      <c r="EF102" s="101">
        <f t="shared" si="106"/>
        <v>1.1568879496285325</v>
      </c>
      <c r="EG102" s="63">
        <v>0.87250000000000005</v>
      </c>
      <c r="EH102" s="101">
        <v>0.967846967846968</v>
      </c>
      <c r="EI102" s="101">
        <f t="shared" si="107"/>
        <v>1.1092801923747484</v>
      </c>
      <c r="EJ102" s="63">
        <v>0.81</v>
      </c>
      <c r="EK102" s="101">
        <v>0.86762481089258703</v>
      </c>
      <c r="EL102" s="101">
        <f t="shared" si="108"/>
        <v>1.0711417418427001</v>
      </c>
      <c r="EM102" s="63">
        <v>0.25</v>
      </c>
      <c r="EN102" s="101">
        <v>0.37091735302470902</v>
      </c>
      <c r="EO102" s="101">
        <f t="shared" si="109"/>
        <v>1.4836694120988361</v>
      </c>
      <c r="EP102" s="63">
        <v>0.53</v>
      </c>
      <c r="EQ102" s="101">
        <v>0.71492185453592905</v>
      </c>
      <c r="ER102" s="101">
        <f t="shared" si="110"/>
        <v>1.3489091595017528</v>
      </c>
      <c r="ES102" s="63">
        <v>0.86250000000000004</v>
      </c>
      <c r="ET102" s="101">
        <v>0.91423728813559302</v>
      </c>
      <c r="EU102" s="101">
        <f t="shared" si="111"/>
        <v>1.0599852616064847</v>
      </c>
      <c r="EV102" s="63">
        <v>0.54</v>
      </c>
      <c r="EW102" s="101">
        <v>0.45090819833087897</v>
      </c>
      <c r="EX102" s="101">
        <f t="shared" si="112"/>
        <v>0.83501518209422032</v>
      </c>
      <c r="EY102" s="63">
        <v>0.70125000000000004</v>
      </c>
      <c r="EZ102" s="101">
        <v>0.81396090097747598</v>
      </c>
      <c r="FA102" s="101">
        <f t="shared" si="113"/>
        <v>1.1607285575436377</v>
      </c>
      <c r="FB102" s="63">
        <v>0.79</v>
      </c>
      <c r="FC102" s="101">
        <v>0.57851239669421495</v>
      </c>
      <c r="FD102" s="101">
        <f t="shared" si="114"/>
        <v>0.73229417303065181</v>
      </c>
      <c r="FE102" s="63">
        <v>0.35</v>
      </c>
      <c r="FF102" s="101">
        <v>0.50659264399722403</v>
      </c>
      <c r="FG102" s="101">
        <f t="shared" si="115"/>
        <v>1.4474075542777831</v>
      </c>
      <c r="FH102" s="63">
        <v>0.57000000000000006</v>
      </c>
      <c r="FI102" s="101">
        <v>0.51216389244558302</v>
      </c>
      <c r="FJ102" s="101">
        <f t="shared" si="116"/>
        <v>0.89853314464137368</v>
      </c>
      <c r="FK102" s="54">
        <v>0.9</v>
      </c>
      <c r="FL102" s="101">
        <v>0.98546042003231005</v>
      </c>
      <c r="FM102" s="101">
        <f t="shared" si="117"/>
        <v>1.0949560222581223</v>
      </c>
      <c r="FN102" s="54">
        <v>0.61009999999999998</v>
      </c>
      <c r="FO102" s="101">
        <v>0</v>
      </c>
      <c r="FP102" s="101">
        <f t="shared" si="118"/>
        <v>0</v>
      </c>
      <c r="FQ102" s="64">
        <v>2971</v>
      </c>
      <c r="FR102" s="8">
        <v>329</v>
      </c>
      <c r="FS102" s="92">
        <f t="shared" si="119"/>
        <v>0.11073712554695389</v>
      </c>
      <c r="FT102" s="64">
        <v>878</v>
      </c>
      <c r="FU102" s="8">
        <v>149</v>
      </c>
      <c r="FV102" s="92">
        <f t="shared" si="120"/>
        <v>0.16970387243735763</v>
      </c>
      <c r="FW102" s="64">
        <v>3849</v>
      </c>
      <c r="FX102" s="8">
        <v>478</v>
      </c>
      <c r="FY102" s="92">
        <f t="shared" si="121"/>
        <v>0.124188100805404</v>
      </c>
      <c r="FZ102" s="64">
        <v>21555</v>
      </c>
      <c r="GA102" s="8">
        <v>3875</v>
      </c>
      <c r="GB102" s="92">
        <f t="shared" si="122"/>
        <v>0.17977267455346788</v>
      </c>
      <c r="GC102" s="64">
        <v>25404</v>
      </c>
      <c r="GD102" s="8">
        <v>4353</v>
      </c>
      <c r="GE102" s="92">
        <f t="shared" si="123"/>
        <v>0.17135096835144073</v>
      </c>
      <c r="GF102" s="64">
        <v>2199</v>
      </c>
      <c r="GG102" s="8">
        <v>243</v>
      </c>
      <c r="GH102" s="101">
        <f t="shared" si="124"/>
        <v>0.11050477489768076</v>
      </c>
      <c r="GI102" s="8">
        <v>6383</v>
      </c>
      <c r="GJ102" s="8">
        <v>609</v>
      </c>
      <c r="GK102" s="101">
        <f t="shared" si="125"/>
        <v>9.540968196772677E-2</v>
      </c>
      <c r="GL102" s="8">
        <v>458</v>
      </c>
      <c r="GM102" s="8">
        <v>0</v>
      </c>
      <c r="GN102" s="101">
        <f t="shared" si="126"/>
        <v>0</v>
      </c>
    </row>
    <row r="103" spans="1:196" s="1" customFormat="1" ht="15" customHeight="1" x14ac:dyDescent="0.55000000000000004">
      <c r="A103" s="16">
        <v>68</v>
      </c>
      <c r="B103" s="17" t="s">
        <v>122</v>
      </c>
      <c r="C103" s="18">
        <v>9541</v>
      </c>
      <c r="D103" s="17" t="s">
        <v>127</v>
      </c>
      <c r="E103" s="8">
        <v>1282</v>
      </c>
      <c r="F103" s="8">
        <v>999</v>
      </c>
      <c r="G103" s="193">
        <f t="shared" si="127"/>
        <v>0.77925117004680189</v>
      </c>
      <c r="H103" s="8">
        <v>2935</v>
      </c>
      <c r="I103" s="8">
        <v>2131</v>
      </c>
      <c r="J103" s="193">
        <f t="shared" si="64"/>
        <v>0.72606473594548548</v>
      </c>
      <c r="K103" s="8">
        <v>0</v>
      </c>
      <c r="L103" s="8">
        <v>0</v>
      </c>
      <c r="M103" s="193" t="str">
        <f t="shared" si="65"/>
        <v>N/A</v>
      </c>
      <c r="N103" s="8">
        <v>15</v>
      </c>
      <c r="O103" s="8">
        <v>33</v>
      </c>
      <c r="P103" s="188">
        <f t="shared" si="66"/>
        <v>2.2000000000000002</v>
      </c>
      <c r="Q103" s="8">
        <v>0</v>
      </c>
      <c r="R103" s="8">
        <v>0</v>
      </c>
      <c r="S103" s="188" t="str">
        <f t="shared" si="67"/>
        <v>N/A</v>
      </c>
      <c r="T103" s="8">
        <v>4232</v>
      </c>
      <c r="U103" s="8">
        <v>3163</v>
      </c>
      <c r="V103" s="193">
        <f t="shared" si="68"/>
        <v>0.7474007561436673</v>
      </c>
      <c r="W103" s="8">
        <v>4232</v>
      </c>
      <c r="X103" s="8">
        <v>3163</v>
      </c>
      <c r="Y103" s="193">
        <f t="shared" si="69"/>
        <v>0.7474007561436673</v>
      </c>
      <c r="Z103" s="8">
        <v>30</v>
      </c>
      <c r="AA103" s="8">
        <v>0</v>
      </c>
      <c r="AB103" s="193">
        <f t="shared" si="70"/>
        <v>0</v>
      </c>
      <c r="AC103" s="8">
        <v>0</v>
      </c>
      <c r="AD103" s="8">
        <v>0</v>
      </c>
      <c r="AE103" s="188" t="str">
        <f t="shared" si="71"/>
        <v>N/A</v>
      </c>
      <c r="AF103" s="8">
        <v>15</v>
      </c>
      <c r="AG103" s="8">
        <v>0</v>
      </c>
      <c r="AH103" s="188">
        <f t="shared" si="72"/>
        <v>0</v>
      </c>
      <c r="AI103" s="8">
        <v>45</v>
      </c>
      <c r="AJ103" s="8">
        <v>0</v>
      </c>
      <c r="AK103" s="193">
        <f t="shared" si="73"/>
        <v>0</v>
      </c>
      <c r="AL103" s="8">
        <v>52</v>
      </c>
      <c r="AM103" s="8">
        <v>17</v>
      </c>
      <c r="AN103" s="193">
        <f t="shared" si="74"/>
        <v>0.32692307692307693</v>
      </c>
      <c r="AO103" s="8">
        <v>0</v>
      </c>
      <c r="AP103" s="8">
        <v>0</v>
      </c>
      <c r="AQ103" s="188" t="str">
        <f t="shared" si="75"/>
        <v>N/A</v>
      </c>
      <c r="AR103" s="8">
        <v>30</v>
      </c>
      <c r="AS103" s="8">
        <v>0</v>
      </c>
      <c r="AT103" s="188">
        <f t="shared" si="76"/>
        <v>0</v>
      </c>
      <c r="AU103" s="8">
        <v>82</v>
      </c>
      <c r="AV103" s="8">
        <v>17</v>
      </c>
      <c r="AW103" s="193">
        <f t="shared" si="77"/>
        <v>0.2073170731707317</v>
      </c>
      <c r="AX103" s="8">
        <v>2054</v>
      </c>
      <c r="AY103" s="8">
        <v>1483</v>
      </c>
      <c r="AZ103" s="193">
        <f t="shared" si="78"/>
        <v>0.72200584225900677</v>
      </c>
      <c r="BA103" s="8">
        <v>465</v>
      </c>
      <c r="BB103" s="8">
        <v>220</v>
      </c>
      <c r="BC103" s="193">
        <f t="shared" si="79"/>
        <v>0.4731182795698925</v>
      </c>
      <c r="BD103" s="8">
        <v>229</v>
      </c>
      <c r="BE103" s="8">
        <v>52</v>
      </c>
      <c r="BF103" s="188">
        <f t="shared" si="80"/>
        <v>0.22707423580786026</v>
      </c>
      <c r="BG103" s="8">
        <v>30</v>
      </c>
      <c r="BH103" s="8">
        <v>0</v>
      </c>
      <c r="BI103" s="188">
        <f t="shared" si="81"/>
        <v>0</v>
      </c>
      <c r="BJ103" s="8">
        <v>2911</v>
      </c>
      <c r="BK103" s="8">
        <v>2979</v>
      </c>
      <c r="BL103" s="193">
        <f t="shared" si="82"/>
        <v>1.0233596702164205</v>
      </c>
      <c r="BM103" s="8">
        <v>5689</v>
      </c>
      <c r="BN103" s="8">
        <v>4734</v>
      </c>
      <c r="BO103" s="193">
        <f t="shared" si="83"/>
        <v>0.83213218491826335</v>
      </c>
      <c r="BP103" s="8">
        <v>0</v>
      </c>
      <c r="BQ103" s="8">
        <v>0</v>
      </c>
      <c r="BR103" s="193" t="str">
        <f t="shared" si="84"/>
        <v>N/A</v>
      </c>
      <c r="BS103" s="8">
        <v>5816</v>
      </c>
      <c r="BT103" s="8">
        <v>4751</v>
      </c>
      <c r="BU103" s="193">
        <f t="shared" si="85"/>
        <v>0.81688445667125176</v>
      </c>
      <c r="BV103" s="8">
        <v>10048</v>
      </c>
      <c r="BW103" s="8">
        <v>7914</v>
      </c>
      <c r="BX103" s="193">
        <f t="shared" si="86"/>
        <v>0.78761942675159236</v>
      </c>
      <c r="BY103" s="8">
        <v>18560</v>
      </c>
      <c r="BZ103" s="8">
        <v>6640</v>
      </c>
      <c r="CA103" s="326">
        <f t="shared" si="87"/>
        <v>0.35775862068965519</v>
      </c>
      <c r="CB103" s="8">
        <v>17280</v>
      </c>
      <c r="CC103" s="8">
        <v>6934</v>
      </c>
      <c r="CD103" s="326">
        <f t="shared" si="88"/>
        <v>0.40127314814814813</v>
      </c>
      <c r="CE103" s="8">
        <v>3840</v>
      </c>
      <c r="CF103" s="8">
        <v>1440</v>
      </c>
      <c r="CG103" s="326">
        <f t="shared" si="89"/>
        <v>0.375</v>
      </c>
      <c r="CH103" s="8">
        <v>600</v>
      </c>
      <c r="CI103" s="8">
        <v>190</v>
      </c>
      <c r="CJ103" s="193">
        <f t="shared" si="90"/>
        <v>0.31666666666666665</v>
      </c>
      <c r="CK103" s="8">
        <v>4440</v>
      </c>
      <c r="CL103" s="8">
        <v>1630</v>
      </c>
      <c r="CM103" s="326">
        <f t="shared" si="91"/>
        <v>0.36711711711711714</v>
      </c>
      <c r="CN103" s="8">
        <v>7635</v>
      </c>
      <c r="CO103" s="8">
        <v>3380</v>
      </c>
      <c r="CP103" s="326">
        <f t="shared" si="92"/>
        <v>0.44269810085134248</v>
      </c>
      <c r="CQ103" s="8">
        <v>900</v>
      </c>
      <c r="CR103" s="8">
        <v>239</v>
      </c>
      <c r="CS103" s="326">
        <f t="shared" si="93"/>
        <v>0.26555555555555554</v>
      </c>
      <c r="CT103" s="8">
        <v>48815</v>
      </c>
      <c r="CU103" s="8">
        <v>18823</v>
      </c>
      <c r="CV103" s="326">
        <f t="shared" si="94"/>
        <v>0.38559868892758375</v>
      </c>
      <c r="CW103" s="8">
        <v>58863</v>
      </c>
      <c r="CX103" s="8">
        <v>26737</v>
      </c>
      <c r="CY103" s="326">
        <f t="shared" si="95"/>
        <v>0.45422421555136505</v>
      </c>
      <c r="CZ103" s="8">
        <v>7879</v>
      </c>
      <c r="DA103" s="8">
        <v>3465</v>
      </c>
      <c r="DB103" s="188">
        <f t="shared" si="96"/>
        <v>0.43977662139865464</v>
      </c>
      <c r="DC103" s="8">
        <v>975</v>
      </c>
      <c r="DD103" s="8">
        <v>239</v>
      </c>
      <c r="DE103" s="188">
        <f t="shared" si="97"/>
        <v>0.24512820512820513</v>
      </c>
      <c r="DF103" s="8">
        <v>25800</v>
      </c>
      <c r="DG103" s="8">
        <v>10431</v>
      </c>
      <c r="DH103" s="326">
        <f t="shared" si="98"/>
        <v>0.40430232558139534</v>
      </c>
      <c r="DI103" s="63">
        <v>0.86</v>
      </c>
      <c r="DJ103" s="101">
        <v>0.96225998675789004</v>
      </c>
      <c r="DK103" s="101">
        <f t="shared" si="99"/>
        <v>1.1189069613463838</v>
      </c>
      <c r="DL103" s="63">
        <v>0.71</v>
      </c>
      <c r="DM103" s="101">
        <v>1</v>
      </c>
      <c r="DN103" s="101">
        <f t="shared" si="100"/>
        <v>1.4084507042253522</v>
      </c>
      <c r="DO103" s="63">
        <v>0.78499999999999992</v>
      </c>
      <c r="DP103" s="101">
        <v>0.96400757735213605</v>
      </c>
      <c r="DQ103" s="101">
        <f t="shared" si="101"/>
        <v>1.2280351303848869</v>
      </c>
      <c r="DR103" s="63">
        <v>0.87</v>
      </c>
      <c r="DS103" s="101">
        <v>0.91375968992248102</v>
      </c>
      <c r="DT103" s="101">
        <f t="shared" si="102"/>
        <v>1.0502984941637712</v>
      </c>
      <c r="DU103" s="63">
        <v>0.78</v>
      </c>
      <c r="DV103" s="101">
        <v>0.98076020647583295</v>
      </c>
      <c r="DW103" s="101">
        <f t="shared" si="103"/>
        <v>1.2573848800972216</v>
      </c>
      <c r="DX103" s="63">
        <v>0.82499999999999996</v>
      </c>
      <c r="DY103" s="101">
        <v>0.95889977869111598</v>
      </c>
      <c r="DZ103" s="101">
        <f t="shared" si="104"/>
        <v>1.1623027620498376</v>
      </c>
      <c r="EA103" s="63">
        <v>0.86499999999999999</v>
      </c>
      <c r="EB103" s="101">
        <v>0.95326262807837503</v>
      </c>
      <c r="EC103" s="101">
        <f t="shared" si="105"/>
        <v>1.1020377203218208</v>
      </c>
      <c r="ED103" s="63">
        <v>0.745</v>
      </c>
      <c r="EE103" s="101">
        <v>0.98256061250531701</v>
      </c>
      <c r="EF103" s="101">
        <f t="shared" si="106"/>
        <v>1.3188733053762645</v>
      </c>
      <c r="EG103" s="63">
        <v>0.80499999999999994</v>
      </c>
      <c r="EH103" s="101">
        <v>0.96196613596158698</v>
      </c>
      <c r="EI103" s="101">
        <f t="shared" si="107"/>
        <v>1.1949889887721579</v>
      </c>
      <c r="EJ103" s="63">
        <v>0.81</v>
      </c>
      <c r="EK103" s="101">
        <v>0.91594526668528298</v>
      </c>
      <c r="EL103" s="101">
        <f t="shared" si="108"/>
        <v>1.1307966255373862</v>
      </c>
      <c r="EM103" s="63">
        <v>0.24</v>
      </c>
      <c r="EN103" s="101">
        <v>0.41386138613861401</v>
      </c>
      <c r="EO103" s="101">
        <f t="shared" si="109"/>
        <v>1.7244224422442251</v>
      </c>
      <c r="EP103" s="63">
        <v>0.52500000000000002</v>
      </c>
      <c r="EQ103" s="101">
        <v>0.70041969930404302</v>
      </c>
      <c r="ER103" s="101">
        <f t="shared" si="110"/>
        <v>1.3341327605791296</v>
      </c>
      <c r="ES103" s="63">
        <v>0.83750000000000002</v>
      </c>
      <c r="ET103" s="101">
        <v>0.92867656077517502</v>
      </c>
      <c r="EU103" s="101">
        <f t="shared" si="111"/>
        <v>1.1088675352539403</v>
      </c>
      <c r="EV103" s="63">
        <v>0.49249999999999999</v>
      </c>
      <c r="EW103" s="101">
        <v>0.54203815549803502</v>
      </c>
      <c r="EX103" s="101">
        <f t="shared" si="112"/>
        <v>1.1005850873056549</v>
      </c>
      <c r="EY103" s="63">
        <v>0.66500000000000004</v>
      </c>
      <c r="EZ103" s="101">
        <v>0.77783595766166702</v>
      </c>
      <c r="FA103" s="101">
        <f t="shared" si="113"/>
        <v>1.1696781318220557</v>
      </c>
      <c r="FB103" s="63">
        <v>0.92</v>
      </c>
      <c r="FC103" s="101">
        <v>0.9</v>
      </c>
      <c r="FD103" s="101">
        <f t="shared" si="114"/>
        <v>0.97826086956521741</v>
      </c>
      <c r="FE103" s="63">
        <v>0.28999999999999998</v>
      </c>
      <c r="FF103" s="101">
        <v>0.49305555555555602</v>
      </c>
      <c r="FG103" s="101">
        <f t="shared" si="115"/>
        <v>1.7001915708812279</v>
      </c>
      <c r="FH103" s="63">
        <v>0.60499999999999998</v>
      </c>
      <c r="FI103" s="101">
        <v>0.54049079754601204</v>
      </c>
      <c r="FJ103" s="101">
        <f t="shared" si="116"/>
        <v>0.89337321908431744</v>
      </c>
      <c r="FK103" s="54">
        <v>0.84751864232450502</v>
      </c>
      <c r="FL103" s="101">
        <v>0.95497835497835504</v>
      </c>
      <c r="FM103" s="101">
        <f t="shared" si="117"/>
        <v>1.1267933320724584</v>
      </c>
      <c r="FN103" s="54">
        <v>0.61009999999999998</v>
      </c>
      <c r="FO103" s="101">
        <v>0.95397489539749003</v>
      </c>
      <c r="FP103" s="101">
        <f t="shared" si="118"/>
        <v>1.563636937219292</v>
      </c>
      <c r="FQ103" s="64">
        <v>2223</v>
      </c>
      <c r="FR103" s="8">
        <v>174</v>
      </c>
      <c r="FS103" s="92">
        <f t="shared" si="119"/>
        <v>7.8272604588394065E-2</v>
      </c>
      <c r="FT103" s="64">
        <v>750</v>
      </c>
      <c r="FU103" s="8">
        <v>106</v>
      </c>
      <c r="FV103" s="92">
        <f t="shared" si="120"/>
        <v>0.14133333333333334</v>
      </c>
      <c r="FW103" s="64">
        <v>2973</v>
      </c>
      <c r="FX103" s="8">
        <v>280</v>
      </c>
      <c r="FY103" s="92">
        <f t="shared" si="121"/>
        <v>9.4180961991254628E-2</v>
      </c>
      <c r="FZ103" s="64">
        <v>20117</v>
      </c>
      <c r="GA103" s="8">
        <v>4438</v>
      </c>
      <c r="GB103" s="92">
        <f t="shared" si="122"/>
        <v>0.22060943480638265</v>
      </c>
      <c r="GC103" s="64">
        <v>23090</v>
      </c>
      <c r="GD103" s="8">
        <v>4718</v>
      </c>
      <c r="GE103" s="92">
        <f t="shared" si="123"/>
        <v>0.2043308791684712</v>
      </c>
      <c r="GF103" s="64">
        <v>1101</v>
      </c>
      <c r="GG103" s="8">
        <v>0</v>
      </c>
      <c r="GH103" s="101">
        <f t="shared" si="124"/>
        <v>0</v>
      </c>
      <c r="GI103" s="8">
        <v>5878</v>
      </c>
      <c r="GJ103" s="8">
        <v>779</v>
      </c>
      <c r="GK103" s="101">
        <f t="shared" si="125"/>
        <v>0.13252807077237155</v>
      </c>
      <c r="GL103" s="8">
        <v>549</v>
      </c>
      <c r="GM103" s="8">
        <v>81</v>
      </c>
      <c r="GN103" s="101">
        <f t="shared" si="126"/>
        <v>0.14754098360655737</v>
      </c>
    </row>
    <row r="104" spans="1:196" s="1" customFormat="1" ht="15" customHeight="1" x14ac:dyDescent="0.55000000000000004">
      <c r="A104" s="16">
        <v>68</v>
      </c>
      <c r="B104" s="17" t="s">
        <v>122</v>
      </c>
      <c r="C104" s="18">
        <v>9545</v>
      </c>
      <c r="D104" s="17" t="s">
        <v>128</v>
      </c>
      <c r="E104" s="8">
        <v>1084</v>
      </c>
      <c r="F104" s="8">
        <v>740</v>
      </c>
      <c r="G104" s="193">
        <f t="shared" si="127"/>
        <v>0.68265682656826565</v>
      </c>
      <c r="H104" s="8">
        <v>1210</v>
      </c>
      <c r="I104" s="8">
        <v>1069</v>
      </c>
      <c r="J104" s="193">
        <f t="shared" si="64"/>
        <v>0.88347107438016526</v>
      </c>
      <c r="K104" s="8">
        <v>0</v>
      </c>
      <c r="L104" s="8">
        <v>0</v>
      </c>
      <c r="M104" s="193" t="str">
        <f t="shared" si="65"/>
        <v>N/A</v>
      </c>
      <c r="N104" s="8">
        <v>32</v>
      </c>
      <c r="O104" s="8">
        <v>44</v>
      </c>
      <c r="P104" s="188">
        <f t="shared" si="66"/>
        <v>1.375</v>
      </c>
      <c r="Q104" s="8">
        <v>0</v>
      </c>
      <c r="R104" s="8">
        <v>0</v>
      </c>
      <c r="S104" s="188" t="str">
        <f t="shared" si="67"/>
        <v>N/A</v>
      </c>
      <c r="T104" s="8">
        <v>2326</v>
      </c>
      <c r="U104" s="8">
        <v>1853</v>
      </c>
      <c r="V104" s="193">
        <f t="shared" si="68"/>
        <v>0.79664660361134998</v>
      </c>
      <c r="W104" s="8">
        <v>2326</v>
      </c>
      <c r="X104" s="8">
        <v>1853</v>
      </c>
      <c r="Y104" s="193">
        <f t="shared" si="69"/>
        <v>0.79664660361134998</v>
      </c>
      <c r="Z104" s="8">
        <v>163</v>
      </c>
      <c r="AA104" s="8">
        <v>121</v>
      </c>
      <c r="AB104" s="193">
        <f t="shared" si="70"/>
        <v>0.74233128834355833</v>
      </c>
      <c r="AC104" s="8">
        <v>0</v>
      </c>
      <c r="AD104" s="8">
        <v>0</v>
      </c>
      <c r="AE104" s="188" t="str">
        <f t="shared" si="71"/>
        <v>N/A</v>
      </c>
      <c r="AF104" s="8">
        <v>0</v>
      </c>
      <c r="AG104" s="8">
        <v>0</v>
      </c>
      <c r="AH104" s="188" t="str">
        <f t="shared" si="72"/>
        <v>N/A</v>
      </c>
      <c r="AI104" s="8">
        <v>163</v>
      </c>
      <c r="AJ104" s="8">
        <v>121</v>
      </c>
      <c r="AK104" s="193">
        <f t="shared" si="73"/>
        <v>0.74233128834355833</v>
      </c>
      <c r="AL104" s="8">
        <v>75</v>
      </c>
      <c r="AM104" s="8">
        <v>13</v>
      </c>
      <c r="AN104" s="193">
        <f t="shared" si="74"/>
        <v>0.17333333333333334</v>
      </c>
      <c r="AO104" s="8">
        <v>63</v>
      </c>
      <c r="AP104" s="8">
        <v>77</v>
      </c>
      <c r="AQ104" s="188">
        <f t="shared" si="75"/>
        <v>1.2222222222222223</v>
      </c>
      <c r="AR104" s="8">
        <v>0</v>
      </c>
      <c r="AS104" s="8">
        <v>0</v>
      </c>
      <c r="AT104" s="188" t="str">
        <f t="shared" si="76"/>
        <v>N/A</v>
      </c>
      <c r="AU104" s="8">
        <v>138</v>
      </c>
      <c r="AV104" s="8">
        <v>90</v>
      </c>
      <c r="AW104" s="193">
        <f t="shared" si="77"/>
        <v>0.65217391304347827</v>
      </c>
      <c r="AX104" s="8">
        <v>1342</v>
      </c>
      <c r="AY104" s="8">
        <v>1027</v>
      </c>
      <c r="AZ104" s="193">
        <f t="shared" si="78"/>
        <v>0.76527570789865873</v>
      </c>
      <c r="BA104" s="8">
        <v>500</v>
      </c>
      <c r="BB104" s="8">
        <v>313</v>
      </c>
      <c r="BC104" s="193">
        <f t="shared" si="79"/>
        <v>0.626</v>
      </c>
      <c r="BD104" s="8">
        <v>208</v>
      </c>
      <c r="BE104" s="8">
        <v>222</v>
      </c>
      <c r="BF104" s="188">
        <f t="shared" si="80"/>
        <v>1.0673076923076923</v>
      </c>
      <c r="BG104" s="8">
        <v>0</v>
      </c>
      <c r="BH104" s="8">
        <v>0</v>
      </c>
      <c r="BI104" s="188" t="str">
        <f t="shared" si="81"/>
        <v>N/A</v>
      </c>
      <c r="BJ104" s="8">
        <v>1350</v>
      </c>
      <c r="BK104" s="8">
        <v>1407</v>
      </c>
      <c r="BL104" s="193">
        <f t="shared" si="82"/>
        <v>1.0422222222222222</v>
      </c>
      <c r="BM104" s="8">
        <v>3400</v>
      </c>
      <c r="BN104" s="8">
        <v>2969</v>
      </c>
      <c r="BO104" s="193">
        <f t="shared" si="83"/>
        <v>0.87323529411764711</v>
      </c>
      <c r="BP104" s="8">
        <v>0</v>
      </c>
      <c r="BQ104" s="8">
        <v>0</v>
      </c>
      <c r="BR104" s="193" t="str">
        <f t="shared" si="84"/>
        <v>N/A</v>
      </c>
      <c r="BS104" s="8">
        <v>3701</v>
      </c>
      <c r="BT104" s="8">
        <v>3180</v>
      </c>
      <c r="BU104" s="193">
        <f t="shared" si="85"/>
        <v>0.85922723588219396</v>
      </c>
      <c r="BV104" s="8">
        <v>6027</v>
      </c>
      <c r="BW104" s="8">
        <v>5033</v>
      </c>
      <c r="BX104" s="193">
        <f t="shared" si="86"/>
        <v>0.835075493612079</v>
      </c>
      <c r="BY104" s="8">
        <v>20800</v>
      </c>
      <c r="BZ104" s="8">
        <v>6400</v>
      </c>
      <c r="CA104" s="326">
        <f t="shared" si="87"/>
        <v>0.30769230769230771</v>
      </c>
      <c r="CB104" s="8">
        <v>7650</v>
      </c>
      <c r="CC104" s="8">
        <v>4540</v>
      </c>
      <c r="CD104" s="326">
        <f t="shared" si="88"/>
        <v>0.5934640522875817</v>
      </c>
      <c r="CE104" s="8">
        <v>3840</v>
      </c>
      <c r="CF104" s="8">
        <v>1440</v>
      </c>
      <c r="CG104" s="326">
        <f t="shared" si="89"/>
        <v>0.375</v>
      </c>
      <c r="CH104" s="8">
        <v>600</v>
      </c>
      <c r="CI104" s="8">
        <v>0</v>
      </c>
      <c r="CJ104" s="193">
        <f t="shared" si="90"/>
        <v>0</v>
      </c>
      <c r="CK104" s="8">
        <v>4440</v>
      </c>
      <c r="CL104" s="8">
        <v>1440</v>
      </c>
      <c r="CM104" s="326">
        <f t="shared" si="91"/>
        <v>0.32432432432432434</v>
      </c>
      <c r="CN104" s="8">
        <v>7515</v>
      </c>
      <c r="CO104" s="8">
        <v>3362</v>
      </c>
      <c r="CP104" s="326">
        <f t="shared" si="92"/>
        <v>0.44737192282102461</v>
      </c>
      <c r="CQ104" s="8">
        <v>750</v>
      </c>
      <c r="CR104" s="8">
        <v>163</v>
      </c>
      <c r="CS104" s="326">
        <f t="shared" si="93"/>
        <v>0.21733333333333332</v>
      </c>
      <c r="CT104" s="8">
        <v>41155</v>
      </c>
      <c r="CU104" s="8">
        <v>15905</v>
      </c>
      <c r="CV104" s="326">
        <f t="shared" si="94"/>
        <v>0.38646580002429837</v>
      </c>
      <c r="CW104" s="8">
        <v>47182</v>
      </c>
      <c r="CX104" s="8">
        <v>20938</v>
      </c>
      <c r="CY104" s="326">
        <f t="shared" si="95"/>
        <v>0.44377092959179348</v>
      </c>
      <c r="CZ104" s="8">
        <v>7818</v>
      </c>
      <c r="DA104" s="8">
        <v>3705</v>
      </c>
      <c r="DB104" s="188">
        <f t="shared" si="96"/>
        <v>0.47390636991557944</v>
      </c>
      <c r="DC104" s="8">
        <v>750</v>
      </c>
      <c r="DD104" s="8">
        <v>163</v>
      </c>
      <c r="DE104" s="188">
        <f t="shared" si="97"/>
        <v>0.21733333333333332</v>
      </c>
      <c r="DF104" s="8">
        <v>26350</v>
      </c>
      <c r="DG104" s="8">
        <v>9222</v>
      </c>
      <c r="DH104" s="326">
        <f t="shared" si="98"/>
        <v>0.34998102466793168</v>
      </c>
      <c r="DI104" s="63">
        <v>0.93</v>
      </c>
      <c r="DJ104" s="101">
        <v>0.98151377746773605</v>
      </c>
      <c r="DK104" s="101">
        <f t="shared" si="99"/>
        <v>1.055391158567458</v>
      </c>
      <c r="DL104" s="63">
        <v>0.83</v>
      </c>
      <c r="DM104" s="101">
        <v>0.96805111821086198</v>
      </c>
      <c r="DN104" s="101">
        <f t="shared" si="100"/>
        <v>1.1663266484468218</v>
      </c>
      <c r="DO104" s="63">
        <v>0.88</v>
      </c>
      <c r="DP104" s="101">
        <v>0.98018867924528297</v>
      </c>
      <c r="DQ104" s="101">
        <f t="shared" si="101"/>
        <v>1.1138507718696398</v>
      </c>
      <c r="DR104" s="63">
        <v>0.91</v>
      </c>
      <c r="DS104" s="101">
        <v>0.95663265306122403</v>
      </c>
      <c r="DT104" s="101">
        <f t="shared" si="102"/>
        <v>1.0512446736936527</v>
      </c>
      <c r="DU104" s="63">
        <v>0.83</v>
      </c>
      <c r="DV104" s="101">
        <v>0.99158091674462101</v>
      </c>
      <c r="DW104" s="101">
        <f t="shared" si="103"/>
        <v>1.1946758033067724</v>
      </c>
      <c r="DX104" s="63">
        <v>0.87</v>
      </c>
      <c r="DY104" s="101">
        <v>0.97679438747976299</v>
      </c>
      <c r="DZ104" s="101">
        <f t="shared" si="104"/>
        <v>1.1227521695169689</v>
      </c>
      <c r="EA104" s="63">
        <v>0.92</v>
      </c>
      <c r="EB104" s="101">
        <v>0.97617091207888196</v>
      </c>
      <c r="EC104" s="101">
        <f t="shared" si="105"/>
        <v>1.0610553392161759</v>
      </c>
      <c r="ED104" s="63">
        <v>0.83</v>
      </c>
      <c r="EE104" s="101">
        <v>0.98625180897250397</v>
      </c>
      <c r="EF104" s="101">
        <f t="shared" si="106"/>
        <v>1.1882551915331374</v>
      </c>
      <c r="EG104" s="63">
        <v>0.875</v>
      </c>
      <c r="EH104" s="101">
        <v>0.97893900258295297</v>
      </c>
      <c r="EI104" s="101">
        <f t="shared" si="107"/>
        <v>1.1187874315233748</v>
      </c>
      <c r="EJ104" s="63">
        <v>0.75</v>
      </c>
      <c r="EK104" s="101">
        <v>0.87104773713577199</v>
      </c>
      <c r="EL104" s="101">
        <f t="shared" si="108"/>
        <v>1.161396982847696</v>
      </c>
      <c r="EM104" s="63">
        <v>0.33</v>
      </c>
      <c r="EN104" s="101">
        <v>0.41352040816326502</v>
      </c>
      <c r="EO104" s="101">
        <f t="shared" si="109"/>
        <v>1.2530921459492879</v>
      </c>
      <c r="EP104" s="63">
        <v>0.54</v>
      </c>
      <c r="EQ104" s="101">
        <v>0.64552027664256495</v>
      </c>
      <c r="ER104" s="101">
        <f t="shared" si="110"/>
        <v>1.1954079197084535</v>
      </c>
      <c r="ES104" s="63">
        <v>0.83499999999999996</v>
      </c>
      <c r="ET104" s="101">
        <v>0.90380675998634297</v>
      </c>
      <c r="EU104" s="101">
        <f t="shared" si="111"/>
        <v>1.0824033053728659</v>
      </c>
      <c r="EV104" s="63">
        <v>0.57999999999999996</v>
      </c>
      <c r="EW104" s="101">
        <v>0.49934938191281703</v>
      </c>
      <c r="EX104" s="101">
        <f t="shared" si="112"/>
        <v>0.86094721019451215</v>
      </c>
      <c r="EY104" s="63">
        <v>0.70750000000000002</v>
      </c>
      <c r="EZ104" s="101">
        <v>0.725666252746203</v>
      </c>
      <c r="FA104" s="101">
        <f t="shared" si="113"/>
        <v>1.0256766823267887</v>
      </c>
      <c r="FB104" s="63">
        <v>0.66</v>
      </c>
      <c r="FC104" s="101">
        <v>0</v>
      </c>
      <c r="FD104" s="101">
        <f t="shared" si="114"/>
        <v>0</v>
      </c>
      <c r="FE104" s="63">
        <v>0.24</v>
      </c>
      <c r="FF104" s="101">
        <v>0.49097222222222198</v>
      </c>
      <c r="FG104" s="101">
        <f t="shared" si="115"/>
        <v>2.0457175925925917</v>
      </c>
      <c r="FH104" s="63">
        <v>0.45</v>
      </c>
      <c r="FI104" s="101">
        <v>0.49097222222222198</v>
      </c>
      <c r="FJ104" s="101">
        <f t="shared" si="116"/>
        <v>1.0910493827160488</v>
      </c>
      <c r="FK104" s="54">
        <v>0.9</v>
      </c>
      <c r="FL104" s="101">
        <v>0.92820512820512802</v>
      </c>
      <c r="FM104" s="101">
        <f t="shared" si="117"/>
        <v>1.0313390313390312</v>
      </c>
      <c r="FN104" s="54">
        <v>0.61009999999999998</v>
      </c>
      <c r="FO104" s="101">
        <v>0.92638036809815905</v>
      </c>
      <c r="FP104" s="101">
        <f t="shared" si="118"/>
        <v>1.5184074218950321</v>
      </c>
      <c r="FQ104" s="64">
        <v>1727</v>
      </c>
      <c r="FR104" s="8">
        <v>99</v>
      </c>
      <c r="FS104" s="92">
        <f t="shared" si="119"/>
        <v>5.7324840764331211E-2</v>
      </c>
      <c r="FT104" s="64">
        <v>439</v>
      </c>
      <c r="FU104" s="8">
        <v>19</v>
      </c>
      <c r="FV104" s="92">
        <f t="shared" si="120"/>
        <v>4.328018223234624E-2</v>
      </c>
      <c r="FW104" s="64">
        <v>2166</v>
      </c>
      <c r="FX104" s="8">
        <v>118</v>
      </c>
      <c r="FY104" s="92">
        <f t="shared" si="121"/>
        <v>5.4478301015697138E-2</v>
      </c>
      <c r="FZ104" s="64">
        <v>13920</v>
      </c>
      <c r="GA104" s="8">
        <v>2619</v>
      </c>
      <c r="GB104" s="92">
        <f t="shared" si="122"/>
        <v>0.18814655172413794</v>
      </c>
      <c r="GC104" s="64">
        <v>16086</v>
      </c>
      <c r="GD104" s="8">
        <v>2737</v>
      </c>
      <c r="GE104" s="92">
        <f t="shared" si="123"/>
        <v>0.170147954743255</v>
      </c>
      <c r="GF104" s="64">
        <v>616</v>
      </c>
      <c r="GG104" s="8">
        <v>0</v>
      </c>
      <c r="GH104" s="101">
        <f t="shared" si="124"/>
        <v>0</v>
      </c>
      <c r="GI104" s="8">
        <v>6332</v>
      </c>
      <c r="GJ104" s="8">
        <v>329</v>
      </c>
      <c r="GK104" s="101">
        <f t="shared" si="125"/>
        <v>5.1958307012002526E-2</v>
      </c>
      <c r="GL104" s="8">
        <v>458</v>
      </c>
      <c r="GM104" s="8">
        <v>35</v>
      </c>
      <c r="GN104" s="101">
        <f t="shared" si="126"/>
        <v>7.6419213973799124E-2</v>
      </c>
    </row>
    <row r="105" spans="1:196" s="1" customFormat="1" ht="15" customHeight="1" x14ac:dyDescent="0.55000000000000004">
      <c r="A105" s="16">
        <v>68</v>
      </c>
      <c r="B105" s="17" t="s">
        <v>122</v>
      </c>
      <c r="C105" s="18">
        <v>9546</v>
      </c>
      <c r="D105" s="17" t="s">
        <v>129</v>
      </c>
      <c r="E105" s="8">
        <v>1120</v>
      </c>
      <c r="F105" s="8">
        <v>781</v>
      </c>
      <c r="G105" s="193">
        <f t="shared" si="127"/>
        <v>0.69732142857142854</v>
      </c>
      <c r="H105" s="8">
        <v>1047</v>
      </c>
      <c r="I105" s="8">
        <v>744</v>
      </c>
      <c r="J105" s="193">
        <f t="shared" si="64"/>
        <v>0.71060171919770776</v>
      </c>
      <c r="K105" s="8">
        <v>144</v>
      </c>
      <c r="L105" s="8">
        <v>78</v>
      </c>
      <c r="M105" s="193">
        <f t="shared" si="65"/>
        <v>0.54166666666666663</v>
      </c>
      <c r="N105" s="8">
        <v>106</v>
      </c>
      <c r="O105" s="8">
        <v>51</v>
      </c>
      <c r="P105" s="188">
        <f t="shared" si="66"/>
        <v>0.48113207547169812</v>
      </c>
      <c r="Q105" s="8">
        <v>0</v>
      </c>
      <c r="R105" s="8">
        <v>0</v>
      </c>
      <c r="S105" s="188" t="str">
        <f t="shared" si="67"/>
        <v>N/A</v>
      </c>
      <c r="T105" s="8">
        <v>2417</v>
      </c>
      <c r="U105" s="8">
        <v>1654</v>
      </c>
      <c r="V105" s="193">
        <f t="shared" si="68"/>
        <v>0.68431940422010762</v>
      </c>
      <c r="W105" s="8">
        <v>2417</v>
      </c>
      <c r="X105" s="8">
        <v>1654</v>
      </c>
      <c r="Y105" s="193">
        <f t="shared" si="69"/>
        <v>0.68431940422010762</v>
      </c>
      <c r="Z105" s="8">
        <v>138</v>
      </c>
      <c r="AA105" s="8">
        <v>0</v>
      </c>
      <c r="AB105" s="193">
        <f t="shared" si="70"/>
        <v>0</v>
      </c>
      <c r="AC105" s="8">
        <v>55</v>
      </c>
      <c r="AD105" s="8">
        <v>65</v>
      </c>
      <c r="AE105" s="188">
        <f t="shared" si="71"/>
        <v>1.1818181818181819</v>
      </c>
      <c r="AF105" s="8">
        <v>15</v>
      </c>
      <c r="AG105" s="8">
        <v>0</v>
      </c>
      <c r="AH105" s="188">
        <f t="shared" si="72"/>
        <v>0</v>
      </c>
      <c r="AI105" s="8">
        <v>208</v>
      </c>
      <c r="AJ105" s="8">
        <v>65</v>
      </c>
      <c r="AK105" s="193">
        <f t="shared" si="73"/>
        <v>0.3125</v>
      </c>
      <c r="AL105" s="8">
        <v>65</v>
      </c>
      <c r="AM105" s="8">
        <v>0</v>
      </c>
      <c r="AN105" s="193">
        <f t="shared" si="74"/>
        <v>0</v>
      </c>
      <c r="AO105" s="8">
        <v>15</v>
      </c>
      <c r="AP105" s="8">
        <v>0</v>
      </c>
      <c r="AQ105" s="188">
        <f t="shared" si="75"/>
        <v>0</v>
      </c>
      <c r="AR105" s="8">
        <v>30</v>
      </c>
      <c r="AS105" s="8">
        <v>0</v>
      </c>
      <c r="AT105" s="188">
        <f t="shared" si="76"/>
        <v>0</v>
      </c>
      <c r="AU105" s="8">
        <v>110</v>
      </c>
      <c r="AV105" s="8">
        <v>0</v>
      </c>
      <c r="AW105" s="193">
        <f t="shared" si="77"/>
        <v>0</v>
      </c>
      <c r="AX105" s="8">
        <v>1500</v>
      </c>
      <c r="AY105" s="8">
        <v>638</v>
      </c>
      <c r="AZ105" s="193">
        <f t="shared" si="78"/>
        <v>0.42533333333333334</v>
      </c>
      <c r="BA105" s="8">
        <v>437</v>
      </c>
      <c r="BB105" s="8">
        <v>215</v>
      </c>
      <c r="BC105" s="193">
        <f t="shared" si="79"/>
        <v>0.49199084668192222</v>
      </c>
      <c r="BD105" s="8">
        <v>283</v>
      </c>
      <c r="BE105" s="8">
        <v>230</v>
      </c>
      <c r="BF105" s="188">
        <f t="shared" si="80"/>
        <v>0.8127208480565371</v>
      </c>
      <c r="BG105" s="8">
        <v>30</v>
      </c>
      <c r="BH105" s="8">
        <v>0</v>
      </c>
      <c r="BI105" s="188">
        <f t="shared" si="81"/>
        <v>0</v>
      </c>
      <c r="BJ105" s="8">
        <v>3293</v>
      </c>
      <c r="BK105" s="8">
        <v>3065</v>
      </c>
      <c r="BL105" s="193">
        <f t="shared" si="82"/>
        <v>0.93076222289705435</v>
      </c>
      <c r="BM105" s="8">
        <v>5543</v>
      </c>
      <c r="BN105" s="8">
        <v>4148</v>
      </c>
      <c r="BO105" s="193">
        <f t="shared" si="83"/>
        <v>0.74833122857658307</v>
      </c>
      <c r="BP105" s="8">
        <v>120</v>
      </c>
      <c r="BQ105" s="8">
        <v>62</v>
      </c>
      <c r="BR105" s="193">
        <f t="shared" si="84"/>
        <v>0.51666666666666672</v>
      </c>
      <c r="BS105" s="8">
        <v>5981</v>
      </c>
      <c r="BT105" s="8">
        <v>4275</v>
      </c>
      <c r="BU105" s="193">
        <f t="shared" si="85"/>
        <v>0.7147634174887143</v>
      </c>
      <c r="BV105" s="8">
        <v>8398</v>
      </c>
      <c r="BW105" s="8">
        <v>5929</v>
      </c>
      <c r="BX105" s="193">
        <f t="shared" si="86"/>
        <v>0.70600142891164563</v>
      </c>
      <c r="BY105" s="8">
        <v>23920</v>
      </c>
      <c r="BZ105" s="8">
        <v>7920</v>
      </c>
      <c r="CA105" s="326">
        <f t="shared" si="87"/>
        <v>0.33110367892976589</v>
      </c>
      <c r="CB105" s="8">
        <v>10710</v>
      </c>
      <c r="CC105" s="8">
        <v>4705</v>
      </c>
      <c r="CD105" s="326">
        <f t="shared" si="88"/>
        <v>0.43930905695611577</v>
      </c>
      <c r="CE105" s="8">
        <v>3840</v>
      </c>
      <c r="CF105" s="8">
        <v>1920</v>
      </c>
      <c r="CG105" s="326">
        <f t="shared" si="89"/>
        <v>0.5</v>
      </c>
      <c r="CH105" s="8">
        <v>1320</v>
      </c>
      <c r="CI105" s="8">
        <v>649</v>
      </c>
      <c r="CJ105" s="193">
        <f t="shared" si="90"/>
        <v>0.49166666666666664</v>
      </c>
      <c r="CK105" s="8">
        <v>5160</v>
      </c>
      <c r="CL105" s="8">
        <v>2569</v>
      </c>
      <c r="CM105" s="326">
        <f t="shared" si="91"/>
        <v>0.49786821705426354</v>
      </c>
      <c r="CN105" s="8">
        <v>7515</v>
      </c>
      <c r="CO105" s="8">
        <v>2837</v>
      </c>
      <c r="CP105" s="326">
        <f t="shared" si="92"/>
        <v>0.37751164337990684</v>
      </c>
      <c r="CQ105" s="8">
        <v>900</v>
      </c>
      <c r="CR105" s="8">
        <v>237</v>
      </c>
      <c r="CS105" s="326">
        <f t="shared" si="93"/>
        <v>0.26333333333333331</v>
      </c>
      <c r="CT105" s="8">
        <v>48205</v>
      </c>
      <c r="CU105" s="8">
        <v>18268</v>
      </c>
      <c r="CV105" s="326">
        <f t="shared" si="94"/>
        <v>0.3789648376724406</v>
      </c>
      <c r="CW105" s="8">
        <v>56603</v>
      </c>
      <c r="CX105" s="8">
        <v>24197</v>
      </c>
      <c r="CY105" s="326">
        <f t="shared" si="95"/>
        <v>0.4274861756444005</v>
      </c>
      <c r="CZ105" s="8">
        <v>7974</v>
      </c>
      <c r="DA105" s="8">
        <v>3183</v>
      </c>
      <c r="DB105" s="188">
        <f t="shared" si="96"/>
        <v>0.39917231000752446</v>
      </c>
      <c r="DC105" s="8">
        <v>975</v>
      </c>
      <c r="DD105" s="8">
        <v>237</v>
      </c>
      <c r="DE105" s="188">
        <f t="shared" si="97"/>
        <v>0.24307692307692308</v>
      </c>
      <c r="DF105" s="8">
        <v>29244</v>
      </c>
      <c r="DG105" s="8">
        <v>10799</v>
      </c>
      <c r="DH105" s="326">
        <f t="shared" si="98"/>
        <v>0.36927232936670767</v>
      </c>
      <c r="DI105" s="63">
        <v>0.89</v>
      </c>
      <c r="DJ105" s="101">
        <v>0.98891625615763501</v>
      </c>
      <c r="DK105" s="101">
        <f t="shared" si="99"/>
        <v>1.1111418608512753</v>
      </c>
      <c r="DL105" s="63">
        <v>0.74</v>
      </c>
      <c r="DM105" s="101">
        <v>0.96279069767441905</v>
      </c>
      <c r="DN105" s="101">
        <f t="shared" si="100"/>
        <v>1.3010685103708366</v>
      </c>
      <c r="DO105" s="63">
        <v>0.81499999999999995</v>
      </c>
      <c r="DP105" s="101">
        <v>0.98760233918128704</v>
      </c>
      <c r="DQ105" s="101">
        <f t="shared" si="101"/>
        <v>1.211782011265383</v>
      </c>
      <c r="DR105" s="63">
        <v>0.83</v>
      </c>
      <c r="DS105" s="101">
        <v>0.99010989010989003</v>
      </c>
      <c r="DT105" s="101">
        <f t="shared" si="102"/>
        <v>1.1929034820601085</v>
      </c>
      <c r="DU105" s="63">
        <v>0.71</v>
      </c>
      <c r="DV105" s="101">
        <v>0.99462365591397806</v>
      </c>
      <c r="DW105" s="101">
        <f t="shared" si="103"/>
        <v>1.4008783886112368</v>
      </c>
      <c r="DX105" s="63">
        <v>0.77</v>
      </c>
      <c r="DY105" s="101">
        <v>0.99214026602176497</v>
      </c>
      <c r="DZ105" s="101">
        <f t="shared" si="104"/>
        <v>1.288493851976318</v>
      </c>
      <c r="EA105" s="63">
        <v>0.86</v>
      </c>
      <c r="EB105" s="101">
        <v>0.989134808853119</v>
      </c>
      <c r="EC105" s="101">
        <f t="shared" si="105"/>
        <v>1.150156754480371</v>
      </c>
      <c r="ED105" s="63">
        <v>0.72499999999999998</v>
      </c>
      <c r="EE105" s="101">
        <v>0.98748696558915505</v>
      </c>
      <c r="EF105" s="101">
        <f t="shared" si="106"/>
        <v>1.3620509870195243</v>
      </c>
      <c r="EG105" s="63">
        <v>0.79249999999999998</v>
      </c>
      <c r="EH105" s="101">
        <v>0.98886827458255999</v>
      </c>
      <c r="EI105" s="101">
        <f t="shared" si="107"/>
        <v>1.247783311776101</v>
      </c>
      <c r="EJ105" s="63">
        <v>0.87</v>
      </c>
      <c r="EK105" s="101">
        <v>0.91919791172282905</v>
      </c>
      <c r="EL105" s="101">
        <f t="shared" si="108"/>
        <v>1.0565493238193437</v>
      </c>
      <c r="EM105" s="63">
        <v>0.31</v>
      </c>
      <c r="EN105" s="101">
        <v>0.44085365853658498</v>
      </c>
      <c r="EO105" s="101">
        <f t="shared" si="109"/>
        <v>1.4221085759244676</v>
      </c>
      <c r="EP105" s="63">
        <v>0.59</v>
      </c>
      <c r="EQ105" s="101">
        <v>0.66153930370045999</v>
      </c>
      <c r="ER105" s="101">
        <f t="shared" si="110"/>
        <v>1.1212530571194237</v>
      </c>
      <c r="ES105" s="63">
        <v>0.86499999999999999</v>
      </c>
      <c r="ET105" s="101">
        <v>0.94514106583072099</v>
      </c>
      <c r="EU105" s="101">
        <f t="shared" si="111"/>
        <v>1.0926486310181747</v>
      </c>
      <c r="EV105" s="63">
        <v>0.51749999999999996</v>
      </c>
      <c r="EW105" s="101">
        <v>0.48939716640429698</v>
      </c>
      <c r="EX105" s="101">
        <f t="shared" si="112"/>
        <v>0.94569500754453528</v>
      </c>
      <c r="EY105" s="63">
        <v>0.69124999999999992</v>
      </c>
      <c r="EZ105" s="101">
        <v>0.74174484440219901</v>
      </c>
      <c r="FA105" s="101">
        <f t="shared" si="113"/>
        <v>1.0730485994968522</v>
      </c>
      <c r="FB105" s="63">
        <v>0.69</v>
      </c>
      <c r="FC105" s="101">
        <v>0.66409861325115604</v>
      </c>
      <c r="FD105" s="101">
        <f t="shared" si="114"/>
        <v>0.9624617583350088</v>
      </c>
      <c r="FE105" s="63">
        <v>0.23</v>
      </c>
      <c r="FF105" s="101">
        <v>0.444270833333333</v>
      </c>
      <c r="FG105" s="101">
        <f t="shared" si="115"/>
        <v>1.9316123188405783</v>
      </c>
      <c r="FH105" s="63">
        <v>0.45999999999999996</v>
      </c>
      <c r="FI105" s="101">
        <v>0.49980537173997702</v>
      </c>
      <c r="FJ105" s="101">
        <f t="shared" si="116"/>
        <v>1.086533416826037</v>
      </c>
      <c r="FK105" s="54">
        <v>0.9</v>
      </c>
      <c r="FL105" s="101">
        <v>0.977379830348728</v>
      </c>
      <c r="FM105" s="101">
        <f t="shared" si="117"/>
        <v>1.0859775892763643</v>
      </c>
      <c r="FN105" s="54">
        <v>0.61009999999999998</v>
      </c>
      <c r="FO105" s="101">
        <v>0.98312236286919796</v>
      </c>
      <c r="FP105" s="101">
        <f t="shared" si="118"/>
        <v>1.6114118388283856</v>
      </c>
      <c r="FQ105" s="64">
        <v>2316</v>
      </c>
      <c r="FR105" s="8">
        <v>187</v>
      </c>
      <c r="FS105" s="92">
        <f t="shared" si="119"/>
        <v>8.07426597582038E-2</v>
      </c>
      <c r="FT105" s="64">
        <v>483</v>
      </c>
      <c r="FU105" s="8">
        <v>64</v>
      </c>
      <c r="FV105" s="92">
        <f t="shared" si="120"/>
        <v>0.13250517598343686</v>
      </c>
      <c r="FW105" s="64">
        <v>2799</v>
      </c>
      <c r="FX105" s="8">
        <v>251</v>
      </c>
      <c r="FY105" s="92">
        <f t="shared" si="121"/>
        <v>8.9674883887102541E-2</v>
      </c>
      <c r="FZ105" s="64">
        <v>18527</v>
      </c>
      <c r="GA105" s="8">
        <v>5431</v>
      </c>
      <c r="GB105" s="92">
        <f t="shared" si="122"/>
        <v>0.29313974199816484</v>
      </c>
      <c r="GC105" s="64">
        <v>21326</v>
      </c>
      <c r="GD105" s="8">
        <v>5682</v>
      </c>
      <c r="GE105" s="92">
        <f t="shared" si="123"/>
        <v>0.26643533714714435</v>
      </c>
      <c r="GF105" s="64">
        <v>1233</v>
      </c>
      <c r="GG105" s="8">
        <v>8</v>
      </c>
      <c r="GH105" s="101">
        <f t="shared" si="124"/>
        <v>6.4882400648824008E-3</v>
      </c>
      <c r="GI105" s="8">
        <v>6298</v>
      </c>
      <c r="GJ105" s="8">
        <v>477</v>
      </c>
      <c r="GK105" s="101">
        <f t="shared" si="125"/>
        <v>7.5738329628453477E-2</v>
      </c>
      <c r="GL105" s="8">
        <v>549</v>
      </c>
      <c r="GM105" s="8">
        <v>155</v>
      </c>
      <c r="GN105" s="101">
        <f t="shared" si="126"/>
        <v>0.28233151183970856</v>
      </c>
    </row>
    <row r="106" spans="1:196" s="1" customFormat="1" ht="15" customHeight="1" x14ac:dyDescent="0.55000000000000004">
      <c r="A106" s="16">
        <v>70</v>
      </c>
      <c r="B106" s="17" t="s">
        <v>130</v>
      </c>
      <c r="C106" s="18">
        <v>9542</v>
      </c>
      <c r="D106" s="17" t="s">
        <v>131</v>
      </c>
      <c r="E106" s="8">
        <v>1275</v>
      </c>
      <c r="F106" s="8">
        <v>1171</v>
      </c>
      <c r="G106" s="193">
        <f t="shared" si="127"/>
        <v>0.91843137254901963</v>
      </c>
      <c r="H106" s="8">
        <v>455</v>
      </c>
      <c r="I106" s="8">
        <v>387</v>
      </c>
      <c r="J106" s="193">
        <f t="shared" si="64"/>
        <v>0.85054945054945053</v>
      </c>
      <c r="K106" s="8">
        <v>0</v>
      </c>
      <c r="L106" s="8">
        <v>0</v>
      </c>
      <c r="M106" s="193" t="str">
        <f t="shared" si="65"/>
        <v>N/A</v>
      </c>
      <c r="N106" s="8">
        <v>0</v>
      </c>
      <c r="O106" s="8">
        <v>20</v>
      </c>
      <c r="P106" s="188" t="str">
        <f t="shared" si="66"/>
        <v>N/A</v>
      </c>
      <c r="Q106" s="8">
        <v>0</v>
      </c>
      <c r="R106" s="8">
        <v>0</v>
      </c>
      <c r="S106" s="188" t="str">
        <f t="shared" si="67"/>
        <v>N/A</v>
      </c>
      <c r="T106" s="8">
        <v>1730</v>
      </c>
      <c r="U106" s="8">
        <v>1578</v>
      </c>
      <c r="V106" s="193">
        <f t="shared" si="68"/>
        <v>0.91213872832369947</v>
      </c>
      <c r="W106" s="8">
        <v>1730</v>
      </c>
      <c r="X106" s="8">
        <v>1578</v>
      </c>
      <c r="Y106" s="193">
        <f t="shared" si="69"/>
        <v>0.91213872832369947</v>
      </c>
      <c r="Z106" s="8">
        <v>150</v>
      </c>
      <c r="AA106" s="8">
        <v>67</v>
      </c>
      <c r="AB106" s="193">
        <f t="shared" si="70"/>
        <v>0.44666666666666666</v>
      </c>
      <c r="AC106" s="8">
        <v>30</v>
      </c>
      <c r="AD106" s="8">
        <v>0</v>
      </c>
      <c r="AE106" s="188">
        <f t="shared" si="71"/>
        <v>0</v>
      </c>
      <c r="AF106" s="8">
        <v>0</v>
      </c>
      <c r="AG106" s="8">
        <v>0</v>
      </c>
      <c r="AH106" s="188" t="str">
        <f t="shared" si="72"/>
        <v>N/A</v>
      </c>
      <c r="AI106" s="8">
        <v>180</v>
      </c>
      <c r="AJ106" s="8">
        <v>67</v>
      </c>
      <c r="AK106" s="193">
        <f t="shared" si="73"/>
        <v>0.37222222222222223</v>
      </c>
      <c r="AL106" s="8">
        <v>0</v>
      </c>
      <c r="AM106" s="8">
        <v>0</v>
      </c>
      <c r="AN106" s="193" t="str">
        <f t="shared" si="74"/>
        <v>N/A</v>
      </c>
      <c r="AO106" s="8">
        <v>15</v>
      </c>
      <c r="AP106" s="8">
        <v>0</v>
      </c>
      <c r="AQ106" s="188">
        <f t="shared" si="75"/>
        <v>0</v>
      </c>
      <c r="AR106" s="8">
        <v>0</v>
      </c>
      <c r="AS106" s="8">
        <v>0</v>
      </c>
      <c r="AT106" s="188" t="str">
        <f t="shared" si="76"/>
        <v>N/A</v>
      </c>
      <c r="AU106" s="8">
        <v>15</v>
      </c>
      <c r="AV106" s="8">
        <v>0</v>
      </c>
      <c r="AW106" s="193">
        <f t="shared" si="77"/>
        <v>0</v>
      </c>
      <c r="AX106" s="8">
        <v>3620</v>
      </c>
      <c r="AY106" s="8">
        <v>2203</v>
      </c>
      <c r="AZ106" s="193">
        <f t="shared" si="78"/>
        <v>0.60856353591160217</v>
      </c>
      <c r="BA106" s="8">
        <v>398</v>
      </c>
      <c r="BB106" s="8">
        <v>148</v>
      </c>
      <c r="BC106" s="193">
        <f t="shared" si="79"/>
        <v>0.37185929648241206</v>
      </c>
      <c r="BD106" s="8">
        <v>858</v>
      </c>
      <c r="BE106" s="8">
        <v>723</v>
      </c>
      <c r="BF106" s="188">
        <f t="shared" si="80"/>
        <v>0.84265734265734271</v>
      </c>
      <c r="BG106" s="8">
        <v>82</v>
      </c>
      <c r="BH106" s="8">
        <v>22</v>
      </c>
      <c r="BI106" s="188">
        <f t="shared" si="81"/>
        <v>0.26829268292682928</v>
      </c>
      <c r="BJ106" s="8">
        <v>10487</v>
      </c>
      <c r="BK106" s="8">
        <v>10694</v>
      </c>
      <c r="BL106" s="193">
        <f t="shared" si="82"/>
        <v>1.0197387241346429</v>
      </c>
      <c r="BM106" s="8">
        <v>15445</v>
      </c>
      <c r="BN106" s="8">
        <v>13790</v>
      </c>
      <c r="BO106" s="193">
        <f t="shared" si="83"/>
        <v>0.8928455810942052</v>
      </c>
      <c r="BP106" s="8">
        <v>0</v>
      </c>
      <c r="BQ106" s="8">
        <v>0</v>
      </c>
      <c r="BR106" s="193" t="str">
        <f t="shared" si="84"/>
        <v>N/A</v>
      </c>
      <c r="BS106" s="8">
        <v>15640</v>
      </c>
      <c r="BT106" s="8">
        <v>13857</v>
      </c>
      <c r="BU106" s="193">
        <f t="shared" si="85"/>
        <v>0.88599744245524292</v>
      </c>
      <c r="BV106" s="8">
        <v>17370</v>
      </c>
      <c r="BW106" s="8">
        <v>15435</v>
      </c>
      <c r="BX106" s="193">
        <f t="shared" si="86"/>
        <v>0.8886010362694301</v>
      </c>
      <c r="BY106" s="8">
        <v>13920</v>
      </c>
      <c r="BZ106" s="8">
        <v>4960</v>
      </c>
      <c r="CA106" s="326">
        <f t="shared" si="87"/>
        <v>0.35632183908045978</v>
      </c>
      <c r="CB106" s="8">
        <v>41150</v>
      </c>
      <c r="CC106" s="8">
        <v>12185</v>
      </c>
      <c r="CD106" s="326">
        <f t="shared" si="88"/>
        <v>0.29611178614823813</v>
      </c>
      <c r="CE106" s="8">
        <v>3840</v>
      </c>
      <c r="CF106" s="8">
        <v>960</v>
      </c>
      <c r="CG106" s="326">
        <f t="shared" si="89"/>
        <v>0.25</v>
      </c>
      <c r="CH106" s="8">
        <v>650</v>
      </c>
      <c r="CI106" s="8">
        <v>67</v>
      </c>
      <c r="CJ106" s="193">
        <f t="shared" si="90"/>
        <v>0.10307692307692308</v>
      </c>
      <c r="CK106" s="8">
        <v>4490</v>
      </c>
      <c r="CL106" s="8">
        <v>1027</v>
      </c>
      <c r="CM106" s="326">
        <f t="shared" si="91"/>
        <v>0.22873051224944321</v>
      </c>
      <c r="CN106" s="8">
        <v>19875</v>
      </c>
      <c r="CO106" s="8">
        <v>5361</v>
      </c>
      <c r="CP106" s="326">
        <f t="shared" si="92"/>
        <v>0.26973584905660375</v>
      </c>
      <c r="CQ106" s="8">
        <v>1200</v>
      </c>
      <c r="CR106" s="8">
        <v>0</v>
      </c>
      <c r="CS106" s="326">
        <f t="shared" si="93"/>
        <v>0</v>
      </c>
      <c r="CT106" s="8">
        <v>80635</v>
      </c>
      <c r="CU106" s="8">
        <v>23533</v>
      </c>
      <c r="CV106" s="326">
        <f t="shared" si="94"/>
        <v>0.29184597259254669</v>
      </c>
      <c r="CW106" s="8">
        <v>98005</v>
      </c>
      <c r="CX106" s="8">
        <v>38968</v>
      </c>
      <c r="CY106" s="326">
        <f t="shared" si="95"/>
        <v>0.39761236671598388</v>
      </c>
      <c r="CZ106" s="8">
        <v>20778</v>
      </c>
      <c r="DA106" s="8">
        <v>6104</v>
      </c>
      <c r="DB106" s="188">
        <f t="shared" si="96"/>
        <v>0.29377225912022331</v>
      </c>
      <c r="DC106" s="8">
        <v>1282</v>
      </c>
      <c r="DD106" s="8">
        <v>22</v>
      </c>
      <c r="DE106" s="188">
        <f t="shared" si="97"/>
        <v>1.7160686427457099E-2</v>
      </c>
      <c r="DF106" s="8">
        <v>18613</v>
      </c>
      <c r="DG106" s="8">
        <v>6455</v>
      </c>
      <c r="DH106" s="326">
        <f t="shared" si="98"/>
        <v>0.3468006232203299</v>
      </c>
      <c r="DI106" s="63">
        <v>0.87</v>
      </c>
      <c r="DJ106" s="101">
        <v>0.98723466335983701</v>
      </c>
      <c r="DK106" s="101">
        <f t="shared" si="99"/>
        <v>1.1347524866205023</v>
      </c>
      <c r="DL106" s="63">
        <v>0.84</v>
      </c>
      <c r="DM106" s="101">
        <v>0.92567567567567599</v>
      </c>
      <c r="DN106" s="101">
        <f t="shared" si="100"/>
        <v>1.1019948519948524</v>
      </c>
      <c r="DO106" s="63">
        <v>0.85499999999999998</v>
      </c>
      <c r="DP106" s="101">
        <v>0.98657718120805404</v>
      </c>
      <c r="DQ106" s="101">
        <f t="shared" si="101"/>
        <v>1.15389144000942</v>
      </c>
      <c r="DR106" s="63">
        <v>0.94</v>
      </c>
      <c r="DS106" s="101">
        <v>0.981528127623846</v>
      </c>
      <c r="DT106" s="101">
        <f t="shared" si="102"/>
        <v>1.0441788591743044</v>
      </c>
      <c r="DU106" s="63">
        <v>0.95</v>
      </c>
      <c r="DV106" s="101">
        <v>0.97674418604651203</v>
      </c>
      <c r="DW106" s="101">
        <f t="shared" si="103"/>
        <v>1.0281517747858022</v>
      </c>
      <c r="DX106" s="63">
        <v>0.94499999999999995</v>
      </c>
      <c r="DY106" s="101">
        <v>0.98035487959442302</v>
      </c>
      <c r="DZ106" s="101">
        <f t="shared" si="104"/>
        <v>1.0374125709993895</v>
      </c>
      <c r="EA106" s="63">
        <v>0.90500000000000003</v>
      </c>
      <c r="EB106" s="101">
        <v>0.986778523489933</v>
      </c>
      <c r="EC106" s="101">
        <f t="shared" si="105"/>
        <v>1.0903630093811414</v>
      </c>
      <c r="ED106" s="63">
        <v>0.89500000000000002</v>
      </c>
      <c r="EE106" s="101">
        <v>0.96261682242990698</v>
      </c>
      <c r="EF106" s="101">
        <f t="shared" si="106"/>
        <v>1.0755495222680524</v>
      </c>
      <c r="EG106" s="63">
        <v>0.9</v>
      </c>
      <c r="EH106" s="101">
        <v>0.98594104308389996</v>
      </c>
      <c r="EI106" s="101">
        <f t="shared" si="107"/>
        <v>1.0954900478709999</v>
      </c>
      <c r="EJ106" s="63">
        <v>0.91</v>
      </c>
      <c r="EK106" s="101">
        <v>0.97672173962414099</v>
      </c>
      <c r="EL106" s="101">
        <f t="shared" si="108"/>
        <v>1.0733205929935614</v>
      </c>
      <c r="EM106" s="63">
        <v>0.28000000000000003</v>
      </c>
      <c r="EN106" s="101">
        <v>0.25929054054054101</v>
      </c>
      <c r="EO106" s="101">
        <f t="shared" si="109"/>
        <v>0.92603764478764639</v>
      </c>
      <c r="EP106" s="63">
        <v>0.59499999999999997</v>
      </c>
      <c r="EQ106" s="101">
        <v>0.79624357285514002</v>
      </c>
      <c r="ER106" s="101">
        <f t="shared" si="110"/>
        <v>1.3382244921935127</v>
      </c>
      <c r="ES106" s="63">
        <v>0.90749999999999997</v>
      </c>
      <c r="ET106" s="101">
        <v>0.98133054470519498</v>
      </c>
      <c r="EU106" s="101">
        <f t="shared" si="111"/>
        <v>1.0813559721269366</v>
      </c>
      <c r="EV106" s="63">
        <v>0.58750000000000002</v>
      </c>
      <c r="EW106" s="101">
        <v>0.31758326878388798</v>
      </c>
      <c r="EX106" s="101">
        <f t="shared" si="112"/>
        <v>0.5405672660151285</v>
      </c>
      <c r="EY106" s="63">
        <v>0.74750000000000005</v>
      </c>
      <c r="EZ106" s="101">
        <v>0.87138164647916205</v>
      </c>
      <c r="FA106" s="101">
        <f t="shared" si="113"/>
        <v>1.1657279551560695</v>
      </c>
      <c r="FB106" s="63">
        <v>0.98</v>
      </c>
      <c r="FC106" s="101">
        <v>1</v>
      </c>
      <c r="FD106" s="101">
        <f t="shared" si="114"/>
        <v>1.0204081632653061</v>
      </c>
      <c r="FE106" s="63">
        <v>0.24</v>
      </c>
      <c r="FF106" s="101">
        <v>0.32187500000000002</v>
      </c>
      <c r="FG106" s="101">
        <f t="shared" si="115"/>
        <v>1.3411458333333335</v>
      </c>
      <c r="FH106" s="63">
        <v>0.61</v>
      </c>
      <c r="FI106" s="101">
        <v>0.36611489776046702</v>
      </c>
      <c r="FJ106" s="101">
        <f t="shared" si="116"/>
        <v>0.60018835698437212</v>
      </c>
      <c r="FK106" s="54">
        <v>0.9</v>
      </c>
      <c r="FL106" s="101">
        <v>0.98967889908256901</v>
      </c>
      <c r="FM106" s="101">
        <f t="shared" si="117"/>
        <v>1.0996432212028544</v>
      </c>
      <c r="FN106" s="54">
        <v>0.61009999999999998</v>
      </c>
      <c r="FO106" s="101">
        <v>1</v>
      </c>
      <c r="FP106" s="101">
        <f t="shared" si="118"/>
        <v>1.6390755613833798</v>
      </c>
      <c r="FQ106" s="64">
        <v>6021</v>
      </c>
      <c r="FR106" s="8">
        <v>321</v>
      </c>
      <c r="FS106" s="92">
        <f t="shared" si="119"/>
        <v>5.331340308918784E-2</v>
      </c>
      <c r="FT106" s="64">
        <v>752</v>
      </c>
      <c r="FU106" s="8">
        <v>63</v>
      </c>
      <c r="FV106" s="92">
        <f t="shared" si="120"/>
        <v>8.3776595744680854E-2</v>
      </c>
      <c r="FW106" s="64">
        <v>6773</v>
      </c>
      <c r="FX106" s="8">
        <v>384</v>
      </c>
      <c r="FY106" s="92">
        <f t="shared" si="121"/>
        <v>5.6695703528716966E-2</v>
      </c>
      <c r="FZ106" s="64">
        <v>42904</v>
      </c>
      <c r="GA106" s="8">
        <v>8808</v>
      </c>
      <c r="GB106" s="92">
        <f t="shared" si="122"/>
        <v>0.20529554353906396</v>
      </c>
      <c r="GC106" s="64">
        <v>49677</v>
      </c>
      <c r="GD106" s="8">
        <v>9192</v>
      </c>
      <c r="GE106" s="92">
        <f t="shared" si="123"/>
        <v>0.18503532822030316</v>
      </c>
      <c r="GF106" s="64">
        <v>3657</v>
      </c>
      <c r="GG106" s="8">
        <v>0</v>
      </c>
      <c r="GH106" s="101">
        <f t="shared" si="124"/>
        <v>0</v>
      </c>
      <c r="GI106" s="8">
        <v>17671</v>
      </c>
      <c r="GJ106" s="8">
        <v>669</v>
      </c>
      <c r="GK106" s="101">
        <f t="shared" si="125"/>
        <v>3.7858638447173333E-2</v>
      </c>
      <c r="GL106" s="8">
        <v>732</v>
      </c>
      <c r="GM106" s="8">
        <v>0</v>
      </c>
      <c r="GN106" s="101">
        <f t="shared" si="126"/>
        <v>0</v>
      </c>
    </row>
    <row r="107" spans="1:196" s="1" customFormat="1" ht="15" customHeight="1" x14ac:dyDescent="0.55000000000000004">
      <c r="A107" s="16">
        <v>73</v>
      </c>
      <c r="B107" s="17" t="s">
        <v>132</v>
      </c>
      <c r="C107" s="18">
        <v>9123</v>
      </c>
      <c r="D107" s="17" t="s">
        <v>133</v>
      </c>
      <c r="E107" s="8">
        <v>1511</v>
      </c>
      <c r="F107" s="8">
        <v>1281</v>
      </c>
      <c r="G107" s="193">
        <f t="shared" si="127"/>
        <v>0.84778292521508936</v>
      </c>
      <c r="H107" s="8">
        <v>1429</v>
      </c>
      <c r="I107" s="8">
        <v>1314</v>
      </c>
      <c r="J107" s="193">
        <f t="shared" si="64"/>
        <v>0.91952414275717287</v>
      </c>
      <c r="K107" s="8">
        <v>0</v>
      </c>
      <c r="L107" s="8">
        <v>0</v>
      </c>
      <c r="M107" s="193" t="str">
        <f t="shared" si="65"/>
        <v>N/A</v>
      </c>
      <c r="N107" s="8">
        <v>62</v>
      </c>
      <c r="O107" s="8">
        <v>61</v>
      </c>
      <c r="P107" s="188">
        <f t="shared" si="66"/>
        <v>0.9838709677419355</v>
      </c>
      <c r="Q107" s="8">
        <v>0</v>
      </c>
      <c r="R107" s="8">
        <v>0</v>
      </c>
      <c r="S107" s="188" t="str">
        <f t="shared" si="67"/>
        <v>N/A</v>
      </c>
      <c r="T107" s="8">
        <v>3002</v>
      </c>
      <c r="U107" s="8">
        <v>2656</v>
      </c>
      <c r="V107" s="193">
        <f t="shared" si="68"/>
        <v>0.88474350433044635</v>
      </c>
      <c r="W107" s="8">
        <v>3002</v>
      </c>
      <c r="X107" s="8">
        <v>2656</v>
      </c>
      <c r="Y107" s="193">
        <f t="shared" si="69"/>
        <v>0.88474350433044635</v>
      </c>
      <c r="Z107" s="8">
        <v>413</v>
      </c>
      <c r="AA107" s="8">
        <v>80</v>
      </c>
      <c r="AB107" s="193">
        <f t="shared" si="70"/>
        <v>0.1937046004842615</v>
      </c>
      <c r="AC107" s="8">
        <v>185</v>
      </c>
      <c r="AD107" s="8">
        <v>187</v>
      </c>
      <c r="AE107" s="188">
        <f t="shared" si="71"/>
        <v>1.0108108108108107</v>
      </c>
      <c r="AF107" s="8">
        <v>15</v>
      </c>
      <c r="AG107" s="8">
        <v>21</v>
      </c>
      <c r="AH107" s="188">
        <f t="shared" si="72"/>
        <v>1.4</v>
      </c>
      <c r="AI107" s="8">
        <v>613</v>
      </c>
      <c r="AJ107" s="8">
        <v>288</v>
      </c>
      <c r="AK107" s="193">
        <f t="shared" si="73"/>
        <v>0.46982055464926592</v>
      </c>
      <c r="AL107" s="8">
        <v>275</v>
      </c>
      <c r="AM107" s="8">
        <v>76</v>
      </c>
      <c r="AN107" s="193">
        <f t="shared" si="74"/>
        <v>0.27636363636363637</v>
      </c>
      <c r="AO107" s="8">
        <v>15</v>
      </c>
      <c r="AP107" s="8">
        <v>0</v>
      </c>
      <c r="AQ107" s="188">
        <f t="shared" si="75"/>
        <v>0</v>
      </c>
      <c r="AR107" s="8">
        <v>15</v>
      </c>
      <c r="AS107" s="8">
        <v>0</v>
      </c>
      <c r="AT107" s="188">
        <f t="shared" si="76"/>
        <v>0</v>
      </c>
      <c r="AU107" s="8">
        <v>305</v>
      </c>
      <c r="AV107" s="8">
        <v>76</v>
      </c>
      <c r="AW107" s="193">
        <f t="shared" si="77"/>
        <v>0.24918032786885247</v>
      </c>
      <c r="AX107" s="8">
        <v>1164</v>
      </c>
      <c r="AY107" s="8">
        <v>699</v>
      </c>
      <c r="AZ107" s="193">
        <f t="shared" si="78"/>
        <v>0.60051546391752575</v>
      </c>
      <c r="BA107" s="8">
        <v>285</v>
      </c>
      <c r="BB107" s="8">
        <v>155</v>
      </c>
      <c r="BC107" s="193">
        <f t="shared" si="79"/>
        <v>0.54385964912280704</v>
      </c>
      <c r="BD107" s="8">
        <v>267</v>
      </c>
      <c r="BE107" s="8">
        <v>167</v>
      </c>
      <c r="BF107" s="188">
        <f t="shared" si="80"/>
        <v>0.62546816479400746</v>
      </c>
      <c r="BG107" s="8">
        <v>0</v>
      </c>
      <c r="BH107" s="8">
        <v>0</v>
      </c>
      <c r="BI107" s="188" t="str">
        <f t="shared" si="81"/>
        <v>N/A</v>
      </c>
      <c r="BJ107" s="8">
        <v>4756</v>
      </c>
      <c r="BK107" s="8">
        <v>4302</v>
      </c>
      <c r="BL107" s="193">
        <f t="shared" si="82"/>
        <v>0.90454163162321277</v>
      </c>
      <c r="BM107" s="8">
        <v>6472</v>
      </c>
      <c r="BN107" s="8">
        <v>5323</v>
      </c>
      <c r="BO107" s="193">
        <f t="shared" si="83"/>
        <v>0.82246600741656362</v>
      </c>
      <c r="BP107" s="8">
        <v>0</v>
      </c>
      <c r="BQ107" s="8">
        <v>0</v>
      </c>
      <c r="BR107" s="193" t="str">
        <f t="shared" si="84"/>
        <v>N/A</v>
      </c>
      <c r="BS107" s="8">
        <v>7390</v>
      </c>
      <c r="BT107" s="8">
        <v>5687</v>
      </c>
      <c r="BU107" s="193">
        <f t="shared" si="85"/>
        <v>0.76955345060893099</v>
      </c>
      <c r="BV107" s="8">
        <v>10392</v>
      </c>
      <c r="BW107" s="8">
        <v>8343</v>
      </c>
      <c r="BX107" s="193">
        <f t="shared" si="86"/>
        <v>0.8028290993071594</v>
      </c>
      <c r="BY107" s="8">
        <v>174240</v>
      </c>
      <c r="BZ107" s="8">
        <v>55119</v>
      </c>
      <c r="CA107" s="326">
        <f t="shared" si="87"/>
        <v>0.31633953168044077</v>
      </c>
      <c r="CB107" s="8">
        <v>62275</v>
      </c>
      <c r="CC107" s="8">
        <v>14729</v>
      </c>
      <c r="CD107" s="326">
        <f t="shared" si="88"/>
        <v>0.2365154556403051</v>
      </c>
      <c r="CE107" s="8">
        <v>10240</v>
      </c>
      <c r="CF107" s="8">
        <v>3200</v>
      </c>
      <c r="CG107" s="326">
        <f t="shared" si="89"/>
        <v>0.3125</v>
      </c>
      <c r="CH107" s="8">
        <v>0</v>
      </c>
      <c r="CI107" s="8">
        <v>0</v>
      </c>
      <c r="CJ107" s="193" t="str">
        <f t="shared" si="90"/>
        <v>N/A</v>
      </c>
      <c r="CK107" s="8">
        <v>10240</v>
      </c>
      <c r="CL107" s="8">
        <v>3200</v>
      </c>
      <c r="CM107" s="326">
        <f t="shared" si="91"/>
        <v>0.3125</v>
      </c>
      <c r="CN107" s="8">
        <v>11145</v>
      </c>
      <c r="CO107" s="8">
        <v>5132</v>
      </c>
      <c r="CP107" s="326">
        <f t="shared" si="92"/>
        <v>0.46047554957379994</v>
      </c>
      <c r="CQ107" s="8">
        <v>1275</v>
      </c>
      <c r="CR107" s="8">
        <v>446</v>
      </c>
      <c r="CS107" s="326">
        <f t="shared" si="93"/>
        <v>0.34980392156862744</v>
      </c>
      <c r="CT107" s="8">
        <v>259175</v>
      </c>
      <c r="CU107" s="8">
        <v>78626</v>
      </c>
      <c r="CV107" s="326">
        <f t="shared" si="94"/>
        <v>0.30337030963634609</v>
      </c>
      <c r="CW107" s="8">
        <v>269567</v>
      </c>
      <c r="CX107" s="8">
        <v>86969</v>
      </c>
      <c r="CY107" s="326">
        <f t="shared" si="95"/>
        <v>0.32262480199727711</v>
      </c>
      <c r="CZ107" s="8">
        <v>11674</v>
      </c>
      <c r="DA107" s="8">
        <v>5547</v>
      </c>
      <c r="DB107" s="188">
        <f t="shared" si="96"/>
        <v>0.47515847181771459</v>
      </c>
      <c r="DC107" s="8">
        <v>1305</v>
      </c>
      <c r="DD107" s="8">
        <v>467</v>
      </c>
      <c r="DE107" s="188">
        <f t="shared" si="97"/>
        <v>0.3578544061302682</v>
      </c>
      <c r="DF107" s="8">
        <v>186194</v>
      </c>
      <c r="DG107" s="8">
        <v>59788</v>
      </c>
      <c r="DH107" s="326">
        <f t="shared" si="98"/>
        <v>0.32110594326347786</v>
      </c>
      <c r="DI107" s="63">
        <v>0.84</v>
      </c>
      <c r="DJ107" s="101">
        <v>0.956435285610991</v>
      </c>
      <c r="DK107" s="101">
        <f t="shared" si="99"/>
        <v>1.1386134352511799</v>
      </c>
      <c r="DL107" s="63">
        <v>0.96</v>
      </c>
      <c r="DM107" s="101">
        <v>0.97419354838709704</v>
      </c>
      <c r="DN107" s="101">
        <f t="shared" si="100"/>
        <v>1.0147849462365595</v>
      </c>
      <c r="DO107" s="63">
        <v>0.89999999999999991</v>
      </c>
      <c r="DP107" s="101">
        <v>0.95691928960787798</v>
      </c>
      <c r="DQ107" s="101">
        <f t="shared" si="101"/>
        <v>1.0632436551198645</v>
      </c>
      <c r="DR107" s="63">
        <v>0.85</v>
      </c>
      <c r="DS107" s="101">
        <v>0.96944858420268198</v>
      </c>
      <c r="DT107" s="101">
        <f t="shared" si="102"/>
        <v>1.1405277461208023</v>
      </c>
      <c r="DU107" s="63">
        <v>0.93</v>
      </c>
      <c r="DV107" s="101">
        <v>0.97945205479452002</v>
      </c>
      <c r="DW107" s="101">
        <f t="shared" si="103"/>
        <v>1.0531742524672258</v>
      </c>
      <c r="DX107" s="63">
        <v>0.89</v>
      </c>
      <c r="DY107" s="101">
        <v>0.97439759036144602</v>
      </c>
      <c r="DZ107" s="101">
        <f t="shared" si="104"/>
        <v>1.094828753215108</v>
      </c>
      <c r="EA107" s="63">
        <v>0.84499999999999997</v>
      </c>
      <c r="EB107" s="101">
        <v>0.95897585103287797</v>
      </c>
      <c r="EC107" s="101">
        <f t="shared" si="105"/>
        <v>1.1348826639442344</v>
      </c>
      <c r="ED107" s="63">
        <v>0.94500000000000006</v>
      </c>
      <c r="EE107" s="101">
        <v>0.97889720898570498</v>
      </c>
      <c r="EF107" s="101">
        <f t="shared" si="106"/>
        <v>1.0358700624187354</v>
      </c>
      <c r="EG107" s="63">
        <v>0.89500000000000002</v>
      </c>
      <c r="EH107" s="101">
        <v>0.96248351911782304</v>
      </c>
      <c r="EI107" s="101">
        <f t="shared" si="107"/>
        <v>1.075400580019914</v>
      </c>
      <c r="EJ107" s="63">
        <v>0.92</v>
      </c>
      <c r="EK107" s="101">
        <v>0.98109026444083303</v>
      </c>
      <c r="EL107" s="101">
        <f t="shared" si="108"/>
        <v>1.0664024613487315</v>
      </c>
      <c r="EM107" s="63">
        <v>0.28999999999999998</v>
      </c>
      <c r="EN107" s="101">
        <v>0.42373840429362603</v>
      </c>
      <c r="EO107" s="101">
        <f t="shared" si="109"/>
        <v>1.4611669113573311</v>
      </c>
      <c r="EP107" s="63">
        <v>0.60499999999999998</v>
      </c>
      <c r="EQ107" s="101">
        <v>0.56768753338590305</v>
      </c>
      <c r="ER107" s="101">
        <f t="shared" si="110"/>
        <v>0.93832650146430263</v>
      </c>
      <c r="ES107" s="63">
        <v>0.88250000000000006</v>
      </c>
      <c r="ET107" s="101">
        <v>0.97549759022846805</v>
      </c>
      <c r="EU107" s="101">
        <f t="shared" si="111"/>
        <v>1.1053797056413235</v>
      </c>
      <c r="EV107" s="63">
        <v>0.61750000000000005</v>
      </c>
      <c r="EW107" s="101">
        <v>0.437378738208336</v>
      </c>
      <c r="EX107" s="101">
        <f t="shared" si="112"/>
        <v>0.70830564892038217</v>
      </c>
      <c r="EY107" s="63">
        <v>0.75</v>
      </c>
      <c r="EZ107" s="101">
        <v>0.60556060205360496</v>
      </c>
      <c r="FA107" s="101">
        <f t="shared" si="113"/>
        <v>0.80741413607147328</v>
      </c>
      <c r="FB107" s="63" t="s">
        <v>341</v>
      </c>
      <c r="FC107" s="101">
        <v>0</v>
      </c>
      <c r="FD107" s="101" t="str">
        <f t="shared" si="114"/>
        <v>N/A</v>
      </c>
      <c r="FE107" s="63">
        <v>0.28000000000000003</v>
      </c>
      <c r="FF107" s="101">
        <v>0.62343749999999998</v>
      </c>
      <c r="FG107" s="101">
        <f t="shared" si="115"/>
        <v>2.2265624999999996</v>
      </c>
      <c r="FH107" s="63">
        <v>0.28000000000000003</v>
      </c>
      <c r="FI107" s="101">
        <v>0.62343749999999998</v>
      </c>
      <c r="FJ107" s="101">
        <f t="shared" si="116"/>
        <v>2.2265624999999996</v>
      </c>
      <c r="FK107" s="54">
        <v>0.9</v>
      </c>
      <c r="FL107" s="101">
        <v>0.98810167658193604</v>
      </c>
      <c r="FM107" s="101">
        <f t="shared" si="117"/>
        <v>1.0978907517577068</v>
      </c>
      <c r="FN107" s="54">
        <v>0.61009999999999998</v>
      </c>
      <c r="FO107" s="101">
        <v>0.91648822269807295</v>
      </c>
      <c r="FP107" s="101">
        <f t="shared" si="118"/>
        <v>1.5021934481201</v>
      </c>
      <c r="FQ107" s="64">
        <v>2616</v>
      </c>
      <c r="FR107" s="8">
        <v>87</v>
      </c>
      <c r="FS107" s="92">
        <f t="shared" si="119"/>
        <v>3.3256880733944956E-2</v>
      </c>
      <c r="FT107" s="64">
        <v>805</v>
      </c>
      <c r="FU107" s="8">
        <v>71</v>
      </c>
      <c r="FV107" s="92">
        <f t="shared" si="120"/>
        <v>8.819875776397515E-2</v>
      </c>
      <c r="FW107" s="64">
        <v>3421</v>
      </c>
      <c r="FX107" s="8">
        <v>158</v>
      </c>
      <c r="FY107" s="92">
        <f t="shared" si="121"/>
        <v>4.61853259280912E-2</v>
      </c>
      <c r="FZ107" s="64">
        <v>110690</v>
      </c>
      <c r="GA107" s="8">
        <v>14491</v>
      </c>
      <c r="GB107" s="92">
        <f t="shared" si="122"/>
        <v>0.13091516848857168</v>
      </c>
      <c r="GC107" s="64">
        <v>114111</v>
      </c>
      <c r="GD107" s="8">
        <v>14649</v>
      </c>
      <c r="GE107" s="92">
        <f t="shared" si="123"/>
        <v>0.12837500328627388</v>
      </c>
      <c r="GF107" s="64">
        <v>1519</v>
      </c>
      <c r="GG107" s="8">
        <v>0</v>
      </c>
      <c r="GH107" s="101">
        <f t="shared" si="124"/>
        <v>0</v>
      </c>
      <c r="GI107" s="8">
        <v>9366</v>
      </c>
      <c r="GJ107" s="8">
        <v>485</v>
      </c>
      <c r="GK107" s="101">
        <f t="shared" si="125"/>
        <v>5.1783045056587658E-2</v>
      </c>
      <c r="GL107" s="8">
        <v>778</v>
      </c>
      <c r="GM107" s="8">
        <v>190</v>
      </c>
      <c r="GN107" s="101">
        <f t="shared" si="126"/>
        <v>0.2442159383033419</v>
      </c>
    </row>
    <row r="108" spans="1:196" s="1" customFormat="1" ht="15" customHeight="1" x14ac:dyDescent="0.55000000000000004">
      <c r="A108" s="16">
        <v>73</v>
      </c>
      <c r="B108" s="17" t="s">
        <v>132</v>
      </c>
      <c r="C108" s="18">
        <v>9226</v>
      </c>
      <c r="D108" s="17" t="s">
        <v>134</v>
      </c>
      <c r="E108" s="8">
        <v>4524</v>
      </c>
      <c r="F108" s="8">
        <v>3264</v>
      </c>
      <c r="G108" s="193">
        <f t="shared" si="127"/>
        <v>0.72148541114058351</v>
      </c>
      <c r="H108" s="8">
        <v>3587</v>
      </c>
      <c r="I108" s="8">
        <v>3470</v>
      </c>
      <c r="J108" s="193">
        <f t="shared" si="64"/>
        <v>0.96738221354892673</v>
      </c>
      <c r="K108" s="8">
        <v>215</v>
      </c>
      <c r="L108" s="8">
        <v>73</v>
      </c>
      <c r="M108" s="193">
        <f t="shared" si="65"/>
        <v>0.33953488372093021</v>
      </c>
      <c r="N108" s="8">
        <v>0</v>
      </c>
      <c r="O108" s="8">
        <v>0</v>
      </c>
      <c r="P108" s="188" t="str">
        <f t="shared" si="66"/>
        <v>N/A</v>
      </c>
      <c r="Q108" s="8">
        <v>0</v>
      </c>
      <c r="R108" s="8">
        <v>0</v>
      </c>
      <c r="S108" s="188" t="str">
        <f t="shared" si="67"/>
        <v>N/A</v>
      </c>
      <c r="T108" s="8">
        <v>8326</v>
      </c>
      <c r="U108" s="8">
        <v>6807</v>
      </c>
      <c r="V108" s="193">
        <f t="shared" si="68"/>
        <v>0.81755945231803984</v>
      </c>
      <c r="W108" s="8">
        <v>8326</v>
      </c>
      <c r="X108" s="8">
        <v>6807</v>
      </c>
      <c r="Y108" s="193">
        <f t="shared" si="69"/>
        <v>0.81755945231803984</v>
      </c>
      <c r="Z108" s="8">
        <v>505</v>
      </c>
      <c r="AA108" s="8">
        <v>273</v>
      </c>
      <c r="AB108" s="193">
        <f t="shared" si="70"/>
        <v>0.54059405940594063</v>
      </c>
      <c r="AC108" s="8">
        <v>0</v>
      </c>
      <c r="AD108" s="8">
        <v>0</v>
      </c>
      <c r="AE108" s="188" t="str">
        <f t="shared" si="71"/>
        <v>N/A</v>
      </c>
      <c r="AF108" s="8">
        <v>0</v>
      </c>
      <c r="AG108" s="8">
        <v>0</v>
      </c>
      <c r="AH108" s="188" t="str">
        <f t="shared" si="72"/>
        <v>N/A</v>
      </c>
      <c r="AI108" s="8">
        <v>505</v>
      </c>
      <c r="AJ108" s="8">
        <v>273</v>
      </c>
      <c r="AK108" s="193">
        <f t="shared" si="73"/>
        <v>0.54059405940594063</v>
      </c>
      <c r="AL108" s="8">
        <v>0</v>
      </c>
      <c r="AM108" s="8">
        <v>0</v>
      </c>
      <c r="AN108" s="193" t="str">
        <f t="shared" si="74"/>
        <v>N/A</v>
      </c>
      <c r="AO108" s="8">
        <v>0</v>
      </c>
      <c r="AP108" s="8">
        <v>0</v>
      </c>
      <c r="AQ108" s="188" t="str">
        <f t="shared" si="75"/>
        <v>N/A</v>
      </c>
      <c r="AR108" s="8">
        <v>15</v>
      </c>
      <c r="AS108" s="8">
        <v>0</v>
      </c>
      <c r="AT108" s="188">
        <f t="shared" si="76"/>
        <v>0</v>
      </c>
      <c r="AU108" s="8">
        <v>15</v>
      </c>
      <c r="AV108" s="8">
        <v>0</v>
      </c>
      <c r="AW108" s="193">
        <f t="shared" si="77"/>
        <v>0</v>
      </c>
      <c r="AX108" s="8">
        <v>3324</v>
      </c>
      <c r="AY108" s="8">
        <v>2489</v>
      </c>
      <c r="AZ108" s="193">
        <f t="shared" si="78"/>
        <v>0.74879663056558365</v>
      </c>
      <c r="BA108" s="8">
        <v>511</v>
      </c>
      <c r="BB108" s="8">
        <v>378</v>
      </c>
      <c r="BC108" s="193">
        <f t="shared" si="79"/>
        <v>0.73972602739726023</v>
      </c>
      <c r="BD108" s="8">
        <v>224</v>
      </c>
      <c r="BE108" s="8">
        <v>240</v>
      </c>
      <c r="BF108" s="188">
        <f t="shared" si="80"/>
        <v>1.0714285714285714</v>
      </c>
      <c r="BG108" s="8">
        <v>0</v>
      </c>
      <c r="BH108" s="8">
        <v>0</v>
      </c>
      <c r="BI108" s="188" t="str">
        <f t="shared" si="81"/>
        <v>N/A</v>
      </c>
      <c r="BJ108" s="8">
        <v>4151</v>
      </c>
      <c r="BK108" s="8">
        <v>4147</v>
      </c>
      <c r="BL108" s="193">
        <f t="shared" si="82"/>
        <v>0.99903637677668033</v>
      </c>
      <c r="BM108" s="8">
        <v>8210</v>
      </c>
      <c r="BN108" s="8">
        <v>7254</v>
      </c>
      <c r="BO108" s="193">
        <f t="shared" si="83"/>
        <v>0.88355663824604136</v>
      </c>
      <c r="BP108" s="8">
        <v>0</v>
      </c>
      <c r="BQ108" s="8">
        <v>0</v>
      </c>
      <c r="BR108" s="193" t="str">
        <f t="shared" si="84"/>
        <v>N/A</v>
      </c>
      <c r="BS108" s="8">
        <v>8730</v>
      </c>
      <c r="BT108" s="8">
        <v>7527</v>
      </c>
      <c r="BU108" s="193">
        <f t="shared" si="85"/>
        <v>0.86219931271477668</v>
      </c>
      <c r="BV108" s="8">
        <v>17056</v>
      </c>
      <c r="BW108" s="8">
        <v>14334</v>
      </c>
      <c r="BX108" s="193">
        <f t="shared" si="86"/>
        <v>0.84040806754221387</v>
      </c>
      <c r="BY108" s="8">
        <v>89920</v>
      </c>
      <c r="BZ108" s="8">
        <v>36480</v>
      </c>
      <c r="CA108" s="326">
        <f t="shared" si="87"/>
        <v>0.40569395017793597</v>
      </c>
      <c r="CB108" s="8">
        <v>63990</v>
      </c>
      <c r="CC108" s="8">
        <v>20390</v>
      </c>
      <c r="CD108" s="326">
        <f t="shared" si="88"/>
        <v>0.31864353805282075</v>
      </c>
      <c r="CE108" s="8">
        <v>8960</v>
      </c>
      <c r="CF108" s="8">
        <v>3680</v>
      </c>
      <c r="CG108" s="326">
        <f t="shared" si="89"/>
        <v>0.4107142857142857</v>
      </c>
      <c r="CH108" s="8">
        <v>1350</v>
      </c>
      <c r="CI108" s="8">
        <v>881</v>
      </c>
      <c r="CJ108" s="193">
        <f t="shared" si="90"/>
        <v>0.65259259259259261</v>
      </c>
      <c r="CK108" s="8">
        <v>10310</v>
      </c>
      <c r="CL108" s="8">
        <v>4561</v>
      </c>
      <c r="CM108" s="326">
        <f t="shared" si="91"/>
        <v>0.44238603297769158</v>
      </c>
      <c r="CN108" s="8">
        <v>1710</v>
      </c>
      <c r="CO108" s="8">
        <v>1332</v>
      </c>
      <c r="CP108" s="326">
        <f t="shared" si="92"/>
        <v>0.77894736842105261</v>
      </c>
      <c r="CQ108" s="8">
        <v>1275</v>
      </c>
      <c r="CR108" s="8">
        <v>344</v>
      </c>
      <c r="CS108" s="326">
        <f t="shared" si="93"/>
        <v>0.26980392156862743</v>
      </c>
      <c r="CT108" s="8">
        <v>167205</v>
      </c>
      <c r="CU108" s="8">
        <v>63107</v>
      </c>
      <c r="CV108" s="326">
        <f t="shared" si="94"/>
        <v>0.37742292395562332</v>
      </c>
      <c r="CW108" s="8">
        <v>184261</v>
      </c>
      <c r="CX108" s="8">
        <v>77441</v>
      </c>
      <c r="CY108" s="326">
        <f t="shared" si="95"/>
        <v>0.42027884359685447</v>
      </c>
      <c r="CZ108" s="8">
        <v>1934</v>
      </c>
      <c r="DA108" s="8">
        <v>1572</v>
      </c>
      <c r="DB108" s="188">
        <f t="shared" si="96"/>
        <v>0.81282316442605995</v>
      </c>
      <c r="DC108" s="8">
        <v>1290</v>
      </c>
      <c r="DD108" s="8">
        <v>344</v>
      </c>
      <c r="DE108" s="188">
        <f t="shared" si="97"/>
        <v>0.26666666666666666</v>
      </c>
      <c r="DF108" s="8">
        <v>102978</v>
      </c>
      <c r="DG108" s="8">
        <v>44008</v>
      </c>
      <c r="DH108" s="326">
        <f t="shared" si="98"/>
        <v>0.42735341529258675</v>
      </c>
      <c r="DI108" s="63">
        <v>0.88</v>
      </c>
      <c r="DJ108" s="101">
        <v>0.96572947265351805</v>
      </c>
      <c r="DK108" s="101">
        <f t="shared" si="99"/>
        <v>1.0974198552880887</v>
      </c>
      <c r="DL108" s="63">
        <v>0.74</v>
      </c>
      <c r="DM108" s="101">
        <v>0.94179894179894197</v>
      </c>
      <c r="DN108" s="101">
        <f t="shared" si="100"/>
        <v>1.272701272701273</v>
      </c>
      <c r="DO108" s="63">
        <v>0.81</v>
      </c>
      <c r="DP108" s="101">
        <v>0.96452770027899604</v>
      </c>
      <c r="DQ108" s="101">
        <f t="shared" si="101"/>
        <v>1.1907749386160444</v>
      </c>
      <c r="DR108" s="63">
        <v>0.89</v>
      </c>
      <c r="DS108" s="101">
        <v>0.94905603835780605</v>
      </c>
      <c r="DT108" s="101">
        <f t="shared" si="102"/>
        <v>1.0663550992784339</v>
      </c>
      <c r="DU108" s="63">
        <v>0.71</v>
      </c>
      <c r="DV108" s="101">
        <v>0.89365994236311197</v>
      </c>
      <c r="DW108" s="101">
        <f t="shared" si="103"/>
        <v>1.2586759751593126</v>
      </c>
      <c r="DX108" s="63">
        <v>0.8</v>
      </c>
      <c r="DY108" s="101">
        <v>0.92081680622888196</v>
      </c>
      <c r="DZ108" s="101">
        <f t="shared" si="104"/>
        <v>1.1510210077861023</v>
      </c>
      <c r="EA108" s="63">
        <v>0.88500000000000001</v>
      </c>
      <c r="EB108" s="101">
        <v>0.96042342170512995</v>
      </c>
      <c r="EC108" s="101">
        <f t="shared" si="105"/>
        <v>1.0852242053165311</v>
      </c>
      <c r="ED108" s="63">
        <v>0.72499999999999998</v>
      </c>
      <c r="EE108" s="101">
        <v>0.89838877338877299</v>
      </c>
      <c r="EF108" s="101">
        <f t="shared" si="106"/>
        <v>1.2391569288121007</v>
      </c>
      <c r="EG108" s="63">
        <v>0.80499999999999994</v>
      </c>
      <c r="EH108" s="101">
        <v>0.94377005720664198</v>
      </c>
      <c r="EI108" s="101">
        <f t="shared" si="107"/>
        <v>1.1723851642318535</v>
      </c>
      <c r="EJ108" s="63">
        <v>0.84</v>
      </c>
      <c r="EK108" s="101">
        <v>0.91109949012942903</v>
      </c>
      <c r="EL108" s="101">
        <f t="shared" si="108"/>
        <v>1.0846422501540822</v>
      </c>
      <c r="EM108" s="63">
        <v>0.28999999999999998</v>
      </c>
      <c r="EN108" s="101">
        <v>0.383989043824701</v>
      </c>
      <c r="EO108" s="101">
        <f t="shared" si="109"/>
        <v>1.3241001511196586</v>
      </c>
      <c r="EP108" s="63">
        <v>0.56499999999999995</v>
      </c>
      <c r="EQ108" s="101">
        <v>0.57565721710745199</v>
      </c>
      <c r="ER108" s="101">
        <f t="shared" si="110"/>
        <v>1.018862331163632</v>
      </c>
      <c r="ES108" s="63">
        <v>0.86250000000000004</v>
      </c>
      <c r="ET108" s="101">
        <v>0.92656955702449695</v>
      </c>
      <c r="EU108" s="101">
        <f t="shared" si="111"/>
        <v>1.0742835443762282</v>
      </c>
      <c r="EV108" s="63">
        <v>0.50749999999999995</v>
      </c>
      <c r="EW108" s="101">
        <v>0.42896746046173401</v>
      </c>
      <c r="EX108" s="101">
        <f t="shared" si="112"/>
        <v>0.84525607972755479</v>
      </c>
      <c r="EY108" s="63">
        <v>0.68500000000000005</v>
      </c>
      <c r="EZ108" s="101">
        <v>0.64379333944551298</v>
      </c>
      <c r="FA108" s="101">
        <f t="shared" si="113"/>
        <v>0.93984429116133272</v>
      </c>
      <c r="FB108" s="63">
        <v>0.86</v>
      </c>
      <c r="FC108" s="101">
        <v>0.85584562996594804</v>
      </c>
      <c r="FD108" s="101">
        <f t="shared" si="114"/>
        <v>0.99516933716970701</v>
      </c>
      <c r="FE108" s="63">
        <v>0.26</v>
      </c>
      <c r="FF108" s="101">
        <v>0.40326086956521701</v>
      </c>
      <c r="FG108" s="101">
        <f t="shared" si="115"/>
        <v>1.5510033444816038</v>
      </c>
      <c r="FH108" s="63">
        <v>0.56000000000000005</v>
      </c>
      <c r="FI108" s="101">
        <v>0.49068186801140101</v>
      </c>
      <c r="FJ108" s="101">
        <f t="shared" si="116"/>
        <v>0.87621762144893034</v>
      </c>
      <c r="FK108" s="54">
        <v>0.8960187353629977</v>
      </c>
      <c r="FL108" s="101">
        <v>0.99618320610686995</v>
      </c>
      <c r="FM108" s="101">
        <f t="shared" si="117"/>
        <v>1.1117883664600978</v>
      </c>
      <c r="FN108" s="54">
        <v>0.61009999999999998</v>
      </c>
      <c r="FO108" s="101">
        <v>0.962209302325581</v>
      </c>
      <c r="FP108" s="101">
        <f t="shared" si="118"/>
        <v>1.5771337523776119</v>
      </c>
      <c r="FQ108" s="64">
        <v>4067</v>
      </c>
      <c r="FR108" s="8">
        <v>348</v>
      </c>
      <c r="FS108" s="92">
        <f t="shared" si="119"/>
        <v>8.5566756823211215E-2</v>
      </c>
      <c r="FT108" s="64">
        <v>2042</v>
      </c>
      <c r="FU108" s="8">
        <v>273</v>
      </c>
      <c r="FV108" s="92">
        <f t="shared" si="120"/>
        <v>0.13369245837414301</v>
      </c>
      <c r="FW108" s="64">
        <v>6109</v>
      </c>
      <c r="FX108" s="8">
        <v>621</v>
      </c>
      <c r="FY108" s="92">
        <f t="shared" si="121"/>
        <v>0.10165329841217875</v>
      </c>
      <c r="FZ108" s="64">
        <v>83320</v>
      </c>
      <c r="GA108" s="8">
        <v>18733</v>
      </c>
      <c r="GB108" s="92">
        <f t="shared" si="122"/>
        <v>0.22483197311569852</v>
      </c>
      <c r="GC108" s="64">
        <v>89429</v>
      </c>
      <c r="GD108" s="8">
        <v>19354</v>
      </c>
      <c r="GE108" s="92">
        <f t="shared" si="123"/>
        <v>0.21641749320690157</v>
      </c>
      <c r="GF108" s="64">
        <v>1500</v>
      </c>
      <c r="GG108" s="8">
        <v>0</v>
      </c>
      <c r="GH108" s="101">
        <f t="shared" si="124"/>
        <v>0</v>
      </c>
      <c r="GI108" s="8">
        <v>1441</v>
      </c>
      <c r="GJ108" s="8">
        <v>847</v>
      </c>
      <c r="GK108" s="101">
        <f t="shared" si="125"/>
        <v>0.58778625954198471</v>
      </c>
      <c r="GL108" s="8">
        <v>778</v>
      </c>
      <c r="GM108" s="8">
        <v>133</v>
      </c>
      <c r="GN108" s="101">
        <f t="shared" si="126"/>
        <v>0.17095115681233933</v>
      </c>
    </row>
    <row r="109" spans="1:196" s="1" customFormat="1" ht="15" customHeight="1" x14ac:dyDescent="0.55000000000000004">
      <c r="A109" s="16">
        <v>73</v>
      </c>
      <c r="B109" s="17" t="s">
        <v>132</v>
      </c>
      <c r="C109" s="18">
        <v>9310</v>
      </c>
      <c r="D109" s="17" t="s">
        <v>42</v>
      </c>
      <c r="E109" s="8">
        <v>2826</v>
      </c>
      <c r="F109" s="8">
        <v>2529</v>
      </c>
      <c r="G109" s="193">
        <f t="shared" si="127"/>
        <v>0.89490445859872614</v>
      </c>
      <c r="H109" s="8">
        <v>1760</v>
      </c>
      <c r="I109" s="8">
        <v>1406</v>
      </c>
      <c r="J109" s="193">
        <f t="shared" si="64"/>
        <v>0.79886363636363633</v>
      </c>
      <c r="K109" s="8">
        <v>169</v>
      </c>
      <c r="L109" s="8">
        <v>80</v>
      </c>
      <c r="M109" s="193">
        <f t="shared" si="65"/>
        <v>0.47337278106508873</v>
      </c>
      <c r="N109" s="8">
        <v>0</v>
      </c>
      <c r="O109" s="8">
        <v>0</v>
      </c>
      <c r="P109" s="188" t="str">
        <f t="shared" si="66"/>
        <v>N/A</v>
      </c>
      <c r="Q109" s="8">
        <v>0</v>
      </c>
      <c r="R109" s="8">
        <v>0</v>
      </c>
      <c r="S109" s="188" t="str">
        <f t="shared" si="67"/>
        <v>N/A</v>
      </c>
      <c r="T109" s="8">
        <v>4755</v>
      </c>
      <c r="U109" s="8">
        <v>4015</v>
      </c>
      <c r="V109" s="193">
        <f t="shared" si="68"/>
        <v>0.8443743427970557</v>
      </c>
      <c r="W109" s="8">
        <v>4755</v>
      </c>
      <c r="X109" s="8">
        <v>4015</v>
      </c>
      <c r="Y109" s="193">
        <f t="shared" si="69"/>
        <v>0.8443743427970557</v>
      </c>
      <c r="Z109" s="8">
        <v>114</v>
      </c>
      <c r="AA109" s="8">
        <v>59</v>
      </c>
      <c r="AB109" s="193">
        <f t="shared" si="70"/>
        <v>0.51754385964912286</v>
      </c>
      <c r="AC109" s="8">
        <v>0</v>
      </c>
      <c r="AD109" s="8">
        <v>0</v>
      </c>
      <c r="AE109" s="188" t="str">
        <f t="shared" si="71"/>
        <v>N/A</v>
      </c>
      <c r="AF109" s="8">
        <v>0</v>
      </c>
      <c r="AG109" s="8">
        <v>0</v>
      </c>
      <c r="AH109" s="188" t="str">
        <f t="shared" si="72"/>
        <v>N/A</v>
      </c>
      <c r="AI109" s="8">
        <v>114</v>
      </c>
      <c r="AJ109" s="8">
        <v>59</v>
      </c>
      <c r="AK109" s="193">
        <f t="shared" si="73"/>
        <v>0.51754385964912286</v>
      </c>
      <c r="AL109" s="8">
        <v>45</v>
      </c>
      <c r="AM109" s="8">
        <v>26</v>
      </c>
      <c r="AN109" s="193">
        <f t="shared" si="74"/>
        <v>0.57777777777777772</v>
      </c>
      <c r="AO109" s="8">
        <v>0</v>
      </c>
      <c r="AP109" s="8">
        <v>15</v>
      </c>
      <c r="AQ109" s="188" t="str">
        <f t="shared" si="75"/>
        <v>N/A</v>
      </c>
      <c r="AR109" s="8">
        <v>15</v>
      </c>
      <c r="AS109" s="8">
        <v>15</v>
      </c>
      <c r="AT109" s="188">
        <f t="shared" si="76"/>
        <v>1</v>
      </c>
      <c r="AU109" s="8">
        <v>60</v>
      </c>
      <c r="AV109" s="8">
        <v>56</v>
      </c>
      <c r="AW109" s="193">
        <f t="shared" si="77"/>
        <v>0.93333333333333335</v>
      </c>
      <c r="AX109" s="8">
        <v>2111</v>
      </c>
      <c r="AY109" s="8">
        <v>1328</v>
      </c>
      <c r="AZ109" s="193">
        <f t="shared" si="78"/>
        <v>0.6290857413548081</v>
      </c>
      <c r="BA109" s="8">
        <v>830</v>
      </c>
      <c r="BB109" s="8">
        <v>449</v>
      </c>
      <c r="BC109" s="193">
        <f t="shared" si="79"/>
        <v>0.54096385542168679</v>
      </c>
      <c r="BD109" s="8">
        <v>140</v>
      </c>
      <c r="BE109" s="8">
        <v>80</v>
      </c>
      <c r="BF109" s="188">
        <f t="shared" si="80"/>
        <v>0.5714285714285714</v>
      </c>
      <c r="BG109" s="8">
        <v>0</v>
      </c>
      <c r="BH109" s="8">
        <v>0</v>
      </c>
      <c r="BI109" s="188" t="str">
        <f t="shared" si="81"/>
        <v>N/A</v>
      </c>
      <c r="BJ109" s="8">
        <v>8462</v>
      </c>
      <c r="BK109" s="8">
        <v>8427</v>
      </c>
      <c r="BL109" s="193">
        <f t="shared" si="82"/>
        <v>0.99586386197116517</v>
      </c>
      <c r="BM109" s="8">
        <v>11543</v>
      </c>
      <c r="BN109" s="8">
        <v>10284</v>
      </c>
      <c r="BO109" s="193">
        <f t="shared" si="83"/>
        <v>0.89092956770337006</v>
      </c>
      <c r="BP109" s="8">
        <v>0</v>
      </c>
      <c r="BQ109" s="8">
        <v>0</v>
      </c>
      <c r="BR109" s="193" t="str">
        <f t="shared" si="84"/>
        <v>N/A</v>
      </c>
      <c r="BS109" s="8">
        <v>11717</v>
      </c>
      <c r="BT109" s="8">
        <v>10399</v>
      </c>
      <c r="BU109" s="193">
        <f t="shared" si="85"/>
        <v>0.88751386873773153</v>
      </c>
      <c r="BV109" s="8">
        <v>16472</v>
      </c>
      <c r="BW109" s="8">
        <v>14414</v>
      </c>
      <c r="BX109" s="193">
        <f t="shared" si="86"/>
        <v>0.87506070908207867</v>
      </c>
      <c r="BY109" s="8">
        <v>51440</v>
      </c>
      <c r="BZ109" s="8">
        <v>19120</v>
      </c>
      <c r="CA109" s="326">
        <f t="shared" si="87"/>
        <v>0.37169517884914466</v>
      </c>
      <c r="CB109" s="8">
        <v>56850</v>
      </c>
      <c r="CC109" s="8">
        <v>23045</v>
      </c>
      <c r="CD109" s="326">
        <f t="shared" si="88"/>
        <v>0.40536499560246264</v>
      </c>
      <c r="CE109" s="8">
        <v>10240</v>
      </c>
      <c r="CF109" s="8">
        <v>5120</v>
      </c>
      <c r="CG109" s="326">
        <f t="shared" si="89"/>
        <v>0.5</v>
      </c>
      <c r="CH109" s="8">
        <v>1320</v>
      </c>
      <c r="CI109" s="8">
        <v>145</v>
      </c>
      <c r="CJ109" s="193">
        <f t="shared" si="90"/>
        <v>0.10984848484848485</v>
      </c>
      <c r="CK109" s="8">
        <v>11560</v>
      </c>
      <c r="CL109" s="8">
        <v>5265</v>
      </c>
      <c r="CM109" s="326">
        <f t="shared" si="91"/>
        <v>0.45544982698961939</v>
      </c>
      <c r="CN109" s="8">
        <v>4605</v>
      </c>
      <c r="CO109" s="8">
        <v>1517</v>
      </c>
      <c r="CP109" s="326">
        <f t="shared" si="92"/>
        <v>0.32942453854505971</v>
      </c>
      <c r="CQ109" s="8">
        <v>1350</v>
      </c>
      <c r="CR109" s="8">
        <v>346</v>
      </c>
      <c r="CS109" s="326">
        <f t="shared" si="93"/>
        <v>0.2562962962962963</v>
      </c>
      <c r="CT109" s="8">
        <v>125805</v>
      </c>
      <c r="CU109" s="8">
        <v>49293</v>
      </c>
      <c r="CV109" s="326">
        <f t="shared" si="94"/>
        <v>0.39182067485394062</v>
      </c>
      <c r="CW109" s="8">
        <v>142277</v>
      </c>
      <c r="CX109" s="8">
        <v>63707</v>
      </c>
      <c r="CY109" s="326">
        <f t="shared" si="95"/>
        <v>0.44776738334375898</v>
      </c>
      <c r="CZ109" s="8">
        <v>4745</v>
      </c>
      <c r="DA109" s="8">
        <v>1612</v>
      </c>
      <c r="DB109" s="188">
        <f t="shared" si="96"/>
        <v>0.33972602739726027</v>
      </c>
      <c r="DC109" s="8">
        <v>1365</v>
      </c>
      <c r="DD109" s="8">
        <v>361</v>
      </c>
      <c r="DE109" s="188">
        <f t="shared" si="97"/>
        <v>0.26446886446886447</v>
      </c>
      <c r="DF109" s="8">
        <v>64270</v>
      </c>
      <c r="DG109" s="8">
        <v>26095</v>
      </c>
      <c r="DH109" s="326">
        <f t="shared" si="98"/>
        <v>0.40602147191535709</v>
      </c>
      <c r="DI109" s="63">
        <v>0.82</v>
      </c>
      <c r="DJ109" s="101">
        <v>0.96683417085427104</v>
      </c>
      <c r="DK109" s="101">
        <f t="shared" si="99"/>
        <v>1.1790660620174038</v>
      </c>
      <c r="DL109" s="63">
        <v>0.65</v>
      </c>
      <c r="DM109" s="101">
        <v>0.94877505567928699</v>
      </c>
      <c r="DN109" s="101">
        <f t="shared" si="100"/>
        <v>1.4596539318142876</v>
      </c>
      <c r="DO109" s="63">
        <v>0.73499999999999999</v>
      </c>
      <c r="DP109" s="101">
        <v>0.96605442831041399</v>
      </c>
      <c r="DQ109" s="101">
        <f t="shared" si="101"/>
        <v>1.3143597664087265</v>
      </c>
      <c r="DR109" s="63">
        <v>0.88</v>
      </c>
      <c r="DS109" s="101">
        <v>0.96320429283250297</v>
      </c>
      <c r="DT109" s="101">
        <f t="shared" si="102"/>
        <v>1.0945503327642079</v>
      </c>
      <c r="DU109" s="63">
        <v>0.72</v>
      </c>
      <c r="DV109" s="101">
        <v>0.87055476529160702</v>
      </c>
      <c r="DW109" s="101">
        <f t="shared" si="103"/>
        <v>1.2091038406827876</v>
      </c>
      <c r="DX109" s="63">
        <v>0.8</v>
      </c>
      <c r="DY109" s="101">
        <v>0.93075965130759597</v>
      </c>
      <c r="DZ109" s="101">
        <f t="shared" si="104"/>
        <v>1.1634495641344949</v>
      </c>
      <c r="EA109" s="63">
        <v>0.85</v>
      </c>
      <c r="EB109" s="101">
        <v>0.966080101918942</v>
      </c>
      <c r="EC109" s="101">
        <f t="shared" si="105"/>
        <v>1.1365648257869907</v>
      </c>
      <c r="ED109" s="63">
        <v>0.68500000000000005</v>
      </c>
      <c r="EE109" s="101">
        <v>0.88948787061994605</v>
      </c>
      <c r="EF109" s="101">
        <f t="shared" si="106"/>
        <v>1.2985224388612351</v>
      </c>
      <c r="EG109" s="63">
        <v>0.76750000000000007</v>
      </c>
      <c r="EH109" s="101">
        <v>0.95622311641459701</v>
      </c>
      <c r="EI109" s="101">
        <f t="shared" si="107"/>
        <v>1.2458933112893771</v>
      </c>
      <c r="EJ109" s="63">
        <v>0.8</v>
      </c>
      <c r="EK109" s="101">
        <v>0.87219095517502898</v>
      </c>
      <c r="EL109" s="101">
        <f t="shared" si="108"/>
        <v>1.0902386939687863</v>
      </c>
      <c r="EM109" s="63">
        <v>0.28000000000000003</v>
      </c>
      <c r="EN109" s="101">
        <v>0.37755775577557799</v>
      </c>
      <c r="EO109" s="101">
        <f t="shared" si="109"/>
        <v>1.3484205563413498</v>
      </c>
      <c r="EP109" s="63">
        <v>0.54</v>
      </c>
      <c r="EQ109" s="101">
        <v>0.62895340109143305</v>
      </c>
      <c r="ER109" s="101">
        <f t="shared" si="110"/>
        <v>1.1647285205396907</v>
      </c>
      <c r="ES109" s="63">
        <v>0.82499999999999996</v>
      </c>
      <c r="ET109" s="101">
        <v>0.90354142295012196</v>
      </c>
      <c r="EU109" s="101">
        <f t="shared" si="111"/>
        <v>1.0952017247880266</v>
      </c>
      <c r="EV109" s="63">
        <v>0.48250000000000004</v>
      </c>
      <c r="EW109" s="101">
        <v>0.41394903238168201</v>
      </c>
      <c r="EX109" s="101">
        <f t="shared" si="112"/>
        <v>0.85792545571333056</v>
      </c>
      <c r="EY109" s="63">
        <v>0.65375000000000005</v>
      </c>
      <c r="EZ109" s="101">
        <v>0.70299967036589395</v>
      </c>
      <c r="FA109" s="101">
        <f t="shared" si="113"/>
        <v>1.0753341038101627</v>
      </c>
      <c r="FB109" s="63">
        <v>0.85</v>
      </c>
      <c r="FC109" s="101">
        <v>0.89655172413793105</v>
      </c>
      <c r="FD109" s="101">
        <f t="shared" si="114"/>
        <v>1.054766734279919</v>
      </c>
      <c r="FE109" s="63">
        <v>0.43</v>
      </c>
      <c r="FF109" s="101">
        <v>0.49550781249999998</v>
      </c>
      <c r="FG109" s="101">
        <f t="shared" si="115"/>
        <v>1.15234375</v>
      </c>
      <c r="FH109" s="63">
        <v>0.64</v>
      </c>
      <c r="FI109" s="101">
        <v>0.50655270655270601</v>
      </c>
      <c r="FJ109" s="101">
        <f t="shared" si="116"/>
        <v>0.7914886039886031</v>
      </c>
      <c r="FK109" s="54">
        <v>0.9</v>
      </c>
      <c r="FL109" s="101">
        <v>0.91439205955335001</v>
      </c>
      <c r="FM109" s="101">
        <f t="shared" si="117"/>
        <v>1.0159911772815</v>
      </c>
      <c r="FN109" s="54">
        <v>0.61009999999999998</v>
      </c>
      <c r="FO109" s="101">
        <v>0.96675900277008298</v>
      </c>
      <c r="FP109" s="101">
        <f t="shared" si="118"/>
        <v>1.5845910551878102</v>
      </c>
      <c r="FQ109" s="64">
        <v>4203</v>
      </c>
      <c r="FR109" s="8">
        <v>360</v>
      </c>
      <c r="FS109" s="92">
        <f t="shared" si="119"/>
        <v>8.5653104925053528E-2</v>
      </c>
      <c r="FT109" s="64">
        <v>1441</v>
      </c>
      <c r="FU109" s="8">
        <v>230</v>
      </c>
      <c r="FV109" s="92">
        <f t="shared" si="120"/>
        <v>0.15961138098542679</v>
      </c>
      <c r="FW109" s="64">
        <v>5644</v>
      </c>
      <c r="FX109" s="8">
        <v>590</v>
      </c>
      <c r="FY109" s="92">
        <f t="shared" si="121"/>
        <v>0.10453579021970234</v>
      </c>
      <c r="FZ109" s="64">
        <v>65408</v>
      </c>
      <c r="GA109" s="8">
        <v>20224</v>
      </c>
      <c r="GB109" s="92">
        <f t="shared" si="122"/>
        <v>0.30919765166340507</v>
      </c>
      <c r="GC109" s="64">
        <v>71052</v>
      </c>
      <c r="GD109" s="8">
        <v>20814</v>
      </c>
      <c r="GE109" s="92">
        <f t="shared" si="123"/>
        <v>0.2929403816922817</v>
      </c>
      <c r="GF109" s="64">
        <v>2792</v>
      </c>
      <c r="GG109" s="8">
        <v>0</v>
      </c>
      <c r="GH109" s="101">
        <f t="shared" si="124"/>
        <v>0</v>
      </c>
      <c r="GI109" s="8">
        <v>3811</v>
      </c>
      <c r="GJ109" s="8">
        <v>986</v>
      </c>
      <c r="GK109" s="101">
        <f t="shared" si="125"/>
        <v>0.25872474416163738</v>
      </c>
      <c r="GL109" s="8">
        <v>824</v>
      </c>
      <c r="GM109" s="8">
        <v>207</v>
      </c>
      <c r="GN109" s="101">
        <f t="shared" si="126"/>
        <v>0.25121359223300971</v>
      </c>
    </row>
    <row r="110" spans="1:196" s="1" customFormat="1" ht="15" customHeight="1" x14ac:dyDescent="0.55000000000000004">
      <c r="A110" s="16">
        <v>76</v>
      </c>
      <c r="B110" s="17" t="s">
        <v>135</v>
      </c>
      <c r="C110" s="18">
        <v>9124</v>
      </c>
      <c r="D110" s="17" t="s">
        <v>136</v>
      </c>
      <c r="E110" s="8">
        <v>3183</v>
      </c>
      <c r="F110" s="8">
        <v>2374</v>
      </c>
      <c r="G110" s="193">
        <f t="shared" si="127"/>
        <v>0.74583726044611998</v>
      </c>
      <c r="H110" s="8">
        <v>1264</v>
      </c>
      <c r="I110" s="8">
        <v>1100</v>
      </c>
      <c r="J110" s="193">
        <f t="shared" si="64"/>
        <v>0.870253164556962</v>
      </c>
      <c r="K110" s="8">
        <v>145</v>
      </c>
      <c r="L110" s="8">
        <v>37</v>
      </c>
      <c r="M110" s="193">
        <f t="shared" si="65"/>
        <v>0.25517241379310346</v>
      </c>
      <c r="N110" s="8">
        <v>0</v>
      </c>
      <c r="O110" s="8">
        <v>0</v>
      </c>
      <c r="P110" s="188" t="str">
        <f t="shared" si="66"/>
        <v>N/A</v>
      </c>
      <c r="Q110" s="8">
        <v>0</v>
      </c>
      <c r="R110" s="8">
        <v>0</v>
      </c>
      <c r="S110" s="188" t="str">
        <f t="shared" si="67"/>
        <v>N/A</v>
      </c>
      <c r="T110" s="8">
        <v>4592</v>
      </c>
      <c r="U110" s="8">
        <v>3511</v>
      </c>
      <c r="V110" s="193">
        <f t="shared" si="68"/>
        <v>0.76459059233449478</v>
      </c>
      <c r="W110" s="8">
        <v>4592</v>
      </c>
      <c r="X110" s="8">
        <v>3511</v>
      </c>
      <c r="Y110" s="193">
        <f t="shared" si="69"/>
        <v>0.76459059233449478</v>
      </c>
      <c r="Z110" s="8">
        <v>160</v>
      </c>
      <c r="AA110" s="8">
        <v>105</v>
      </c>
      <c r="AB110" s="193">
        <f t="shared" si="70"/>
        <v>0.65625</v>
      </c>
      <c r="AC110" s="8">
        <v>15</v>
      </c>
      <c r="AD110" s="8">
        <v>25</v>
      </c>
      <c r="AE110" s="188">
        <f t="shared" si="71"/>
        <v>1.6666666666666667</v>
      </c>
      <c r="AF110" s="8">
        <v>0</v>
      </c>
      <c r="AG110" s="8">
        <v>0</v>
      </c>
      <c r="AH110" s="188" t="str">
        <f t="shared" si="72"/>
        <v>N/A</v>
      </c>
      <c r="AI110" s="8">
        <v>175</v>
      </c>
      <c r="AJ110" s="8">
        <v>130</v>
      </c>
      <c r="AK110" s="193">
        <f t="shared" si="73"/>
        <v>0.74285714285714288</v>
      </c>
      <c r="AL110" s="8">
        <v>104</v>
      </c>
      <c r="AM110" s="8">
        <v>0</v>
      </c>
      <c r="AN110" s="193">
        <f t="shared" si="74"/>
        <v>0</v>
      </c>
      <c r="AO110" s="8">
        <v>15</v>
      </c>
      <c r="AP110" s="8">
        <v>0</v>
      </c>
      <c r="AQ110" s="188">
        <f t="shared" si="75"/>
        <v>0</v>
      </c>
      <c r="AR110" s="8">
        <v>90</v>
      </c>
      <c r="AS110" s="8">
        <v>90</v>
      </c>
      <c r="AT110" s="188">
        <f t="shared" si="76"/>
        <v>1</v>
      </c>
      <c r="AU110" s="8">
        <v>209</v>
      </c>
      <c r="AV110" s="8">
        <v>90</v>
      </c>
      <c r="AW110" s="193">
        <f t="shared" si="77"/>
        <v>0.43062200956937802</v>
      </c>
      <c r="AX110" s="8">
        <v>1693</v>
      </c>
      <c r="AY110" s="8">
        <v>908</v>
      </c>
      <c r="AZ110" s="193">
        <f t="shared" si="78"/>
        <v>0.5363260484347312</v>
      </c>
      <c r="BA110" s="8">
        <v>748</v>
      </c>
      <c r="BB110" s="8">
        <v>504</v>
      </c>
      <c r="BC110" s="193">
        <f t="shared" si="79"/>
        <v>0.6737967914438503</v>
      </c>
      <c r="BD110" s="8">
        <v>561</v>
      </c>
      <c r="BE110" s="8">
        <v>538</v>
      </c>
      <c r="BF110" s="188">
        <f t="shared" si="80"/>
        <v>0.95900178253119428</v>
      </c>
      <c r="BG110" s="8">
        <v>75</v>
      </c>
      <c r="BH110" s="8">
        <v>15</v>
      </c>
      <c r="BI110" s="188">
        <f t="shared" si="81"/>
        <v>0.2</v>
      </c>
      <c r="BJ110" s="8">
        <v>9811</v>
      </c>
      <c r="BK110" s="8">
        <v>9512</v>
      </c>
      <c r="BL110" s="193">
        <f t="shared" si="82"/>
        <v>0.96952400366935076</v>
      </c>
      <c r="BM110" s="8">
        <v>12888</v>
      </c>
      <c r="BN110" s="8">
        <v>11477</v>
      </c>
      <c r="BO110" s="193">
        <f t="shared" si="83"/>
        <v>0.89051831160769712</v>
      </c>
      <c r="BP110" s="8">
        <v>0</v>
      </c>
      <c r="BQ110" s="8">
        <v>0</v>
      </c>
      <c r="BR110" s="193" t="str">
        <f t="shared" si="84"/>
        <v>N/A</v>
      </c>
      <c r="BS110" s="8">
        <v>13272</v>
      </c>
      <c r="BT110" s="8">
        <v>11697</v>
      </c>
      <c r="BU110" s="193">
        <f t="shared" si="85"/>
        <v>0.88132911392405067</v>
      </c>
      <c r="BV110" s="8">
        <v>17864</v>
      </c>
      <c r="BW110" s="8">
        <v>15208</v>
      </c>
      <c r="BX110" s="193">
        <f t="shared" si="86"/>
        <v>0.85132109270040301</v>
      </c>
      <c r="BY110" s="8">
        <v>24800</v>
      </c>
      <c r="BZ110" s="8">
        <v>9280</v>
      </c>
      <c r="CA110" s="326">
        <f t="shared" si="87"/>
        <v>0.37419354838709679</v>
      </c>
      <c r="CB110" s="8">
        <v>16625</v>
      </c>
      <c r="CC110" s="8">
        <v>5602</v>
      </c>
      <c r="CD110" s="326">
        <f t="shared" si="88"/>
        <v>0.33696240601503757</v>
      </c>
      <c r="CE110" s="8">
        <v>2560</v>
      </c>
      <c r="CF110" s="8">
        <v>640</v>
      </c>
      <c r="CG110" s="326">
        <f t="shared" si="89"/>
        <v>0.25</v>
      </c>
      <c r="CH110" s="8">
        <v>1900</v>
      </c>
      <c r="CI110" s="8">
        <v>160</v>
      </c>
      <c r="CJ110" s="193">
        <f t="shared" si="90"/>
        <v>8.4210526315789472E-2</v>
      </c>
      <c r="CK110" s="8">
        <v>4460</v>
      </c>
      <c r="CL110" s="8">
        <v>800</v>
      </c>
      <c r="CM110" s="326">
        <f t="shared" si="91"/>
        <v>0.17937219730941703</v>
      </c>
      <c r="CN110" s="8">
        <v>7515</v>
      </c>
      <c r="CO110" s="8">
        <v>2458</v>
      </c>
      <c r="CP110" s="326">
        <f t="shared" si="92"/>
        <v>0.32707917498336658</v>
      </c>
      <c r="CQ110" s="8">
        <v>1050</v>
      </c>
      <c r="CR110" s="8">
        <v>373</v>
      </c>
      <c r="CS110" s="326">
        <f t="shared" si="93"/>
        <v>0.35523809523809524</v>
      </c>
      <c r="CT110" s="8">
        <v>54450</v>
      </c>
      <c r="CU110" s="8">
        <v>18513</v>
      </c>
      <c r="CV110" s="326">
        <f t="shared" si="94"/>
        <v>0.34</v>
      </c>
      <c r="CW110" s="8">
        <v>72314</v>
      </c>
      <c r="CX110" s="8">
        <v>33721</v>
      </c>
      <c r="CY110" s="326">
        <f t="shared" si="95"/>
        <v>0.46631357690073844</v>
      </c>
      <c r="CZ110" s="8">
        <v>8106</v>
      </c>
      <c r="DA110" s="8">
        <v>3021</v>
      </c>
      <c r="DB110" s="188">
        <f t="shared" si="96"/>
        <v>0.37268689859363435</v>
      </c>
      <c r="DC110" s="8">
        <v>1215</v>
      </c>
      <c r="DD110" s="8">
        <v>478</v>
      </c>
      <c r="DE110" s="188">
        <f t="shared" si="97"/>
        <v>0.39341563786008232</v>
      </c>
      <c r="DF110" s="8">
        <v>29372</v>
      </c>
      <c r="DG110" s="8">
        <v>11524</v>
      </c>
      <c r="DH110" s="326">
        <f t="shared" si="98"/>
        <v>0.39234645240364974</v>
      </c>
      <c r="DI110" s="63">
        <v>0.87</v>
      </c>
      <c r="DJ110" s="101">
        <v>0.94460823729116405</v>
      </c>
      <c r="DK110" s="101">
        <f t="shared" si="99"/>
        <v>1.0857565945875449</v>
      </c>
      <c r="DL110" s="63">
        <v>0.62</v>
      </c>
      <c r="DM110" s="101">
        <v>0.86706349206349198</v>
      </c>
      <c r="DN110" s="101">
        <f t="shared" si="100"/>
        <v>1.398489503328213</v>
      </c>
      <c r="DO110" s="63">
        <v>0.745</v>
      </c>
      <c r="DP110" s="101">
        <v>0.94126699153629101</v>
      </c>
      <c r="DQ110" s="101">
        <f t="shared" si="101"/>
        <v>1.2634456262232094</v>
      </c>
      <c r="DR110" s="63">
        <v>0.85</v>
      </c>
      <c r="DS110" s="101">
        <v>0.93322272915802595</v>
      </c>
      <c r="DT110" s="101">
        <f t="shared" si="102"/>
        <v>1.0979090931270894</v>
      </c>
      <c r="DU110" s="63">
        <v>0.62</v>
      </c>
      <c r="DV110" s="101">
        <v>0.84</v>
      </c>
      <c r="DW110" s="101">
        <f t="shared" si="103"/>
        <v>1.3548387096774193</v>
      </c>
      <c r="DX110" s="63">
        <v>0.73499999999999999</v>
      </c>
      <c r="DY110" s="101">
        <v>0.90401594987183098</v>
      </c>
      <c r="DZ110" s="101">
        <f t="shared" si="104"/>
        <v>1.2299536732950083</v>
      </c>
      <c r="EA110" s="63">
        <v>0.86</v>
      </c>
      <c r="EB110" s="101">
        <v>0.94259041458394599</v>
      </c>
      <c r="EC110" s="101">
        <f t="shared" si="105"/>
        <v>1.0960353657952862</v>
      </c>
      <c r="ED110" s="63">
        <v>0.62</v>
      </c>
      <c r="EE110" s="101">
        <v>0.84850374064837897</v>
      </c>
      <c r="EF110" s="101">
        <f t="shared" si="106"/>
        <v>1.3685544204006113</v>
      </c>
      <c r="EG110" s="63">
        <v>0.74</v>
      </c>
      <c r="EH110" s="101">
        <v>0.93266701735928503</v>
      </c>
      <c r="EI110" s="101">
        <f t="shared" si="107"/>
        <v>1.260360834269304</v>
      </c>
      <c r="EJ110" s="63">
        <v>0.85</v>
      </c>
      <c r="EK110" s="101">
        <v>0.96194576981263802</v>
      </c>
      <c r="EL110" s="101">
        <f t="shared" si="108"/>
        <v>1.1317009056619272</v>
      </c>
      <c r="EM110" s="63">
        <v>0.28999999999999998</v>
      </c>
      <c r="EN110" s="101">
        <v>0.325302419354839</v>
      </c>
      <c r="EO110" s="101">
        <f t="shared" si="109"/>
        <v>1.1217324805339277</v>
      </c>
      <c r="EP110" s="63">
        <v>0.56999999999999995</v>
      </c>
      <c r="EQ110" s="101">
        <v>0.62080700048614501</v>
      </c>
      <c r="ER110" s="101">
        <f t="shared" si="110"/>
        <v>1.0891350885721842</v>
      </c>
      <c r="ES110" s="63">
        <v>0.85499999999999998</v>
      </c>
      <c r="ET110" s="101">
        <v>0.95008334459611699</v>
      </c>
      <c r="EU110" s="101">
        <f t="shared" si="111"/>
        <v>1.111208590170897</v>
      </c>
      <c r="EV110" s="63">
        <v>0.45499999999999996</v>
      </c>
      <c r="EW110" s="101">
        <v>0.39812565081568901</v>
      </c>
      <c r="EX110" s="101">
        <f t="shared" si="112"/>
        <v>0.87500143036415179</v>
      </c>
      <c r="EY110" s="63">
        <v>0.65500000000000003</v>
      </c>
      <c r="EZ110" s="101">
        <v>0.76145428664630299</v>
      </c>
      <c r="FA110" s="101">
        <f t="shared" si="113"/>
        <v>1.1625256284676382</v>
      </c>
      <c r="FB110" s="63">
        <v>0.98</v>
      </c>
      <c r="FC110" s="101">
        <v>0.91249999999999998</v>
      </c>
      <c r="FD110" s="101">
        <f t="shared" si="114"/>
        <v>0.93112244897959184</v>
      </c>
      <c r="FE110" s="63">
        <v>0.33</v>
      </c>
      <c r="FF110" s="101">
        <v>0.22812499999999999</v>
      </c>
      <c r="FG110" s="101">
        <f t="shared" si="115"/>
        <v>0.69128787878787878</v>
      </c>
      <c r="FH110" s="63">
        <v>0.65500000000000003</v>
      </c>
      <c r="FI110" s="101">
        <v>0.36499999999999999</v>
      </c>
      <c r="FJ110" s="101">
        <f t="shared" si="116"/>
        <v>0.55725190839694649</v>
      </c>
      <c r="FK110" s="54">
        <v>0.87039677879372535</v>
      </c>
      <c r="FL110" s="101">
        <v>0.94736842105263097</v>
      </c>
      <c r="FM110" s="101">
        <f t="shared" si="117"/>
        <v>1.0884328206792997</v>
      </c>
      <c r="FN110" s="54">
        <v>0.61009999999999998</v>
      </c>
      <c r="FO110" s="101">
        <v>0.96443514644351502</v>
      </c>
      <c r="FP110" s="101">
        <f t="shared" si="118"/>
        <v>1.5807820790747666</v>
      </c>
      <c r="FQ110" s="64">
        <v>5615</v>
      </c>
      <c r="FR110" s="8">
        <v>307</v>
      </c>
      <c r="FS110" s="92">
        <f t="shared" si="119"/>
        <v>5.467497773820125E-2</v>
      </c>
      <c r="FT110" s="64">
        <v>929</v>
      </c>
      <c r="FU110" s="8">
        <v>223</v>
      </c>
      <c r="FV110" s="92">
        <f t="shared" si="120"/>
        <v>0.24004305705059203</v>
      </c>
      <c r="FW110" s="64">
        <v>6544</v>
      </c>
      <c r="FX110" s="8">
        <v>530</v>
      </c>
      <c r="FY110" s="92">
        <f t="shared" si="121"/>
        <v>8.0990220048899761E-2</v>
      </c>
      <c r="FZ110" s="64">
        <v>24030</v>
      </c>
      <c r="GA110" s="8">
        <v>2763</v>
      </c>
      <c r="GB110" s="92">
        <f t="shared" si="122"/>
        <v>0.1149812734082397</v>
      </c>
      <c r="GC110" s="64">
        <v>30574</v>
      </c>
      <c r="GD110" s="8">
        <v>3293</v>
      </c>
      <c r="GE110" s="92">
        <f t="shared" si="123"/>
        <v>0.10770589389677504</v>
      </c>
      <c r="GF110" s="64">
        <v>3775</v>
      </c>
      <c r="GG110" s="8">
        <v>80</v>
      </c>
      <c r="GH110" s="101">
        <f t="shared" si="124"/>
        <v>2.119205298013245E-2</v>
      </c>
      <c r="GI110" s="8">
        <v>6245</v>
      </c>
      <c r="GJ110" s="8">
        <v>225</v>
      </c>
      <c r="GK110" s="101">
        <f t="shared" si="125"/>
        <v>3.6028823058446756E-2</v>
      </c>
      <c r="GL110" s="8">
        <v>641</v>
      </c>
      <c r="GM110" s="8">
        <v>0</v>
      </c>
      <c r="GN110" s="101">
        <f t="shared" si="126"/>
        <v>0</v>
      </c>
    </row>
    <row r="111" spans="1:196" s="1" customFormat="1" ht="15" customHeight="1" x14ac:dyDescent="0.55000000000000004">
      <c r="A111" s="16">
        <v>76</v>
      </c>
      <c r="B111" s="17" t="s">
        <v>135</v>
      </c>
      <c r="C111" s="18">
        <v>9125</v>
      </c>
      <c r="D111" s="17" t="s">
        <v>137</v>
      </c>
      <c r="E111" s="8">
        <v>1913</v>
      </c>
      <c r="F111" s="8">
        <v>1287</v>
      </c>
      <c r="G111" s="193">
        <f t="shared" si="127"/>
        <v>0.67276529012023001</v>
      </c>
      <c r="H111" s="8">
        <v>2494</v>
      </c>
      <c r="I111" s="8">
        <v>2275</v>
      </c>
      <c r="J111" s="193">
        <f t="shared" si="64"/>
        <v>0.91218925421010422</v>
      </c>
      <c r="K111" s="8">
        <v>0</v>
      </c>
      <c r="L111" s="8">
        <v>65</v>
      </c>
      <c r="M111" s="193" t="str">
        <f t="shared" si="65"/>
        <v>N/A</v>
      </c>
      <c r="N111" s="8">
        <v>38</v>
      </c>
      <c r="O111" s="8">
        <v>77</v>
      </c>
      <c r="P111" s="188">
        <f t="shared" si="66"/>
        <v>2.0263157894736841</v>
      </c>
      <c r="Q111" s="8">
        <v>0</v>
      </c>
      <c r="R111" s="8">
        <v>0</v>
      </c>
      <c r="S111" s="188" t="str">
        <f t="shared" si="67"/>
        <v>N/A</v>
      </c>
      <c r="T111" s="8">
        <v>4445</v>
      </c>
      <c r="U111" s="8">
        <v>3704</v>
      </c>
      <c r="V111" s="193">
        <f t="shared" si="68"/>
        <v>0.83329583802024743</v>
      </c>
      <c r="W111" s="8">
        <v>4445</v>
      </c>
      <c r="X111" s="8">
        <v>3704</v>
      </c>
      <c r="Y111" s="193">
        <f t="shared" si="69"/>
        <v>0.83329583802024743</v>
      </c>
      <c r="Z111" s="8">
        <v>255</v>
      </c>
      <c r="AA111" s="8">
        <v>86</v>
      </c>
      <c r="AB111" s="193">
        <f t="shared" si="70"/>
        <v>0.33725490196078434</v>
      </c>
      <c r="AC111" s="8">
        <v>0</v>
      </c>
      <c r="AD111" s="8">
        <v>27</v>
      </c>
      <c r="AE111" s="188" t="str">
        <f t="shared" si="71"/>
        <v>N/A</v>
      </c>
      <c r="AF111" s="8">
        <v>57</v>
      </c>
      <c r="AG111" s="8">
        <v>57</v>
      </c>
      <c r="AH111" s="188">
        <f t="shared" si="72"/>
        <v>1</v>
      </c>
      <c r="AI111" s="8">
        <v>312</v>
      </c>
      <c r="AJ111" s="8">
        <v>170</v>
      </c>
      <c r="AK111" s="193">
        <f t="shared" si="73"/>
        <v>0.54487179487179482</v>
      </c>
      <c r="AL111" s="8">
        <v>238</v>
      </c>
      <c r="AM111" s="8">
        <v>101</v>
      </c>
      <c r="AN111" s="193">
        <f t="shared" si="74"/>
        <v>0.42436974789915966</v>
      </c>
      <c r="AO111" s="8">
        <v>15</v>
      </c>
      <c r="AP111" s="8">
        <v>0</v>
      </c>
      <c r="AQ111" s="188">
        <f t="shared" si="75"/>
        <v>0</v>
      </c>
      <c r="AR111" s="8">
        <v>0</v>
      </c>
      <c r="AS111" s="8">
        <v>0</v>
      </c>
      <c r="AT111" s="188" t="str">
        <f t="shared" si="76"/>
        <v>N/A</v>
      </c>
      <c r="AU111" s="8">
        <v>253</v>
      </c>
      <c r="AV111" s="8">
        <v>101</v>
      </c>
      <c r="AW111" s="193">
        <f t="shared" si="77"/>
        <v>0.39920948616600793</v>
      </c>
      <c r="AX111" s="8">
        <v>1944</v>
      </c>
      <c r="AY111" s="8">
        <v>1164</v>
      </c>
      <c r="AZ111" s="193">
        <f t="shared" si="78"/>
        <v>0.59876543209876543</v>
      </c>
      <c r="BA111" s="8">
        <v>839</v>
      </c>
      <c r="BB111" s="8">
        <v>472</v>
      </c>
      <c r="BC111" s="193">
        <f t="shared" si="79"/>
        <v>0.56257449344457688</v>
      </c>
      <c r="BD111" s="8">
        <v>471</v>
      </c>
      <c r="BE111" s="8">
        <v>310</v>
      </c>
      <c r="BF111" s="188">
        <f t="shared" si="80"/>
        <v>0.65817409766454349</v>
      </c>
      <c r="BG111" s="8">
        <v>20</v>
      </c>
      <c r="BH111" s="8">
        <v>20</v>
      </c>
      <c r="BI111" s="188">
        <f t="shared" si="81"/>
        <v>1</v>
      </c>
      <c r="BJ111" s="8">
        <v>6726</v>
      </c>
      <c r="BK111" s="8">
        <v>6129</v>
      </c>
      <c r="BL111" s="193">
        <f t="shared" si="82"/>
        <v>0.91123996431757359</v>
      </c>
      <c r="BM111" s="8">
        <v>10000</v>
      </c>
      <c r="BN111" s="8">
        <v>8095</v>
      </c>
      <c r="BO111" s="193">
        <f t="shared" si="83"/>
        <v>0.8095</v>
      </c>
      <c r="BP111" s="8">
        <v>25</v>
      </c>
      <c r="BQ111" s="8">
        <v>0</v>
      </c>
      <c r="BR111" s="193">
        <f t="shared" si="84"/>
        <v>0</v>
      </c>
      <c r="BS111" s="8">
        <v>10590</v>
      </c>
      <c r="BT111" s="8">
        <v>8366</v>
      </c>
      <c r="BU111" s="193">
        <f t="shared" si="85"/>
        <v>0.78999055712936728</v>
      </c>
      <c r="BV111" s="8">
        <v>15035</v>
      </c>
      <c r="BW111" s="8">
        <v>12070</v>
      </c>
      <c r="BX111" s="193">
        <f t="shared" si="86"/>
        <v>0.80279348187562349</v>
      </c>
      <c r="BY111" s="8">
        <v>13600</v>
      </c>
      <c r="BZ111" s="8">
        <v>3120</v>
      </c>
      <c r="CA111" s="326">
        <f t="shared" si="87"/>
        <v>0.22941176470588234</v>
      </c>
      <c r="CB111" s="8">
        <v>14150</v>
      </c>
      <c r="CC111" s="8">
        <v>4375</v>
      </c>
      <c r="CD111" s="326">
        <f t="shared" si="88"/>
        <v>0.30918727915194344</v>
      </c>
      <c r="CE111" s="8">
        <v>3840</v>
      </c>
      <c r="CF111" s="8">
        <v>1120</v>
      </c>
      <c r="CG111" s="326">
        <f t="shared" si="89"/>
        <v>0.29166666666666669</v>
      </c>
      <c r="CH111" s="8">
        <v>550</v>
      </c>
      <c r="CI111" s="8">
        <v>300</v>
      </c>
      <c r="CJ111" s="193">
        <f t="shared" si="90"/>
        <v>0.54545454545454541</v>
      </c>
      <c r="CK111" s="8">
        <v>4390</v>
      </c>
      <c r="CL111" s="8">
        <v>1420</v>
      </c>
      <c r="CM111" s="326">
        <f t="shared" si="91"/>
        <v>0.32346241457858771</v>
      </c>
      <c r="CN111" s="8">
        <v>10110</v>
      </c>
      <c r="CO111" s="8">
        <v>3195</v>
      </c>
      <c r="CP111" s="326">
        <f t="shared" si="92"/>
        <v>0.31602373887240354</v>
      </c>
      <c r="CQ111" s="8">
        <v>510</v>
      </c>
      <c r="CR111" s="8">
        <v>47</v>
      </c>
      <c r="CS111" s="326">
        <f t="shared" si="93"/>
        <v>9.2156862745098045E-2</v>
      </c>
      <c r="CT111" s="8">
        <v>42760</v>
      </c>
      <c r="CU111" s="8">
        <v>12157</v>
      </c>
      <c r="CV111" s="326">
        <f t="shared" si="94"/>
        <v>0.28430776426566884</v>
      </c>
      <c r="CW111" s="8">
        <v>57795</v>
      </c>
      <c r="CX111" s="8">
        <v>24227</v>
      </c>
      <c r="CY111" s="326">
        <f t="shared" si="95"/>
        <v>0.4191885111168786</v>
      </c>
      <c r="CZ111" s="8">
        <v>10634</v>
      </c>
      <c r="DA111" s="8">
        <v>3609</v>
      </c>
      <c r="DB111" s="188">
        <f t="shared" si="96"/>
        <v>0.33938311077675382</v>
      </c>
      <c r="DC111" s="8">
        <v>587</v>
      </c>
      <c r="DD111" s="8">
        <v>124</v>
      </c>
      <c r="DE111" s="188">
        <f t="shared" si="97"/>
        <v>0.21124361158432708</v>
      </c>
      <c r="DF111" s="8">
        <v>20773</v>
      </c>
      <c r="DG111" s="8">
        <v>6987</v>
      </c>
      <c r="DH111" s="326">
        <f t="shared" si="98"/>
        <v>0.33635006980214704</v>
      </c>
      <c r="DI111" s="63">
        <v>0.84</v>
      </c>
      <c r="DJ111" s="101">
        <v>0.97922472764124702</v>
      </c>
      <c r="DK111" s="101">
        <f t="shared" si="99"/>
        <v>1.165743723382437</v>
      </c>
      <c r="DL111" s="63">
        <v>0.7</v>
      </c>
      <c r="DM111" s="101">
        <v>0.94279661016949201</v>
      </c>
      <c r="DN111" s="101">
        <f t="shared" si="100"/>
        <v>1.3468523002421315</v>
      </c>
      <c r="DO111" s="63">
        <v>0.77</v>
      </c>
      <c r="DP111" s="101">
        <v>0.97716949557733701</v>
      </c>
      <c r="DQ111" s="101">
        <f t="shared" si="101"/>
        <v>1.2690512929575806</v>
      </c>
      <c r="DR111" s="63">
        <v>0.87</v>
      </c>
      <c r="DS111" s="101">
        <v>0.97900629811056705</v>
      </c>
      <c r="DT111" s="101">
        <f t="shared" si="102"/>
        <v>1.1252945955293874</v>
      </c>
      <c r="DU111" s="63">
        <v>0.81</v>
      </c>
      <c r="DV111" s="101">
        <v>0.97494505494505501</v>
      </c>
      <c r="DW111" s="101">
        <f t="shared" si="103"/>
        <v>1.2036358703025369</v>
      </c>
      <c r="DX111" s="63">
        <v>0.84000000000000008</v>
      </c>
      <c r="DY111" s="101">
        <v>0.97651187904967596</v>
      </c>
      <c r="DZ111" s="101">
        <f t="shared" si="104"/>
        <v>1.1625141417258047</v>
      </c>
      <c r="EA111" s="63">
        <v>0.85499999999999998</v>
      </c>
      <c r="EB111" s="101">
        <v>0.97919124745253705</v>
      </c>
      <c r="EC111" s="101">
        <f t="shared" si="105"/>
        <v>1.1452529209971194</v>
      </c>
      <c r="ED111" s="63">
        <v>0.755</v>
      </c>
      <c r="EE111" s="101">
        <v>0.96942118674918099</v>
      </c>
      <c r="EF111" s="101">
        <f t="shared" si="106"/>
        <v>1.2840015718532198</v>
      </c>
      <c r="EG111" s="63">
        <v>0.80499999999999994</v>
      </c>
      <c r="EH111" s="101">
        <v>0.97696768848384397</v>
      </c>
      <c r="EI111" s="101">
        <f t="shared" si="107"/>
        <v>1.2136244577439057</v>
      </c>
      <c r="EJ111" s="63">
        <v>0.81</v>
      </c>
      <c r="EK111" s="101">
        <v>0.97094859163824698</v>
      </c>
      <c r="EL111" s="101">
        <f t="shared" si="108"/>
        <v>1.19870196498549</v>
      </c>
      <c r="EM111" s="63">
        <v>0.27</v>
      </c>
      <c r="EN111" s="101">
        <v>0.39740566037735803</v>
      </c>
      <c r="EO111" s="101">
        <f t="shared" si="109"/>
        <v>1.471872816212437</v>
      </c>
      <c r="EP111" s="63">
        <v>0.54</v>
      </c>
      <c r="EQ111" s="101">
        <v>0.77091387677880996</v>
      </c>
      <c r="ER111" s="101">
        <f t="shared" si="110"/>
        <v>1.4276182903311294</v>
      </c>
      <c r="ES111" s="63">
        <v>0.83250000000000002</v>
      </c>
      <c r="ET111" s="101">
        <v>0.97540603248259905</v>
      </c>
      <c r="EU111" s="101">
        <f t="shared" si="111"/>
        <v>1.1716588978769957</v>
      </c>
      <c r="EV111" s="63">
        <v>0.51249999999999996</v>
      </c>
      <c r="EW111" s="101">
        <v>0.62229855445827997</v>
      </c>
      <c r="EX111" s="101">
        <f t="shared" si="112"/>
        <v>1.2142410818698146</v>
      </c>
      <c r="EY111" s="63">
        <v>0.67249999999999999</v>
      </c>
      <c r="EZ111" s="101">
        <v>0.87357080942749799</v>
      </c>
      <c r="FA111" s="101">
        <f t="shared" si="113"/>
        <v>1.2989900511933057</v>
      </c>
      <c r="FB111" s="63">
        <v>0.79</v>
      </c>
      <c r="FC111" s="101">
        <v>1</v>
      </c>
      <c r="FD111" s="101">
        <f t="shared" si="114"/>
        <v>1.2658227848101264</v>
      </c>
      <c r="FE111" s="63">
        <v>0.22</v>
      </c>
      <c r="FF111" s="101">
        <v>0.51517857142857104</v>
      </c>
      <c r="FG111" s="101">
        <f t="shared" si="115"/>
        <v>2.3417207792207773</v>
      </c>
      <c r="FH111" s="63">
        <v>0.505</v>
      </c>
      <c r="FI111" s="101">
        <v>0.61760563380281697</v>
      </c>
      <c r="FJ111" s="101">
        <f t="shared" si="116"/>
        <v>1.222981453074885</v>
      </c>
      <c r="FK111" s="54">
        <v>0.9</v>
      </c>
      <c r="FL111" s="101">
        <v>0.98420615128844502</v>
      </c>
      <c r="FM111" s="101">
        <f t="shared" si="117"/>
        <v>1.0935623903204945</v>
      </c>
      <c r="FN111" s="54">
        <v>0.61009999999999998</v>
      </c>
      <c r="FO111" s="101">
        <v>1</v>
      </c>
      <c r="FP111" s="101">
        <f t="shared" si="118"/>
        <v>1.6390755613833798</v>
      </c>
      <c r="FQ111" s="64">
        <v>3596</v>
      </c>
      <c r="FR111" s="8">
        <v>224</v>
      </c>
      <c r="FS111" s="92">
        <f t="shared" si="119"/>
        <v>6.2291434927697439E-2</v>
      </c>
      <c r="FT111" s="64">
        <v>658</v>
      </c>
      <c r="FU111" s="8">
        <v>39</v>
      </c>
      <c r="FV111" s="92">
        <f t="shared" si="120"/>
        <v>5.9270516717325229E-2</v>
      </c>
      <c r="FW111" s="64">
        <v>4254</v>
      </c>
      <c r="FX111" s="8">
        <v>263</v>
      </c>
      <c r="FY111" s="92">
        <f t="shared" si="121"/>
        <v>6.1824165491302305E-2</v>
      </c>
      <c r="FZ111" s="64">
        <v>16414</v>
      </c>
      <c r="GA111" s="8">
        <v>2471</v>
      </c>
      <c r="GB111" s="92">
        <f t="shared" si="122"/>
        <v>0.15054222005604972</v>
      </c>
      <c r="GC111" s="64">
        <v>20668</v>
      </c>
      <c r="GD111" s="8">
        <v>2734</v>
      </c>
      <c r="GE111" s="92">
        <f t="shared" si="123"/>
        <v>0.1322817882717244</v>
      </c>
      <c r="GF111" s="64">
        <v>2109</v>
      </c>
      <c r="GG111" s="8">
        <v>12</v>
      </c>
      <c r="GH111" s="101">
        <f t="shared" si="124"/>
        <v>5.6899004267425323E-3</v>
      </c>
      <c r="GI111" s="8">
        <v>8541</v>
      </c>
      <c r="GJ111" s="8">
        <v>414</v>
      </c>
      <c r="GK111" s="101">
        <f t="shared" si="125"/>
        <v>4.8472075869336141E-2</v>
      </c>
      <c r="GL111" s="8">
        <v>311</v>
      </c>
      <c r="GM111" s="8">
        <v>4</v>
      </c>
      <c r="GN111" s="101">
        <f t="shared" si="126"/>
        <v>1.2861736334405145E-2</v>
      </c>
    </row>
    <row r="112" spans="1:196" s="1" customFormat="1" ht="15" customHeight="1" x14ac:dyDescent="0.55000000000000004">
      <c r="A112" s="16">
        <v>76</v>
      </c>
      <c r="B112" s="17" t="s">
        <v>135</v>
      </c>
      <c r="C112" s="18">
        <v>9126</v>
      </c>
      <c r="D112" s="17" t="s">
        <v>138</v>
      </c>
      <c r="E112" s="8">
        <v>528</v>
      </c>
      <c r="F112" s="8">
        <v>431</v>
      </c>
      <c r="G112" s="193">
        <f t="shared" si="127"/>
        <v>0.81628787878787878</v>
      </c>
      <c r="H112" s="8">
        <v>852</v>
      </c>
      <c r="I112" s="8">
        <v>627</v>
      </c>
      <c r="J112" s="193">
        <f t="shared" si="64"/>
        <v>0.7359154929577465</v>
      </c>
      <c r="K112" s="8">
        <v>0</v>
      </c>
      <c r="L112" s="8">
        <v>0</v>
      </c>
      <c r="M112" s="193" t="str">
        <f t="shared" si="65"/>
        <v>N/A</v>
      </c>
      <c r="N112" s="8">
        <v>36</v>
      </c>
      <c r="O112" s="8">
        <v>36</v>
      </c>
      <c r="P112" s="188">
        <f t="shared" si="66"/>
        <v>1</v>
      </c>
      <c r="Q112" s="8">
        <v>0</v>
      </c>
      <c r="R112" s="8">
        <v>0</v>
      </c>
      <c r="S112" s="188" t="str">
        <f t="shared" si="67"/>
        <v>N/A</v>
      </c>
      <c r="T112" s="8">
        <v>1416</v>
      </c>
      <c r="U112" s="8">
        <v>1094</v>
      </c>
      <c r="V112" s="193">
        <f t="shared" si="68"/>
        <v>0.77259887005649719</v>
      </c>
      <c r="W112" s="8">
        <v>1416</v>
      </c>
      <c r="X112" s="8">
        <v>1094</v>
      </c>
      <c r="Y112" s="193">
        <f t="shared" si="69"/>
        <v>0.77259887005649719</v>
      </c>
      <c r="Z112" s="8">
        <v>60</v>
      </c>
      <c r="AA112" s="8">
        <v>32</v>
      </c>
      <c r="AB112" s="193">
        <f t="shared" si="70"/>
        <v>0.53333333333333333</v>
      </c>
      <c r="AC112" s="8">
        <v>15</v>
      </c>
      <c r="AD112" s="8">
        <v>0</v>
      </c>
      <c r="AE112" s="188">
        <f t="shared" si="71"/>
        <v>0</v>
      </c>
      <c r="AF112" s="8">
        <v>81</v>
      </c>
      <c r="AG112" s="8">
        <v>43</v>
      </c>
      <c r="AH112" s="188">
        <f t="shared" si="72"/>
        <v>0.53086419753086422</v>
      </c>
      <c r="AI112" s="8">
        <v>156</v>
      </c>
      <c r="AJ112" s="8">
        <v>75</v>
      </c>
      <c r="AK112" s="193">
        <f t="shared" si="73"/>
        <v>0.48076923076923078</v>
      </c>
      <c r="AL112" s="8">
        <v>60</v>
      </c>
      <c r="AM112" s="8">
        <v>50</v>
      </c>
      <c r="AN112" s="193">
        <f t="shared" si="74"/>
        <v>0.83333333333333337</v>
      </c>
      <c r="AO112" s="8">
        <v>0</v>
      </c>
      <c r="AP112" s="8">
        <v>0</v>
      </c>
      <c r="AQ112" s="188" t="str">
        <f t="shared" si="75"/>
        <v>N/A</v>
      </c>
      <c r="AR112" s="8">
        <v>55</v>
      </c>
      <c r="AS112" s="8">
        <v>0</v>
      </c>
      <c r="AT112" s="188">
        <f t="shared" si="76"/>
        <v>0</v>
      </c>
      <c r="AU112" s="8">
        <v>115</v>
      </c>
      <c r="AV112" s="8">
        <v>50</v>
      </c>
      <c r="AW112" s="193">
        <f t="shared" si="77"/>
        <v>0.43478260869565216</v>
      </c>
      <c r="AX112" s="8">
        <v>1188</v>
      </c>
      <c r="AY112" s="8">
        <v>877</v>
      </c>
      <c r="AZ112" s="193">
        <f t="shared" si="78"/>
        <v>0.73821548821548821</v>
      </c>
      <c r="BA112" s="8">
        <v>678</v>
      </c>
      <c r="BB112" s="8">
        <v>386</v>
      </c>
      <c r="BC112" s="193">
        <f t="shared" si="79"/>
        <v>0.56932153392330387</v>
      </c>
      <c r="BD112" s="8">
        <v>258</v>
      </c>
      <c r="BE112" s="8">
        <v>192</v>
      </c>
      <c r="BF112" s="188">
        <f t="shared" si="80"/>
        <v>0.7441860465116279</v>
      </c>
      <c r="BG112" s="8">
        <v>16</v>
      </c>
      <c r="BH112" s="8">
        <v>16</v>
      </c>
      <c r="BI112" s="188">
        <f t="shared" si="81"/>
        <v>1</v>
      </c>
      <c r="BJ112" s="8">
        <v>2904</v>
      </c>
      <c r="BK112" s="8">
        <v>2857</v>
      </c>
      <c r="BL112" s="193">
        <f t="shared" si="82"/>
        <v>0.98381542699724522</v>
      </c>
      <c r="BM112" s="8">
        <v>5044</v>
      </c>
      <c r="BN112" s="8">
        <v>4328</v>
      </c>
      <c r="BO112" s="193">
        <f t="shared" si="83"/>
        <v>0.85804916732751779</v>
      </c>
      <c r="BP112" s="8">
        <v>0</v>
      </c>
      <c r="BQ112" s="8">
        <v>0</v>
      </c>
      <c r="BR112" s="193" t="str">
        <f t="shared" si="84"/>
        <v>N/A</v>
      </c>
      <c r="BS112" s="8">
        <v>5315</v>
      </c>
      <c r="BT112" s="8">
        <v>4453</v>
      </c>
      <c r="BU112" s="193">
        <f t="shared" si="85"/>
        <v>0.8378174976481656</v>
      </c>
      <c r="BV112" s="8">
        <v>6731</v>
      </c>
      <c r="BW112" s="8">
        <v>5547</v>
      </c>
      <c r="BX112" s="193">
        <f t="shared" si="86"/>
        <v>0.8240974595156737</v>
      </c>
      <c r="BY112" s="8">
        <v>0</v>
      </c>
      <c r="BZ112" s="8">
        <v>0</v>
      </c>
      <c r="CA112" s="326" t="str">
        <f t="shared" si="87"/>
        <v>N/A</v>
      </c>
      <c r="CB112" s="8">
        <v>32150</v>
      </c>
      <c r="CC112" s="8">
        <v>10333</v>
      </c>
      <c r="CD112" s="326">
        <f t="shared" si="88"/>
        <v>0.32139968895800936</v>
      </c>
      <c r="CE112" s="8">
        <v>3840</v>
      </c>
      <c r="CF112" s="8">
        <v>960</v>
      </c>
      <c r="CG112" s="326">
        <f t="shared" si="89"/>
        <v>0.25</v>
      </c>
      <c r="CH112" s="8">
        <v>550</v>
      </c>
      <c r="CI112" s="8">
        <v>262</v>
      </c>
      <c r="CJ112" s="193">
        <f t="shared" si="90"/>
        <v>0.47636363636363638</v>
      </c>
      <c r="CK112" s="8">
        <v>4390</v>
      </c>
      <c r="CL112" s="8">
        <v>1222</v>
      </c>
      <c r="CM112" s="326">
        <f t="shared" si="91"/>
        <v>0.27835990888382689</v>
      </c>
      <c r="CN112" s="8">
        <v>4635</v>
      </c>
      <c r="CO112" s="8">
        <v>2517</v>
      </c>
      <c r="CP112" s="326">
        <f t="shared" si="92"/>
        <v>0.54304207119741099</v>
      </c>
      <c r="CQ112" s="8">
        <v>405</v>
      </c>
      <c r="CR112" s="8">
        <v>503</v>
      </c>
      <c r="CS112" s="326">
        <f t="shared" si="93"/>
        <v>1.2419753086419754</v>
      </c>
      <c r="CT112" s="8">
        <v>41580</v>
      </c>
      <c r="CU112" s="8">
        <v>14575</v>
      </c>
      <c r="CV112" s="326">
        <f t="shared" si="94"/>
        <v>0.35052910052910052</v>
      </c>
      <c r="CW112" s="8">
        <v>48311</v>
      </c>
      <c r="CX112" s="8">
        <v>20122</v>
      </c>
      <c r="CY112" s="326">
        <f t="shared" si="95"/>
        <v>0.4165096975844011</v>
      </c>
      <c r="CZ112" s="8">
        <v>4944</v>
      </c>
      <c r="DA112" s="8">
        <v>2745</v>
      </c>
      <c r="DB112" s="188">
        <f t="shared" si="96"/>
        <v>0.55521844660194175</v>
      </c>
      <c r="DC112" s="8">
        <v>557</v>
      </c>
      <c r="DD112" s="8">
        <v>562</v>
      </c>
      <c r="DE112" s="188">
        <f t="shared" si="97"/>
        <v>1.0089766606822261</v>
      </c>
      <c r="DF112" s="8">
        <v>5370</v>
      </c>
      <c r="DG112" s="8">
        <v>1973</v>
      </c>
      <c r="DH112" s="326">
        <f t="shared" si="98"/>
        <v>0.3674115456238361</v>
      </c>
      <c r="DI112" s="63">
        <v>0.85</v>
      </c>
      <c r="DJ112" s="101">
        <v>0.98893533316941196</v>
      </c>
      <c r="DK112" s="101">
        <f t="shared" si="99"/>
        <v>1.1634533331404846</v>
      </c>
      <c r="DL112" s="63">
        <v>0.94</v>
      </c>
      <c r="DM112" s="101">
        <v>0.72020725388601003</v>
      </c>
      <c r="DN112" s="101">
        <f t="shared" si="100"/>
        <v>0.7661779296659682</v>
      </c>
      <c r="DO112" s="63">
        <v>0.89500000000000002</v>
      </c>
      <c r="DP112" s="101">
        <v>0.96564114080395202</v>
      </c>
      <c r="DQ112" s="101">
        <f t="shared" si="101"/>
        <v>1.078928648942963</v>
      </c>
      <c r="DR112" s="63">
        <v>0.96</v>
      </c>
      <c r="DS112" s="101">
        <v>0.92933618843683097</v>
      </c>
      <c r="DT112" s="101">
        <f t="shared" si="102"/>
        <v>0.96805852962169892</v>
      </c>
      <c r="DU112" s="63">
        <v>0.89</v>
      </c>
      <c r="DV112" s="101">
        <v>0.87719298245613997</v>
      </c>
      <c r="DW112" s="101">
        <f t="shared" si="103"/>
        <v>0.98561009264734822</v>
      </c>
      <c r="DX112" s="63">
        <v>0.92500000000000004</v>
      </c>
      <c r="DY112" s="101">
        <v>0.89945155393053</v>
      </c>
      <c r="DZ112" s="101">
        <f t="shared" si="104"/>
        <v>0.97238005830327567</v>
      </c>
      <c r="EA112" s="63">
        <v>0.90500000000000003</v>
      </c>
      <c r="EB112" s="101">
        <v>0.98279664755183105</v>
      </c>
      <c r="EC112" s="101">
        <f t="shared" si="105"/>
        <v>1.0859631464661117</v>
      </c>
      <c r="ED112" s="63">
        <v>0.91500000000000004</v>
      </c>
      <c r="EE112" s="101">
        <v>0.817374136229023</v>
      </c>
      <c r="EF112" s="101">
        <f t="shared" si="106"/>
        <v>0.89330506691696498</v>
      </c>
      <c r="EG112" s="63">
        <v>0.91</v>
      </c>
      <c r="EH112" s="101">
        <v>0.95258698395529096</v>
      </c>
      <c r="EI112" s="101">
        <f t="shared" si="107"/>
        <v>1.0467988834673527</v>
      </c>
      <c r="EJ112" s="63">
        <v>0.89</v>
      </c>
      <c r="EK112" s="101">
        <v>0.90965846492838798</v>
      </c>
      <c r="EL112" s="101">
        <f t="shared" si="108"/>
        <v>1.0220881628408853</v>
      </c>
      <c r="EM112" s="63" t="s">
        <v>341</v>
      </c>
      <c r="EN112" s="101">
        <v>0.26250000000000001</v>
      </c>
      <c r="EO112" s="101" t="str">
        <f t="shared" si="109"/>
        <v>N/A</v>
      </c>
      <c r="EP112" s="63">
        <v>0.89</v>
      </c>
      <c r="EQ112" s="101">
        <v>0.86703259005145805</v>
      </c>
      <c r="ER112" s="101">
        <f t="shared" si="110"/>
        <v>0.97419392140613259</v>
      </c>
      <c r="ES112" s="63">
        <v>0.89749999999999996</v>
      </c>
      <c r="ET112" s="101">
        <v>0.92792991349385701</v>
      </c>
      <c r="EU112" s="101">
        <f t="shared" si="111"/>
        <v>1.033905196093434</v>
      </c>
      <c r="EV112" s="63">
        <v>0.91500000000000004</v>
      </c>
      <c r="EW112" s="101">
        <v>0.54738976178408505</v>
      </c>
      <c r="EX112" s="101">
        <f t="shared" si="112"/>
        <v>0.59824017681320774</v>
      </c>
      <c r="EY112" s="63">
        <v>0.90625</v>
      </c>
      <c r="EZ112" s="101">
        <v>0.89061723486730904</v>
      </c>
      <c r="FA112" s="101">
        <f t="shared" si="113"/>
        <v>0.98275005226737544</v>
      </c>
      <c r="FB112" s="63">
        <v>0.79</v>
      </c>
      <c r="FC112" s="101">
        <v>0.71755725190839703</v>
      </c>
      <c r="FD112" s="101">
        <f t="shared" si="114"/>
        <v>0.90830031887138862</v>
      </c>
      <c r="FE112" s="63">
        <v>0.19</v>
      </c>
      <c r="FF112" s="101">
        <v>0.26250000000000001</v>
      </c>
      <c r="FG112" s="101">
        <f t="shared" si="115"/>
        <v>1.381578947368421</v>
      </c>
      <c r="FH112" s="63">
        <v>0.49</v>
      </c>
      <c r="FI112" s="101">
        <v>0.360065466448445</v>
      </c>
      <c r="FJ112" s="101">
        <f t="shared" si="116"/>
        <v>0.73482748254784691</v>
      </c>
      <c r="FK112" s="54">
        <v>0.9</v>
      </c>
      <c r="FL112" s="101">
        <v>0.91876138433515497</v>
      </c>
      <c r="FM112" s="101">
        <f t="shared" si="117"/>
        <v>1.0208459825946166</v>
      </c>
      <c r="FN112" s="54">
        <v>0.61009999999999998</v>
      </c>
      <c r="FO112" s="101">
        <v>0.93950177935943102</v>
      </c>
      <c r="FP112" s="101">
        <f t="shared" si="118"/>
        <v>1.5399144064242436</v>
      </c>
      <c r="FQ112" s="64">
        <v>2130</v>
      </c>
      <c r="FR112" s="8">
        <v>278</v>
      </c>
      <c r="FS112" s="92">
        <f t="shared" si="119"/>
        <v>0.13051643192488263</v>
      </c>
      <c r="FT112" s="64">
        <v>340</v>
      </c>
      <c r="FU112" s="8">
        <v>28</v>
      </c>
      <c r="FV112" s="92">
        <f t="shared" si="120"/>
        <v>8.2352941176470587E-2</v>
      </c>
      <c r="FW112" s="64">
        <v>2470</v>
      </c>
      <c r="FX112" s="8">
        <v>306</v>
      </c>
      <c r="FY112" s="92">
        <f t="shared" si="121"/>
        <v>0.12388663967611337</v>
      </c>
      <c r="FZ112" s="64">
        <v>29779</v>
      </c>
      <c r="GA112" s="8">
        <v>8260</v>
      </c>
      <c r="GB112" s="92">
        <f t="shared" si="122"/>
        <v>0.27737667483797307</v>
      </c>
      <c r="GC112" s="64">
        <v>32249</v>
      </c>
      <c r="GD112" s="8">
        <v>8566</v>
      </c>
      <c r="GE112" s="92">
        <f t="shared" si="123"/>
        <v>0.26562063939967129</v>
      </c>
      <c r="GF112" s="64">
        <v>875</v>
      </c>
      <c r="GG112" s="8">
        <v>2</v>
      </c>
      <c r="GH112" s="101">
        <f t="shared" si="124"/>
        <v>2.2857142857142859E-3</v>
      </c>
      <c r="GI112" s="8">
        <v>3878</v>
      </c>
      <c r="GJ112" s="8">
        <v>920</v>
      </c>
      <c r="GK112" s="101">
        <f t="shared" si="125"/>
        <v>0.23723568849922641</v>
      </c>
      <c r="GL112" s="8">
        <v>247</v>
      </c>
      <c r="GM112" s="8">
        <v>344</v>
      </c>
      <c r="GN112" s="101">
        <f t="shared" si="126"/>
        <v>1.3927125506072875</v>
      </c>
    </row>
    <row r="113" spans="1:196" s="1" customFormat="1" ht="15" customHeight="1" x14ac:dyDescent="0.55000000000000004">
      <c r="A113" s="16">
        <v>76</v>
      </c>
      <c r="B113" s="17" t="s">
        <v>135</v>
      </c>
      <c r="C113" s="18">
        <v>9227</v>
      </c>
      <c r="D113" s="17" t="s">
        <v>139</v>
      </c>
      <c r="E113" s="8">
        <v>2448</v>
      </c>
      <c r="F113" s="8">
        <v>1723</v>
      </c>
      <c r="G113" s="193">
        <f t="shared" si="127"/>
        <v>0.7038398692810458</v>
      </c>
      <c r="H113" s="8">
        <v>1401</v>
      </c>
      <c r="I113" s="8">
        <v>970</v>
      </c>
      <c r="J113" s="193">
        <f t="shared" si="64"/>
        <v>0.69236259814418277</v>
      </c>
      <c r="K113" s="8">
        <v>0</v>
      </c>
      <c r="L113" s="8">
        <v>0</v>
      </c>
      <c r="M113" s="193" t="str">
        <f t="shared" si="65"/>
        <v>N/A</v>
      </c>
      <c r="N113" s="8">
        <v>0</v>
      </c>
      <c r="O113" s="8">
        <v>0</v>
      </c>
      <c r="P113" s="188" t="str">
        <f t="shared" si="66"/>
        <v>N/A</v>
      </c>
      <c r="Q113" s="8">
        <v>0</v>
      </c>
      <c r="R113" s="8">
        <v>0</v>
      </c>
      <c r="S113" s="188" t="str">
        <f t="shared" si="67"/>
        <v>N/A</v>
      </c>
      <c r="T113" s="8">
        <v>3849</v>
      </c>
      <c r="U113" s="8">
        <v>2693</v>
      </c>
      <c r="V113" s="193">
        <f t="shared" si="68"/>
        <v>0.69966224993504811</v>
      </c>
      <c r="W113" s="8">
        <v>3849</v>
      </c>
      <c r="X113" s="8">
        <v>2693</v>
      </c>
      <c r="Y113" s="193">
        <f t="shared" si="69"/>
        <v>0.69966224993504811</v>
      </c>
      <c r="Z113" s="8">
        <v>0</v>
      </c>
      <c r="AA113" s="8">
        <v>0</v>
      </c>
      <c r="AB113" s="193" t="str">
        <f t="shared" si="70"/>
        <v>N/A</v>
      </c>
      <c r="AC113" s="8">
        <v>0</v>
      </c>
      <c r="AD113" s="8">
        <v>0</v>
      </c>
      <c r="AE113" s="188" t="str">
        <f t="shared" si="71"/>
        <v>N/A</v>
      </c>
      <c r="AF113" s="8">
        <v>14</v>
      </c>
      <c r="AG113" s="8">
        <v>14</v>
      </c>
      <c r="AH113" s="188">
        <f t="shared" si="72"/>
        <v>1</v>
      </c>
      <c r="AI113" s="8">
        <v>14</v>
      </c>
      <c r="AJ113" s="8">
        <v>14</v>
      </c>
      <c r="AK113" s="193">
        <f t="shared" si="73"/>
        <v>1</v>
      </c>
      <c r="AL113" s="8">
        <v>0</v>
      </c>
      <c r="AM113" s="8">
        <v>0</v>
      </c>
      <c r="AN113" s="193" t="str">
        <f t="shared" si="74"/>
        <v>N/A</v>
      </c>
      <c r="AO113" s="8">
        <v>0</v>
      </c>
      <c r="AP113" s="8">
        <v>0</v>
      </c>
      <c r="AQ113" s="188" t="str">
        <f t="shared" si="75"/>
        <v>N/A</v>
      </c>
      <c r="AR113" s="8">
        <v>0</v>
      </c>
      <c r="AS113" s="8">
        <v>0</v>
      </c>
      <c r="AT113" s="188" t="str">
        <f t="shared" si="76"/>
        <v>N/A</v>
      </c>
      <c r="AU113" s="8">
        <v>0</v>
      </c>
      <c r="AV113" s="8">
        <v>0</v>
      </c>
      <c r="AW113" s="193" t="str">
        <f t="shared" si="77"/>
        <v>N/A</v>
      </c>
      <c r="AX113" s="8">
        <v>3067</v>
      </c>
      <c r="AY113" s="8">
        <v>2013</v>
      </c>
      <c r="AZ113" s="193">
        <f t="shared" si="78"/>
        <v>0.65634170198891428</v>
      </c>
      <c r="BA113" s="8">
        <v>598</v>
      </c>
      <c r="BB113" s="8">
        <v>325</v>
      </c>
      <c r="BC113" s="193">
        <f t="shared" si="79"/>
        <v>0.54347826086956519</v>
      </c>
      <c r="BD113" s="8">
        <v>0</v>
      </c>
      <c r="BE113" s="8">
        <v>0</v>
      </c>
      <c r="BF113" s="188" t="str">
        <f t="shared" si="80"/>
        <v>N/A</v>
      </c>
      <c r="BG113" s="8">
        <v>0</v>
      </c>
      <c r="BH113" s="8">
        <v>0</v>
      </c>
      <c r="BI113" s="188" t="str">
        <f t="shared" si="81"/>
        <v>N/A</v>
      </c>
      <c r="BJ113" s="8">
        <v>5989</v>
      </c>
      <c r="BK113" s="8">
        <v>5618</v>
      </c>
      <c r="BL113" s="193">
        <f t="shared" si="82"/>
        <v>0.93805309734513276</v>
      </c>
      <c r="BM113" s="8">
        <v>9654</v>
      </c>
      <c r="BN113" s="8">
        <v>7956</v>
      </c>
      <c r="BO113" s="193">
        <f t="shared" si="83"/>
        <v>0.82411435674331879</v>
      </c>
      <c r="BP113" s="8">
        <v>0</v>
      </c>
      <c r="BQ113" s="8">
        <v>0</v>
      </c>
      <c r="BR113" s="193" t="str">
        <f t="shared" si="84"/>
        <v>N/A</v>
      </c>
      <c r="BS113" s="8">
        <v>9668</v>
      </c>
      <c r="BT113" s="8">
        <v>7970</v>
      </c>
      <c r="BU113" s="193">
        <f t="shared" si="85"/>
        <v>0.82436905254447668</v>
      </c>
      <c r="BV113" s="8">
        <v>13517</v>
      </c>
      <c r="BW113" s="8">
        <v>10663</v>
      </c>
      <c r="BX113" s="193">
        <f t="shared" si="86"/>
        <v>0.78885847451357549</v>
      </c>
      <c r="BY113" s="8">
        <v>14080</v>
      </c>
      <c r="BZ113" s="8">
        <v>3600</v>
      </c>
      <c r="CA113" s="326">
        <f t="shared" si="87"/>
        <v>0.25568181818181818</v>
      </c>
      <c r="CB113" s="8">
        <v>13740</v>
      </c>
      <c r="CC113" s="8">
        <v>7312</v>
      </c>
      <c r="CD113" s="326">
        <f t="shared" si="88"/>
        <v>0.53216885007278025</v>
      </c>
      <c r="CE113" s="8">
        <v>3840</v>
      </c>
      <c r="CF113" s="8">
        <v>1920</v>
      </c>
      <c r="CG113" s="326">
        <f t="shared" si="89"/>
        <v>0.5</v>
      </c>
      <c r="CH113" s="8">
        <v>1920</v>
      </c>
      <c r="CI113" s="8">
        <v>752</v>
      </c>
      <c r="CJ113" s="193">
        <f t="shared" si="90"/>
        <v>0.39166666666666666</v>
      </c>
      <c r="CK113" s="8">
        <v>5760</v>
      </c>
      <c r="CL113" s="8">
        <v>2672</v>
      </c>
      <c r="CM113" s="326">
        <f t="shared" si="91"/>
        <v>0.46388888888888891</v>
      </c>
      <c r="CN113" s="8">
        <v>150</v>
      </c>
      <c r="CO113" s="8">
        <v>60</v>
      </c>
      <c r="CP113" s="326">
        <f t="shared" si="92"/>
        <v>0.4</v>
      </c>
      <c r="CQ113" s="8">
        <v>345</v>
      </c>
      <c r="CR113" s="8">
        <v>43</v>
      </c>
      <c r="CS113" s="326">
        <f t="shared" si="93"/>
        <v>0.1246376811594203</v>
      </c>
      <c r="CT113" s="8">
        <v>34075</v>
      </c>
      <c r="CU113" s="8">
        <v>13687</v>
      </c>
      <c r="CV113" s="326">
        <f t="shared" si="94"/>
        <v>0.40167278063096112</v>
      </c>
      <c r="CW113" s="8">
        <v>47592</v>
      </c>
      <c r="CX113" s="8">
        <v>24350</v>
      </c>
      <c r="CY113" s="326">
        <f t="shared" si="95"/>
        <v>0.51164061186754073</v>
      </c>
      <c r="CZ113" s="8">
        <v>150</v>
      </c>
      <c r="DA113" s="8">
        <v>60</v>
      </c>
      <c r="DB113" s="188">
        <f t="shared" si="96"/>
        <v>0.4</v>
      </c>
      <c r="DC113" s="8">
        <v>359</v>
      </c>
      <c r="DD113" s="8">
        <v>57</v>
      </c>
      <c r="DE113" s="188">
        <f t="shared" si="97"/>
        <v>0.15877437325905291</v>
      </c>
      <c r="DF113" s="8">
        <v>19919</v>
      </c>
      <c r="DG113" s="8">
        <v>6815</v>
      </c>
      <c r="DH113" s="326">
        <f t="shared" si="98"/>
        <v>0.34213564937998897</v>
      </c>
      <c r="DI113" s="63">
        <v>0.89</v>
      </c>
      <c r="DJ113" s="101">
        <v>0.96769130150425098</v>
      </c>
      <c r="DK113" s="101">
        <f t="shared" si="99"/>
        <v>1.0872935971957876</v>
      </c>
      <c r="DL113" s="63">
        <v>0.62</v>
      </c>
      <c r="DM113" s="101">
        <v>0.78153846153846196</v>
      </c>
      <c r="DN113" s="101">
        <f t="shared" si="100"/>
        <v>1.2605459057071968</v>
      </c>
      <c r="DO113" s="63">
        <v>0.755</v>
      </c>
      <c r="DP113" s="101">
        <v>0.960100376411543</v>
      </c>
      <c r="DQ113" s="101">
        <f t="shared" si="101"/>
        <v>1.2716561276974079</v>
      </c>
      <c r="DR113" s="63">
        <v>0.76</v>
      </c>
      <c r="DS113" s="101">
        <v>0.95705165409170101</v>
      </c>
      <c r="DT113" s="101">
        <f t="shared" si="102"/>
        <v>1.2592784922259224</v>
      </c>
      <c r="DU113" s="63">
        <v>0.74</v>
      </c>
      <c r="DV113" s="101">
        <v>0.92268041237113396</v>
      </c>
      <c r="DW113" s="101">
        <f t="shared" si="103"/>
        <v>1.2468654221231541</v>
      </c>
      <c r="DX113" s="63">
        <v>0.75</v>
      </c>
      <c r="DY113" s="101">
        <v>0.94467137021908598</v>
      </c>
      <c r="DZ113" s="101">
        <f t="shared" si="104"/>
        <v>1.2595618269587814</v>
      </c>
      <c r="EA113" s="63">
        <v>0.82499999999999996</v>
      </c>
      <c r="EB113" s="101">
        <v>0.96573441502988899</v>
      </c>
      <c r="EC113" s="101">
        <f t="shared" si="105"/>
        <v>1.1705871697331989</v>
      </c>
      <c r="ED113" s="63">
        <v>0.67999999999999994</v>
      </c>
      <c r="EE113" s="101">
        <v>0.88725868725868695</v>
      </c>
      <c r="EF113" s="101">
        <f t="shared" si="106"/>
        <v>1.304792187145128</v>
      </c>
      <c r="EG113" s="63">
        <v>0.75249999999999995</v>
      </c>
      <c r="EH113" s="101">
        <v>0.956203695020163</v>
      </c>
      <c r="EI113" s="101">
        <f t="shared" si="107"/>
        <v>1.2707025847444027</v>
      </c>
      <c r="EJ113" s="63">
        <v>0.81</v>
      </c>
      <c r="EK113" s="101">
        <v>0.91012611730133497</v>
      </c>
      <c r="EL113" s="101">
        <f t="shared" si="108"/>
        <v>1.1236124904954752</v>
      </c>
      <c r="EM113" s="63">
        <v>0.23</v>
      </c>
      <c r="EN113" s="101">
        <v>0.26123188405797099</v>
      </c>
      <c r="EO113" s="101">
        <f t="shared" si="109"/>
        <v>1.1357908002520478</v>
      </c>
      <c r="EP113" s="63">
        <v>0.52</v>
      </c>
      <c r="EQ113" s="101">
        <v>0.64842551326075804</v>
      </c>
      <c r="ER113" s="101">
        <f t="shared" si="110"/>
        <v>1.246972140886073</v>
      </c>
      <c r="ES113" s="63">
        <v>0.8175</v>
      </c>
      <c r="ET113" s="101">
        <v>0.93983461648132305</v>
      </c>
      <c r="EU113" s="101">
        <f t="shared" si="111"/>
        <v>1.1496447908028415</v>
      </c>
      <c r="EV113" s="63">
        <v>0.45499999999999996</v>
      </c>
      <c r="EW113" s="101">
        <v>0.38019075568598698</v>
      </c>
      <c r="EX113" s="101">
        <f t="shared" si="112"/>
        <v>0.83558407843074067</v>
      </c>
      <c r="EY113" s="63">
        <v>0.63624999999999998</v>
      </c>
      <c r="EZ113" s="101">
        <v>0.78320328542094497</v>
      </c>
      <c r="FA113" s="101">
        <f t="shared" si="113"/>
        <v>1.2309678356321336</v>
      </c>
      <c r="FB113" s="63">
        <v>0.78</v>
      </c>
      <c r="FC113" s="101">
        <v>0.92021276595744705</v>
      </c>
      <c r="FD113" s="101">
        <f t="shared" si="114"/>
        <v>1.1797599563557013</v>
      </c>
      <c r="FE113" s="63">
        <v>0.23</v>
      </c>
      <c r="FF113" s="101">
        <v>0.39322916666666702</v>
      </c>
      <c r="FG113" s="101">
        <f t="shared" si="115"/>
        <v>1.7096920289855086</v>
      </c>
      <c r="FH113" s="63">
        <v>0.505</v>
      </c>
      <c r="FI113" s="101">
        <v>0.54154191616766501</v>
      </c>
      <c r="FJ113" s="101">
        <f t="shared" si="116"/>
        <v>1.0723602300349802</v>
      </c>
      <c r="FK113" s="54">
        <v>0.89330024813895781</v>
      </c>
      <c r="FL113" s="101">
        <v>1</v>
      </c>
      <c r="FM113" s="101">
        <f t="shared" si="117"/>
        <v>1.1194444444444445</v>
      </c>
      <c r="FN113" s="54">
        <v>0.61009999999999998</v>
      </c>
      <c r="FO113" s="101">
        <v>1</v>
      </c>
      <c r="FP113" s="101">
        <f t="shared" si="118"/>
        <v>1.6390755613833798</v>
      </c>
      <c r="FQ113" s="64">
        <v>4185</v>
      </c>
      <c r="FR113" s="8">
        <v>447</v>
      </c>
      <c r="FS113" s="92">
        <f t="shared" si="119"/>
        <v>0.10681003584229391</v>
      </c>
      <c r="FT113" s="64">
        <v>595</v>
      </c>
      <c r="FU113" s="8">
        <v>191</v>
      </c>
      <c r="FV113" s="92">
        <f t="shared" si="120"/>
        <v>0.32100840336134456</v>
      </c>
      <c r="FW113" s="64">
        <v>4780</v>
      </c>
      <c r="FX113" s="8">
        <v>638</v>
      </c>
      <c r="FY113" s="92">
        <f t="shared" si="121"/>
        <v>0.13347280334728034</v>
      </c>
      <c r="FZ113" s="64">
        <v>16748</v>
      </c>
      <c r="GA113" s="8">
        <v>6095</v>
      </c>
      <c r="GB113" s="92">
        <f t="shared" si="122"/>
        <v>0.36392405063291139</v>
      </c>
      <c r="GC113" s="64">
        <v>21528</v>
      </c>
      <c r="GD113" s="8">
        <v>6733</v>
      </c>
      <c r="GE113" s="92">
        <f t="shared" si="123"/>
        <v>0.31275548123374208</v>
      </c>
      <c r="GF113" s="64">
        <v>2341</v>
      </c>
      <c r="GG113" s="8">
        <v>3</v>
      </c>
      <c r="GH113" s="101">
        <f t="shared" si="124"/>
        <v>1.2815036309269544E-3</v>
      </c>
      <c r="GI113" s="8">
        <v>121</v>
      </c>
      <c r="GJ113" s="8">
        <v>73</v>
      </c>
      <c r="GK113" s="101">
        <f t="shared" si="125"/>
        <v>0.60330578512396693</v>
      </c>
      <c r="GL113" s="8">
        <v>210</v>
      </c>
      <c r="GM113" s="8">
        <v>36</v>
      </c>
      <c r="GN113" s="101">
        <f t="shared" si="126"/>
        <v>0.17142857142857143</v>
      </c>
    </row>
    <row r="114" spans="1:196" s="1" customFormat="1" ht="15" customHeight="1" x14ac:dyDescent="0.55000000000000004">
      <c r="A114" s="16">
        <v>76</v>
      </c>
      <c r="B114" s="17" t="s">
        <v>135</v>
      </c>
      <c r="C114" s="18">
        <v>9228</v>
      </c>
      <c r="D114" s="17" t="s">
        <v>140</v>
      </c>
      <c r="E114" s="8">
        <v>1916</v>
      </c>
      <c r="F114" s="8">
        <v>1496</v>
      </c>
      <c r="G114" s="193">
        <f t="shared" si="127"/>
        <v>0.78079331941544883</v>
      </c>
      <c r="H114" s="8">
        <v>1562</v>
      </c>
      <c r="I114" s="8">
        <v>1446</v>
      </c>
      <c r="J114" s="193">
        <f t="shared" si="64"/>
        <v>0.92573623559539053</v>
      </c>
      <c r="K114" s="8">
        <v>0</v>
      </c>
      <c r="L114" s="8">
        <v>20</v>
      </c>
      <c r="M114" s="193" t="str">
        <f t="shared" si="65"/>
        <v>N/A</v>
      </c>
      <c r="N114" s="8">
        <v>0</v>
      </c>
      <c r="O114" s="8">
        <v>0</v>
      </c>
      <c r="P114" s="188" t="str">
        <f t="shared" si="66"/>
        <v>N/A</v>
      </c>
      <c r="Q114" s="8">
        <v>0</v>
      </c>
      <c r="R114" s="8">
        <v>0</v>
      </c>
      <c r="S114" s="188" t="str">
        <f t="shared" si="67"/>
        <v>N/A</v>
      </c>
      <c r="T114" s="8">
        <v>3478</v>
      </c>
      <c r="U114" s="8">
        <v>2962</v>
      </c>
      <c r="V114" s="193">
        <f t="shared" si="68"/>
        <v>0.85163887291546869</v>
      </c>
      <c r="W114" s="8">
        <v>3478</v>
      </c>
      <c r="X114" s="8">
        <v>2962</v>
      </c>
      <c r="Y114" s="193">
        <f t="shared" si="69"/>
        <v>0.85163887291546869</v>
      </c>
      <c r="Z114" s="8">
        <v>312</v>
      </c>
      <c r="AA114" s="8">
        <v>366</v>
      </c>
      <c r="AB114" s="193">
        <f t="shared" si="70"/>
        <v>1.1730769230769231</v>
      </c>
      <c r="AC114" s="8">
        <v>0</v>
      </c>
      <c r="AD114" s="8">
        <v>0</v>
      </c>
      <c r="AE114" s="188" t="str">
        <f t="shared" si="71"/>
        <v>N/A</v>
      </c>
      <c r="AF114" s="8">
        <v>15</v>
      </c>
      <c r="AG114" s="8">
        <v>16</v>
      </c>
      <c r="AH114" s="188">
        <f t="shared" si="72"/>
        <v>1.0666666666666667</v>
      </c>
      <c r="AI114" s="8">
        <v>327</v>
      </c>
      <c r="AJ114" s="8">
        <v>382</v>
      </c>
      <c r="AK114" s="193">
        <f t="shared" si="73"/>
        <v>1.1681957186544343</v>
      </c>
      <c r="AL114" s="8">
        <v>0</v>
      </c>
      <c r="AM114" s="8">
        <v>0</v>
      </c>
      <c r="AN114" s="193" t="str">
        <f t="shared" si="74"/>
        <v>N/A</v>
      </c>
      <c r="AO114" s="8">
        <v>0</v>
      </c>
      <c r="AP114" s="8">
        <v>0</v>
      </c>
      <c r="AQ114" s="188" t="str">
        <f t="shared" si="75"/>
        <v>N/A</v>
      </c>
      <c r="AR114" s="8">
        <v>45</v>
      </c>
      <c r="AS114" s="8">
        <v>0</v>
      </c>
      <c r="AT114" s="188">
        <f t="shared" si="76"/>
        <v>0</v>
      </c>
      <c r="AU114" s="8">
        <v>45</v>
      </c>
      <c r="AV114" s="8">
        <v>0</v>
      </c>
      <c r="AW114" s="193">
        <f t="shared" si="77"/>
        <v>0</v>
      </c>
      <c r="AX114" s="8">
        <v>2755</v>
      </c>
      <c r="AY114" s="8">
        <v>2111</v>
      </c>
      <c r="AZ114" s="193">
        <f t="shared" si="78"/>
        <v>0.76624319419237752</v>
      </c>
      <c r="BA114" s="8">
        <v>446</v>
      </c>
      <c r="BB114" s="8">
        <v>288</v>
      </c>
      <c r="BC114" s="193">
        <f t="shared" si="79"/>
        <v>0.64573991031390132</v>
      </c>
      <c r="BD114" s="8">
        <v>15</v>
      </c>
      <c r="BE114" s="8">
        <v>0</v>
      </c>
      <c r="BF114" s="188">
        <f t="shared" si="80"/>
        <v>0</v>
      </c>
      <c r="BG114" s="8">
        <v>0</v>
      </c>
      <c r="BH114" s="8">
        <v>0</v>
      </c>
      <c r="BI114" s="188" t="str">
        <f t="shared" si="81"/>
        <v>N/A</v>
      </c>
      <c r="BJ114" s="8">
        <v>1365</v>
      </c>
      <c r="BK114" s="8">
        <v>1186</v>
      </c>
      <c r="BL114" s="193">
        <f t="shared" si="82"/>
        <v>0.86886446886446889</v>
      </c>
      <c r="BM114" s="8">
        <v>4581</v>
      </c>
      <c r="BN114" s="8">
        <v>3585</v>
      </c>
      <c r="BO114" s="193">
        <f t="shared" si="83"/>
        <v>0.78258022265880811</v>
      </c>
      <c r="BP114" s="8">
        <v>0</v>
      </c>
      <c r="BQ114" s="8">
        <v>0</v>
      </c>
      <c r="BR114" s="193" t="str">
        <f t="shared" si="84"/>
        <v>N/A</v>
      </c>
      <c r="BS114" s="8">
        <v>4953</v>
      </c>
      <c r="BT114" s="8">
        <v>3967</v>
      </c>
      <c r="BU114" s="193">
        <f t="shared" si="85"/>
        <v>0.80092873006258836</v>
      </c>
      <c r="BV114" s="8">
        <v>8431</v>
      </c>
      <c r="BW114" s="8">
        <v>6929</v>
      </c>
      <c r="BX114" s="193">
        <f t="shared" si="86"/>
        <v>0.82184794211837264</v>
      </c>
      <c r="BY114" s="8">
        <v>6400</v>
      </c>
      <c r="BZ114" s="8">
        <v>1920</v>
      </c>
      <c r="CA114" s="326">
        <f t="shared" si="87"/>
        <v>0.3</v>
      </c>
      <c r="CB114" s="8">
        <v>14070</v>
      </c>
      <c r="CC114" s="8">
        <v>7179</v>
      </c>
      <c r="CD114" s="326">
        <f t="shared" si="88"/>
        <v>0.51023454157782511</v>
      </c>
      <c r="CE114" s="8">
        <v>3840</v>
      </c>
      <c r="CF114" s="8">
        <v>1520</v>
      </c>
      <c r="CG114" s="326">
        <f t="shared" si="89"/>
        <v>0.39583333333333331</v>
      </c>
      <c r="CH114" s="8">
        <v>1260</v>
      </c>
      <c r="CI114" s="8">
        <v>928</v>
      </c>
      <c r="CJ114" s="193">
        <f t="shared" si="90"/>
        <v>0.73650793650793656</v>
      </c>
      <c r="CK114" s="8">
        <v>5100</v>
      </c>
      <c r="CL114" s="8">
        <v>2448</v>
      </c>
      <c r="CM114" s="326">
        <f t="shared" si="91"/>
        <v>0.48</v>
      </c>
      <c r="CN114" s="8">
        <v>465</v>
      </c>
      <c r="CO114" s="8">
        <v>242</v>
      </c>
      <c r="CP114" s="326">
        <f t="shared" si="92"/>
        <v>0.52043010752688168</v>
      </c>
      <c r="CQ114" s="8">
        <v>285</v>
      </c>
      <c r="CR114" s="8">
        <v>273</v>
      </c>
      <c r="CS114" s="326">
        <f t="shared" si="93"/>
        <v>0.95789473684210524</v>
      </c>
      <c r="CT114" s="8">
        <v>26320</v>
      </c>
      <c r="CU114" s="8">
        <v>12062</v>
      </c>
      <c r="CV114" s="326">
        <f t="shared" si="94"/>
        <v>0.45828267477203649</v>
      </c>
      <c r="CW114" s="8">
        <v>34751</v>
      </c>
      <c r="CX114" s="8">
        <v>18991</v>
      </c>
      <c r="CY114" s="326">
        <f t="shared" si="95"/>
        <v>0.54648787085263728</v>
      </c>
      <c r="CZ114" s="8">
        <v>480</v>
      </c>
      <c r="DA114" s="8">
        <v>242</v>
      </c>
      <c r="DB114" s="188">
        <f t="shared" si="96"/>
        <v>0.50416666666666665</v>
      </c>
      <c r="DC114" s="8">
        <v>345</v>
      </c>
      <c r="DD114" s="8">
        <v>289</v>
      </c>
      <c r="DE114" s="188">
        <f t="shared" si="97"/>
        <v>0.83768115942028987</v>
      </c>
      <c r="DF114" s="8">
        <v>12248</v>
      </c>
      <c r="DG114" s="8">
        <v>5174</v>
      </c>
      <c r="DH114" s="326">
        <f t="shared" si="98"/>
        <v>0.42243631613324623</v>
      </c>
      <c r="DI114" s="63">
        <v>0.82</v>
      </c>
      <c r="DJ114" s="101">
        <v>0.96113074204947002</v>
      </c>
      <c r="DK114" s="101">
        <f t="shared" si="99"/>
        <v>1.1721106610359391</v>
      </c>
      <c r="DL114" s="63">
        <v>0.75</v>
      </c>
      <c r="DM114" s="101">
        <v>0.96180555555555503</v>
      </c>
      <c r="DN114" s="101">
        <f t="shared" si="100"/>
        <v>1.2824074074074068</v>
      </c>
      <c r="DO114" s="63">
        <v>0.78499999999999992</v>
      </c>
      <c r="DP114" s="101">
        <v>0.96117973279556301</v>
      </c>
      <c r="DQ114" s="101">
        <f t="shared" si="101"/>
        <v>1.2244327806312907</v>
      </c>
      <c r="DR114" s="63">
        <v>0.81</v>
      </c>
      <c r="DS114" s="101">
        <v>0.96306068601583095</v>
      </c>
      <c r="DT114" s="101">
        <f t="shared" si="102"/>
        <v>1.1889638098960875</v>
      </c>
      <c r="DU114" s="63">
        <v>0.84</v>
      </c>
      <c r="DV114" s="101">
        <v>0.93430152143845102</v>
      </c>
      <c r="DW114" s="101">
        <f t="shared" si="103"/>
        <v>1.1122637159981561</v>
      </c>
      <c r="DX114" s="63">
        <v>0.82499999999999996</v>
      </c>
      <c r="DY114" s="101">
        <v>0.94902093180283598</v>
      </c>
      <c r="DZ114" s="101">
        <f t="shared" si="104"/>
        <v>1.1503284021852558</v>
      </c>
      <c r="EA114" s="63">
        <v>0.81499999999999995</v>
      </c>
      <c r="EB114" s="101">
        <v>0.96169393647738199</v>
      </c>
      <c r="EC114" s="101">
        <f t="shared" si="105"/>
        <v>1.1799925600949472</v>
      </c>
      <c r="ED114" s="63">
        <v>0.79499999999999993</v>
      </c>
      <c r="EE114" s="101">
        <v>0.93886966551326401</v>
      </c>
      <c r="EF114" s="101">
        <f t="shared" si="106"/>
        <v>1.1809681327210868</v>
      </c>
      <c r="EG114" s="63">
        <v>0.80499999999999994</v>
      </c>
      <c r="EH114" s="101">
        <v>0.95598210419973995</v>
      </c>
      <c r="EI114" s="101">
        <f t="shared" si="107"/>
        <v>1.1875554089437763</v>
      </c>
      <c r="EJ114" s="63">
        <v>0.8</v>
      </c>
      <c r="EK114" s="101">
        <v>0.90802598005103197</v>
      </c>
      <c r="EL114" s="101">
        <f t="shared" si="108"/>
        <v>1.1350324750637899</v>
      </c>
      <c r="EM114" s="63">
        <v>0.22</v>
      </c>
      <c r="EN114" s="101">
        <v>0.25755813953488399</v>
      </c>
      <c r="EO114" s="101">
        <f t="shared" si="109"/>
        <v>1.1707188160676545</v>
      </c>
      <c r="EP114" s="63">
        <v>0.51</v>
      </c>
      <c r="EQ114" s="101">
        <v>0.72251699552312998</v>
      </c>
      <c r="ER114" s="101">
        <f t="shared" si="110"/>
        <v>1.4166999912218234</v>
      </c>
      <c r="ES114" s="63">
        <v>0.8075</v>
      </c>
      <c r="ET114" s="101">
        <v>0.92820438590142595</v>
      </c>
      <c r="EU114" s="101">
        <f t="shared" si="111"/>
        <v>1.1494791156674005</v>
      </c>
      <c r="EV114" s="63">
        <v>0.50749999999999995</v>
      </c>
      <c r="EW114" s="101">
        <v>0.48589099342868203</v>
      </c>
      <c r="EX114" s="101">
        <f t="shared" si="112"/>
        <v>0.95742067670676267</v>
      </c>
      <c r="EY114" s="63">
        <v>0.65749999999999997</v>
      </c>
      <c r="EZ114" s="101">
        <v>0.80769838344478995</v>
      </c>
      <c r="FA114" s="101">
        <f t="shared" si="113"/>
        <v>1.2284386059996806</v>
      </c>
      <c r="FB114" s="63">
        <v>0.79</v>
      </c>
      <c r="FC114" s="101">
        <v>0.86314655172413801</v>
      </c>
      <c r="FD114" s="101">
        <f t="shared" si="114"/>
        <v>1.0925905718027062</v>
      </c>
      <c r="FE114" s="63">
        <v>0.26</v>
      </c>
      <c r="FF114" s="101">
        <v>0.40526315789473699</v>
      </c>
      <c r="FG114" s="101">
        <f t="shared" si="115"/>
        <v>1.5587044534412962</v>
      </c>
      <c r="FH114" s="63">
        <v>0.52500000000000002</v>
      </c>
      <c r="FI114" s="101">
        <v>0.57883986928104603</v>
      </c>
      <c r="FJ114" s="101">
        <f t="shared" si="116"/>
        <v>1.1025521319638971</v>
      </c>
      <c r="FK114" s="54">
        <v>0.9</v>
      </c>
      <c r="FL114" s="101">
        <v>0.94628099173553704</v>
      </c>
      <c r="FM114" s="101">
        <f t="shared" si="117"/>
        <v>1.0514233241505966</v>
      </c>
      <c r="FN114" s="54">
        <v>0.61009999999999998</v>
      </c>
      <c r="FO114" s="101">
        <v>0.96193771626297597</v>
      </c>
      <c r="FP114" s="101">
        <f t="shared" si="118"/>
        <v>1.5766886022995836</v>
      </c>
      <c r="FQ114" s="64">
        <v>1493</v>
      </c>
      <c r="FR114" s="8">
        <v>302</v>
      </c>
      <c r="FS114" s="92">
        <f t="shared" si="119"/>
        <v>0.20227729403884795</v>
      </c>
      <c r="FT114" s="64">
        <v>435</v>
      </c>
      <c r="FU114" s="8">
        <v>148</v>
      </c>
      <c r="FV114" s="92">
        <f t="shared" si="120"/>
        <v>0.34022988505747126</v>
      </c>
      <c r="FW114" s="64">
        <v>1928</v>
      </c>
      <c r="FX114" s="8">
        <v>450</v>
      </c>
      <c r="FY114" s="92">
        <f t="shared" si="121"/>
        <v>0.23340248962655602</v>
      </c>
      <c r="FZ114" s="64">
        <v>14657</v>
      </c>
      <c r="GA114" s="8">
        <v>4502</v>
      </c>
      <c r="GB114" s="92">
        <f t="shared" si="122"/>
        <v>0.30715698983420892</v>
      </c>
      <c r="GC114" s="64">
        <v>16585</v>
      </c>
      <c r="GD114" s="8">
        <v>4952</v>
      </c>
      <c r="GE114" s="92">
        <f t="shared" si="123"/>
        <v>0.29858305697919807</v>
      </c>
      <c r="GF114" s="64">
        <v>0</v>
      </c>
      <c r="GG114" s="8">
        <v>173</v>
      </c>
      <c r="GH114" s="101" t="str">
        <f t="shared" si="124"/>
        <v>N/A</v>
      </c>
      <c r="GI114" s="8">
        <v>384</v>
      </c>
      <c r="GJ114" s="8">
        <v>152</v>
      </c>
      <c r="GK114" s="101">
        <f t="shared" si="125"/>
        <v>0.39583333333333331</v>
      </c>
      <c r="GL114" s="8">
        <v>174</v>
      </c>
      <c r="GM114" s="8">
        <v>53</v>
      </c>
      <c r="GN114" s="101">
        <f t="shared" si="126"/>
        <v>0.3045977011494253</v>
      </c>
    </row>
    <row r="115" spans="1:196" s="1" customFormat="1" ht="15" customHeight="1" x14ac:dyDescent="0.55000000000000004">
      <c r="A115" s="16">
        <v>76</v>
      </c>
      <c r="B115" s="17" t="s">
        <v>135</v>
      </c>
      <c r="C115" s="18">
        <v>9229</v>
      </c>
      <c r="D115" s="17" t="s">
        <v>141</v>
      </c>
      <c r="E115" s="8">
        <v>2116</v>
      </c>
      <c r="F115" s="8">
        <v>1582</v>
      </c>
      <c r="G115" s="193">
        <f t="shared" si="127"/>
        <v>0.74763705103969758</v>
      </c>
      <c r="H115" s="8">
        <v>1004</v>
      </c>
      <c r="I115" s="8">
        <v>755</v>
      </c>
      <c r="J115" s="193">
        <f t="shared" si="64"/>
        <v>0.75199203187250996</v>
      </c>
      <c r="K115" s="8">
        <v>69</v>
      </c>
      <c r="L115" s="8">
        <v>7</v>
      </c>
      <c r="M115" s="193">
        <f t="shared" si="65"/>
        <v>0.10144927536231885</v>
      </c>
      <c r="N115" s="8">
        <v>0</v>
      </c>
      <c r="O115" s="8">
        <v>0</v>
      </c>
      <c r="P115" s="188" t="str">
        <f t="shared" si="66"/>
        <v>N/A</v>
      </c>
      <c r="Q115" s="8">
        <v>0</v>
      </c>
      <c r="R115" s="8">
        <v>0</v>
      </c>
      <c r="S115" s="188" t="str">
        <f t="shared" si="67"/>
        <v>N/A</v>
      </c>
      <c r="T115" s="8">
        <v>3189</v>
      </c>
      <c r="U115" s="8">
        <v>2344</v>
      </c>
      <c r="V115" s="193">
        <f t="shared" si="68"/>
        <v>0.73502665412354973</v>
      </c>
      <c r="W115" s="8">
        <v>3189</v>
      </c>
      <c r="X115" s="8">
        <v>2344</v>
      </c>
      <c r="Y115" s="193">
        <f t="shared" si="69"/>
        <v>0.73502665412354973</v>
      </c>
      <c r="Z115" s="8">
        <v>388</v>
      </c>
      <c r="AA115" s="8">
        <v>304</v>
      </c>
      <c r="AB115" s="193">
        <f t="shared" si="70"/>
        <v>0.78350515463917525</v>
      </c>
      <c r="AC115" s="8">
        <v>0</v>
      </c>
      <c r="AD115" s="8">
        <v>0</v>
      </c>
      <c r="AE115" s="188" t="str">
        <f t="shared" si="71"/>
        <v>N/A</v>
      </c>
      <c r="AF115" s="8">
        <v>0</v>
      </c>
      <c r="AG115" s="8">
        <v>15</v>
      </c>
      <c r="AH115" s="188" t="str">
        <f t="shared" si="72"/>
        <v>N/A</v>
      </c>
      <c r="AI115" s="8">
        <v>388</v>
      </c>
      <c r="AJ115" s="8">
        <v>319</v>
      </c>
      <c r="AK115" s="193">
        <f t="shared" si="73"/>
        <v>0.82216494845360821</v>
      </c>
      <c r="AL115" s="8">
        <v>0</v>
      </c>
      <c r="AM115" s="8">
        <v>0</v>
      </c>
      <c r="AN115" s="193" t="str">
        <f t="shared" si="74"/>
        <v>N/A</v>
      </c>
      <c r="AO115" s="8">
        <v>0</v>
      </c>
      <c r="AP115" s="8">
        <v>0</v>
      </c>
      <c r="AQ115" s="188" t="str">
        <f t="shared" si="75"/>
        <v>N/A</v>
      </c>
      <c r="AR115" s="8">
        <v>30</v>
      </c>
      <c r="AS115" s="8">
        <v>0</v>
      </c>
      <c r="AT115" s="188">
        <f t="shared" si="76"/>
        <v>0</v>
      </c>
      <c r="AU115" s="8">
        <v>30</v>
      </c>
      <c r="AV115" s="8">
        <v>0</v>
      </c>
      <c r="AW115" s="193">
        <f t="shared" si="77"/>
        <v>0</v>
      </c>
      <c r="AX115" s="8">
        <v>1961</v>
      </c>
      <c r="AY115" s="8">
        <v>1531</v>
      </c>
      <c r="AZ115" s="193">
        <f t="shared" si="78"/>
        <v>0.78072412034676186</v>
      </c>
      <c r="BA115" s="8">
        <v>473</v>
      </c>
      <c r="BB115" s="8">
        <v>241</v>
      </c>
      <c r="BC115" s="193">
        <f t="shared" si="79"/>
        <v>0.5095137420718816</v>
      </c>
      <c r="BD115" s="8">
        <v>0</v>
      </c>
      <c r="BE115" s="8">
        <v>0</v>
      </c>
      <c r="BF115" s="188" t="str">
        <f t="shared" si="80"/>
        <v>N/A</v>
      </c>
      <c r="BG115" s="8">
        <v>30</v>
      </c>
      <c r="BH115" s="8">
        <v>27</v>
      </c>
      <c r="BI115" s="188">
        <f t="shared" si="81"/>
        <v>0.9</v>
      </c>
      <c r="BJ115" s="8">
        <v>1343</v>
      </c>
      <c r="BK115" s="8">
        <v>1167</v>
      </c>
      <c r="BL115" s="193">
        <f t="shared" si="82"/>
        <v>0.86895011169024572</v>
      </c>
      <c r="BM115" s="8">
        <v>3807</v>
      </c>
      <c r="BN115" s="8">
        <v>2966</v>
      </c>
      <c r="BO115" s="193">
        <f t="shared" si="83"/>
        <v>0.77909114788547418</v>
      </c>
      <c r="BP115" s="8">
        <v>0</v>
      </c>
      <c r="BQ115" s="8">
        <v>0</v>
      </c>
      <c r="BR115" s="193" t="str">
        <f t="shared" si="84"/>
        <v>N/A</v>
      </c>
      <c r="BS115" s="8">
        <v>4225</v>
      </c>
      <c r="BT115" s="8">
        <v>3285</v>
      </c>
      <c r="BU115" s="193">
        <f t="shared" si="85"/>
        <v>0.77751479289940828</v>
      </c>
      <c r="BV115" s="8">
        <v>7414</v>
      </c>
      <c r="BW115" s="8">
        <v>5629</v>
      </c>
      <c r="BX115" s="193">
        <f t="shared" si="86"/>
        <v>0.7592392770434313</v>
      </c>
      <c r="BY115" s="8">
        <v>17280</v>
      </c>
      <c r="BZ115" s="8">
        <v>5952</v>
      </c>
      <c r="CA115" s="326">
        <f t="shared" si="87"/>
        <v>0.34444444444444444</v>
      </c>
      <c r="CB115" s="8">
        <v>15480</v>
      </c>
      <c r="CC115" s="8">
        <v>3195</v>
      </c>
      <c r="CD115" s="326">
        <f t="shared" si="88"/>
        <v>0.20639534883720931</v>
      </c>
      <c r="CE115" s="8">
        <v>3840</v>
      </c>
      <c r="CF115" s="8">
        <v>1520</v>
      </c>
      <c r="CG115" s="326">
        <f t="shared" si="89"/>
        <v>0.39583333333333331</v>
      </c>
      <c r="CH115" s="8">
        <v>0</v>
      </c>
      <c r="CI115" s="8">
        <v>0</v>
      </c>
      <c r="CJ115" s="193" t="str">
        <f t="shared" si="90"/>
        <v>N/A</v>
      </c>
      <c r="CK115" s="8">
        <v>3840</v>
      </c>
      <c r="CL115" s="8">
        <v>1520</v>
      </c>
      <c r="CM115" s="326">
        <f t="shared" si="91"/>
        <v>0.39583333333333331</v>
      </c>
      <c r="CN115" s="8">
        <v>0</v>
      </c>
      <c r="CO115" s="8">
        <v>0</v>
      </c>
      <c r="CP115" s="355" t="str">
        <f t="shared" si="92"/>
        <v>N/A</v>
      </c>
      <c r="CQ115" s="8">
        <v>150</v>
      </c>
      <c r="CR115" s="8">
        <v>50</v>
      </c>
      <c r="CS115" s="326">
        <f t="shared" si="93"/>
        <v>0.33333333333333331</v>
      </c>
      <c r="CT115" s="8">
        <v>36750</v>
      </c>
      <c r="CU115" s="8">
        <v>10717</v>
      </c>
      <c r="CV115" s="326">
        <f t="shared" si="94"/>
        <v>0.29161904761904761</v>
      </c>
      <c r="CW115" s="8">
        <v>44164</v>
      </c>
      <c r="CX115" s="8">
        <v>16346</v>
      </c>
      <c r="CY115" s="326">
        <f t="shared" si="95"/>
        <v>0.3701204601032515</v>
      </c>
      <c r="CZ115" s="8">
        <v>0</v>
      </c>
      <c r="DA115" s="8">
        <v>0</v>
      </c>
      <c r="DB115" s="188" t="str">
        <f t="shared" si="96"/>
        <v>N/A</v>
      </c>
      <c r="DC115" s="8">
        <v>210</v>
      </c>
      <c r="DD115" s="8">
        <v>92</v>
      </c>
      <c r="DE115" s="188">
        <f t="shared" si="97"/>
        <v>0.43809523809523809</v>
      </c>
      <c r="DF115" s="8">
        <v>22597</v>
      </c>
      <c r="DG115" s="8">
        <v>8468</v>
      </c>
      <c r="DH115" s="326">
        <f t="shared" si="98"/>
        <v>0.37474000973580562</v>
      </c>
      <c r="DI115" s="63">
        <v>0.8</v>
      </c>
      <c r="DJ115" s="101">
        <v>0.92871222076215498</v>
      </c>
      <c r="DK115" s="101">
        <f t="shared" si="99"/>
        <v>1.1608902759526936</v>
      </c>
      <c r="DL115" s="63">
        <v>0.52</v>
      </c>
      <c r="DM115" s="101">
        <v>0.58091286307053902</v>
      </c>
      <c r="DN115" s="101">
        <f t="shared" si="100"/>
        <v>1.117140121289498</v>
      </c>
      <c r="DO115" s="63">
        <v>0.66</v>
      </c>
      <c r="DP115" s="101">
        <v>0.90319634703196305</v>
      </c>
      <c r="DQ115" s="101">
        <f t="shared" si="101"/>
        <v>1.3684793136847924</v>
      </c>
      <c r="DR115" s="63">
        <v>0.81</v>
      </c>
      <c r="DS115" s="101">
        <v>0.92448080553807399</v>
      </c>
      <c r="DT115" s="101">
        <f t="shared" si="102"/>
        <v>1.1413343278247827</v>
      </c>
      <c r="DU115" s="63">
        <v>0.56999999999999995</v>
      </c>
      <c r="DV115" s="101">
        <v>0.76821192052980103</v>
      </c>
      <c r="DW115" s="101">
        <f t="shared" si="103"/>
        <v>1.3477402114557915</v>
      </c>
      <c r="DX115" s="63">
        <v>0.69</v>
      </c>
      <c r="DY115" s="101">
        <v>0.87414675767918104</v>
      </c>
      <c r="DZ115" s="101">
        <f t="shared" si="104"/>
        <v>1.2668793589553349</v>
      </c>
      <c r="EA115" s="63">
        <v>0.80500000000000005</v>
      </c>
      <c r="EB115" s="101">
        <v>0.92726095402546904</v>
      </c>
      <c r="EC115" s="101">
        <f t="shared" si="105"/>
        <v>1.1518769615223217</v>
      </c>
      <c r="ED115" s="63">
        <v>0.54499999999999993</v>
      </c>
      <c r="EE115" s="101">
        <v>0.72289156626506001</v>
      </c>
      <c r="EF115" s="101">
        <f t="shared" si="106"/>
        <v>1.3264065436056149</v>
      </c>
      <c r="EG115" s="63">
        <v>0.67500000000000004</v>
      </c>
      <c r="EH115" s="101">
        <v>0.89109966246224903</v>
      </c>
      <c r="EI115" s="101">
        <f t="shared" si="107"/>
        <v>1.3201476480922207</v>
      </c>
      <c r="EJ115" s="63">
        <v>0.82</v>
      </c>
      <c r="EK115" s="101">
        <v>0.88721109399075504</v>
      </c>
      <c r="EL115" s="101">
        <f t="shared" si="108"/>
        <v>1.0819647487692134</v>
      </c>
      <c r="EM115" s="63">
        <v>0.25</v>
      </c>
      <c r="EN115" s="101">
        <v>0.275160599571734</v>
      </c>
      <c r="EO115" s="101">
        <f t="shared" si="109"/>
        <v>1.100642398286936</v>
      </c>
      <c r="EP115" s="63">
        <v>0.53499999999999992</v>
      </c>
      <c r="EQ115" s="101">
        <v>0.46048334421946402</v>
      </c>
      <c r="ER115" s="101">
        <f t="shared" si="110"/>
        <v>0.86071653125133474</v>
      </c>
      <c r="ES115" s="63">
        <v>0.8125</v>
      </c>
      <c r="ET115" s="101">
        <v>0.91076415333841099</v>
      </c>
      <c r="EU115" s="101">
        <f t="shared" si="111"/>
        <v>1.1209404964165057</v>
      </c>
      <c r="EV115" s="63">
        <v>0.39749999999999996</v>
      </c>
      <c r="EW115" s="101">
        <v>0.32782239017477599</v>
      </c>
      <c r="EX115" s="101">
        <f t="shared" si="112"/>
        <v>0.82471041553402769</v>
      </c>
      <c r="EY115" s="63">
        <v>0.60499999999999998</v>
      </c>
      <c r="EZ115" s="101">
        <v>0.608772788449774</v>
      </c>
      <c r="FA115" s="101">
        <f t="shared" si="113"/>
        <v>1.0062360139665687</v>
      </c>
      <c r="FB115" s="63" t="s">
        <v>341</v>
      </c>
      <c r="FC115" s="101">
        <v>0</v>
      </c>
      <c r="FD115" s="101" t="str">
        <f t="shared" si="114"/>
        <v>N/A</v>
      </c>
      <c r="FE115" s="63">
        <v>0.26</v>
      </c>
      <c r="FF115" s="101">
        <v>0.44013157894736799</v>
      </c>
      <c r="FG115" s="101">
        <f t="shared" si="115"/>
        <v>1.6928137651821844</v>
      </c>
      <c r="FH115" s="63">
        <v>0.26</v>
      </c>
      <c r="FI115" s="101">
        <v>0.44013157894736799</v>
      </c>
      <c r="FJ115" s="101">
        <f t="shared" si="116"/>
        <v>1.6928137651821844</v>
      </c>
      <c r="FK115" s="54">
        <v>0</v>
      </c>
      <c r="FL115" s="101">
        <v>0</v>
      </c>
      <c r="FM115" s="101" t="str">
        <f t="shared" si="117"/>
        <v>N/A</v>
      </c>
      <c r="FN115" s="54">
        <v>0.61009999999999998</v>
      </c>
      <c r="FO115" s="101">
        <v>0.75</v>
      </c>
      <c r="FP115" s="101">
        <f t="shared" si="118"/>
        <v>1.2293066710375349</v>
      </c>
      <c r="FQ115" s="64">
        <v>1893</v>
      </c>
      <c r="FR115" s="8">
        <v>465</v>
      </c>
      <c r="FS115" s="92">
        <f t="shared" si="119"/>
        <v>0.24564183835182252</v>
      </c>
      <c r="FT115" s="64">
        <v>468</v>
      </c>
      <c r="FU115" s="8">
        <v>178</v>
      </c>
      <c r="FV115" s="92">
        <f t="shared" si="120"/>
        <v>0.38034188034188032</v>
      </c>
      <c r="FW115" s="64">
        <v>2361</v>
      </c>
      <c r="FX115" s="8">
        <v>643</v>
      </c>
      <c r="FY115" s="92">
        <f t="shared" si="121"/>
        <v>0.27234222786954682</v>
      </c>
      <c r="FZ115" s="64">
        <v>18012</v>
      </c>
      <c r="GA115" s="8">
        <v>3074</v>
      </c>
      <c r="GB115" s="92">
        <f t="shared" si="122"/>
        <v>0.17066400177659338</v>
      </c>
      <c r="GC115" s="64">
        <v>20373</v>
      </c>
      <c r="GD115" s="8">
        <v>3717</v>
      </c>
      <c r="GE115" s="92">
        <f t="shared" si="123"/>
        <v>0.1824473567957591</v>
      </c>
      <c r="GF115" s="64">
        <v>609</v>
      </c>
      <c r="GG115" s="8">
        <v>20</v>
      </c>
      <c r="GH115" s="101">
        <f t="shared" si="124"/>
        <v>3.2840722495894911E-2</v>
      </c>
      <c r="GI115" s="8">
        <v>0</v>
      </c>
      <c r="GJ115" s="8">
        <v>0</v>
      </c>
      <c r="GK115" s="101" t="str">
        <f t="shared" si="125"/>
        <v>N/A</v>
      </c>
      <c r="GL115" s="8">
        <v>92</v>
      </c>
      <c r="GM115" s="8">
        <v>59</v>
      </c>
      <c r="GN115" s="101">
        <f t="shared" si="126"/>
        <v>0.64130434782608692</v>
      </c>
    </row>
    <row r="116" spans="1:196" s="1" customFormat="1" ht="15" customHeight="1" x14ac:dyDescent="0.55000000000000004">
      <c r="A116" s="16">
        <v>76</v>
      </c>
      <c r="B116" s="17" t="s">
        <v>135</v>
      </c>
      <c r="C116" s="18">
        <v>9230</v>
      </c>
      <c r="D116" s="17" t="s">
        <v>142</v>
      </c>
      <c r="E116" s="8">
        <v>1593</v>
      </c>
      <c r="F116" s="8">
        <v>1273</v>
      </c>
      <c r="G116" s="193">
        <f t="shared" si="127"/>
        <v>0.79912115505335846</v>
      </c>
      <c r="H116" s="8">
        <v>934</v>
      </c>
      <c r="I116" s="8">
        <v>583</v>
      </c>
      <c r="J116" s="193">
        <f t="shared" si="64"/>
        <v>0.62419700214132767</v>
      </c>
      <c r="K116" s="8">
        <v>0</v>
      </c>
      <c r="L116" s="8">
        <v>0</v>
      </c>
      <c r="M116" s="193" t="str">
        <f t="shared" si="65"/>
        <v>N/A</v>
      </c>
      <c r="N116" s="8">
        <v>0</v>
      </c>
      <c r="O116" s="8">
        <v>0</v>
      </c>
      <c r="P116" s="188" t="str">
        <f t="shared" si="66"/>
        <v>N/A</v>
      </c>
      <c r="Q116" s="8">
        <v>0</v>
      </c>
      <c r="R116" s="8">
        <v>0</v>
      </c>
      <c r="S116" s="188" t="str">
        <f t="shared" si="67"/>
        <v>N/A</v>
      </c>
      <c r="T116" s="8">
        <v>2527</v>
      </c>
      <c r="U116" s="8">
        <v>1856</v>
      </c>
      <c r="V116" s="193">
        <f t="shared" si="68"/>
        <v>0.73446774831816386</v>
      </c>
      <c r="W116" s="8">
        <v>2527</v>
      </c>
      <c r="X116" s="8">
        <v>1856</v>
      </c>
      <c r="Y116" s="193">
        <f t="shared" si="69"/>
        <v>0.73446774831816386</v>
      </c>
      <c r="Z116" s="8">
        <v>30</v>
      </c>
      <c r="AA116" s="8">
        <v>15</v>
      </c>
      <c r="AB116" s="193">
        <f t="shared" si="70"/>
        <v>0.5</v>
      </c>
      <c r="AC116" s="8">
        <v>0</v>
      </c>
      <c r="AD116" s="8">
        <v>0</v>
      </c>
      <c r="AE116" s="188" t="str">
        <f t="shared" si="71"/>
        <v>N/A</v>
      </c>
      <c r="AF116" s="8">
        <v>0</v>
      </c>
      <c r="AG116" s="8">
        <v>25</v>
      </c>
      <c r="AH116" s="188" t="str">
        <f t="shared" si="72"/>
        <v>N/A</v>
      </c>
      <c r="AI116" s="8">
        <v>30</v>
      </c>
      <c r="AJ116" s="8">
        <v>40</v>
      </c>
      <c r="AK116" s="193">
        <f t="shared" si="73"/>
        <v>1.3333333333333333</v>
      </c>
      <c r="AL116" s="8">
        <v>0</v>
      </c>
      <c r="AM116" s="8">
        <v>0</v>
      </c>
      <c r="AN116" s="193" t="str">
        <f t="shared" si="74"/>
        <v>N/A</v>
      </c>
      <c r="AO116" s="8">
        <v>0</v>
      </c>
      <c r="AP116" s="8">
        <v>0</v>
      </c>
      <c r="AQ116" s="188" t="str">
        <f t="shared" si="75"/>
        <v>N/A</v>
      </c>
      <c r="AR116" s="8">
        <v>30</v>
      </c>
      <c r="AS116" s="8">
        <v>0</v>
      </c>
      <c r="AT116" s="188">
        <f t="shared" si="76"/>
        <v>0</v>
      </c>
      <c r="AU116" s="8">
        <v>30</v>
      </c>
      <c r="AV116" s="8">
        <v>0</v>
      </c>
      <c r="AW116" s="193">
        <f t="shared" si="77"/>
        <v>0</v>
      </c>
      <c r="AX116" s="8">
        <v>602</v>
      </c>
      <c r="AY116" s="8">
        <v>397</v>
      </c>
      <c r="AZ116" s="193">
        <f t="shared" si="78"/>
        <v>0.65946843853820603</v>
      </c>
      <c r="BA116" s="8">
        <v>300</v>
      </c>
      <c r="BB116" s="8">
        <v>224</v>
      </c>
      <c r="BC116" s="193">
        <f t="shared" si="79"/>
        <v>0.7466666666666667</v>
      </c>
      <c r="BD116" s="8">
        <v>0</v>
      </c>
      <c r="BE116" s="8">
        <v>0</v>
      </c>
      <c r="BF116" s="188" t="str">
        <f t="shared" si="80"/>
        <v>N/A</v>
      </c>
      <c r="BG116" s="8">
        <v>30</v>
      </c>
      <c r="BH116" s="8">
        <v>27</v>
      </c>
      <c r="BI116" s="188">
        <f t="shared" si="81"/>
        <v>0.9</v>
      </c>
      <c r="BJ116" s="8">
        <v>602</v>
      </c>
      <c r="BK116" s="8">
        <v>574</v>
      </c>
      <c r="BL116" s="193">
        <f t="shared" si="82"/>
        <v>0.95348837209302328</v>
      </c>
      <c r="BM116" s="8">
        <v>1534</v>
      </c>
      <c r="BN116" s="8">
        <v>1222</v>
      </c>
      <c r="BO116" s="193">
        <f t="shared" si="83"/>
        <v>0.79661016949152541</v>
      </c>
      <c r="BP116" s="8">
        <v>0</v>
      </c>
      <c r="BQ116" s="8">
        <v>0</v>
      </c>
      <c r="BR116" s="193" t="str">
        <f t="shared" si="84"/>
        <v>N/A</v>
      </c>
      <c r="BS116" s="8">
        <v>1594</v>
      </c>
      <c r="BT116" s="8">
        <v>1262</v>
      </c>
      <c r="BU116" s="193">
        <f t="shared" si="85"/>
        <v>0.79171894604767878</v>
      </c>
      <c r="BV116" s="8">
        <v>4121</v>
      </c>
      <c r="BW116" s="8">
        <v>3118</v>
      </c>
      <c r="BX116" s="193">
        <f t="shared" si="86"/>
        <v>0.75661247270080079</v>
      </c>
      <c r="BY116" s="8">
        <v>15760</v>
      </c>
      <c r="BZ116" s="8">
        <v>4080</v>
      </c>
      <c r="CA116" s="326">
        <f t="shared" si="87"/>
        <v>0.25888324873096447</v>
      </c>
      <c r="CB116" s="8">
        <v>5880</v>
      </c>
      <c r="CC116" s="8">
        <v>2515</v>
      </c>
      <c r="CD116" s="326">
        <f t="shared" si="88"/>
        <v>0.42772108843537415</v>
      </c>
      <c r="CE116" s="8">
        <v>3840</v>
      </c>
      <c r="CF116" s="8">
        <v>880</v>
      </c>
      <c r="CG116" s="326">
        <f t="shared" si="89"/>
        <v>0.22916666666666666</v>
      </c>
      <c r="CH116" s="8">
        <v>0</v>
      </c>
      <c r="CI116" s="8">
        <v>0</v>
      </c>
      <c r="CJ116" s="193" t="str">
        <f t="shared" si="90"/>
        <v>N/A</v>
      </c>
      <c r="CK116" s="8">
        <v>3840</v>
      </c>
      <c r="CL116" s="8">
        <v>880</v>
      </c>
      <c r="CM116" s="326">
        <f t="shared" si="91"/>
        <v>0.22916666666666666</v>
      </c>
      <c r="CN116" s="8">
        <v>0</v>
      </c>
      <c r="CO116" s="8">
        <v>0</v>
      </c>
      <c r="CP116" s="355" t="str">
        <f t="shared" si="92"/>
        <v>N/A</v>
      </c>
      <c r="CQ116" s="8">
        <v>225</v>
      </c>
      <c r="CR116" s="8">
        <v>161</v>
      </c>
      <c r="CS116" s="326">
        <f t="shared" si="93"/>
        <v>0.7155555555555555</v>
      </c>
      <c r="CT116" s="8">
        <v>25705</v>
      </c>
      <c r="CU116" s="8">
        <v>7636</v>
      </c>
      <c r="CV116" s="326">
        <f t="shared" si="94"/>
        <v>0.29706282824353236</v>
      </c>
      <c r="CW116" s="8">
        <v>29826</v>
      </c>
      <c r="CX116" s="8">
        <v>10754</v>
      </c>
      <c r="CY116" s="326">
        <f t="shared" si="95"/>
        <v>0.36055790250117348</v>
      </c>
      <c r="CZ116" s="8">
        <v>0</v>
      </c>
      <c r="DA116" s="8">
        <v>0</v>
      </c>
      <c r="DB116" s="188" t="str">
        <f t="shared" si="96"/>
        <v>N/A</v>
      </c>
      <c r="DC116" s="8">
        <v>285</v>
      </c>
      <c r="DD116" s="8">
        <v>213</v>
      </c>
      <c r="DE116" s="188">
        <f t="shared" si="97"/>
        <v>0.74736842105263157</v>
      </c>
      <c r="DF116" s="8">
        <v>20834</v>
      </c>
      <c r="DG116" s="8">
        <v>5767</v>
      </c>
      <c r="DH116" s="326">
        <f t="shared" si="98"/>
        <v>0.27680714217145053</v>
      </c>
      <c r="DI116" s="63">
        <v>0.76</v>
      </c>
      <c r="DJ116" s="101">
        <v>0.98169556840077099</v>
      </c>
      <c r="DK116" s="101">
        <f t="shared" si="99"/>
        <v>1.2917046952641724</v>
      </c>
      <c r="DL116" s="63">
        <v>0.71</v>
      </c>
      <c r="DM116" s="101">
        <v>0.99553571428571397</v>
      </c>
      <c r="DN116" s="101">
        <f t="shared" si="100"/>
        <v>1.4021629778672029</v>
      </c>
      <c r="DO116" s="63">
        <v>0.73499999999999999</v>
      </c>
      <c r="DP116" s="101">
        <v>0.98415213946117297</v>
      </c>
      <c r="DQ116" s="101">
        <f t="shared" si="101"/>
        <v>1.3389825026682625</v>
      </c>
      <c r="DR116" s="63">
        <v>0.74</v>
      </c>
      <c r="DS116" s="101">
        <v>0.96307934014139795</v>
      </c>
      <c r="DT116" s="101">
        <f t="shared" si="102"/>
        <v>1.3014585677586459</v>
      </c>
      <c r="DU116" s="63">
        <v>0.7</v>
      </c>
      <c r="DV116" s="101">
        <v>0.99485420240137201</v>
      </c>
      <c r="DW116" s="101">
        <f t="shared" si="103"/>
        <v>1.4212202891448174</v>
      </c>
      <c r="DX116" s="63">
        <v>0.72</v>
      </c>
      <c r="DY116" s="101">
        <v>0.97306034482758597</v>
      </c>
      <c r="DZ116" s="101">
        <f t="shared" si="104"/>
        <v>1.351472701149425</v>
      </c>
      <c r="EA116" s="63">
        <v>0.75</v>
      </c>
      <c r="EB116" s="101">
        <v>0.97144093466032</v>
      </c>
      <c r="EC116" s="101">
        <f t="shared" si="105"/>
        <v>1.2952545795470933</v>
      </c>
      <c r="ED116" s="63">
        <v>0.70499999999999996</v>
      </c>
      <c r="EE116" s="101">
        <v>0.99504337050805503</v>
      </c>
      <c r="EF116" s="101">
        <f t="shared" si="106"/>
        <v>1.4114090361816385</v>
      </c>
      <c r="EG116" s="63">
        <v>0.72750000000000004</v>
      </c>
      <c r="EH116" s="101">
        <v>0.97754971135343205</v>
      </c>
      <c r="EI116" s="101">
        <f t="shared" si="107"/>
        <v>1.3437109434411436</v>
      </c>
      <c r="EJ116" s="63">
        <v>0.88</v>
      </c>
      <c r="EK116" s="101">
        <v>0.88639760837070203</v>
      </c>
      <c r="EL116" s="101">
        <f t="shared" si="108"/>
        <v>1.0072700095121614</v>
      </c>
      <c r="EM116" s="63">
        <v>0.23</v>
      </c>
      <c r="EN116" s="101">
        <v>0.32661290322580599</v>
      </c>
      <c r="EO116" s="101">
        <f t="shared" si="109"/>
        <v>1.4200561009817652</v>
      </c>
      <c r="EP116" s="63">
        <v>0.55500000000000005</v>
      </c>
      <c r="EQ116" s="101">
        <v>0.52278679937139905</v>
      </c>
      <c r="ER116" s="101">
        <f t="shared" si="110"/>
        <v>0.94195819706558381</v>
      </c>
      <c r="ES116" s="63">
        <v>0.81499999999999995</v>
      </c>
      <c r="ET116" s="101">
        <v>0.92580709845598497</v>
      </c>
      <c r="EU116" s="101">
        <f t="shared" si="111"/>
        <v>1.1359596300073436</v>
      </c>
      <c r="EV116" s="63">
        <v>0.46749999999999997</v>
      </c>
      <c r="EW116" s="101">
        <v>0.420149124328073</v>
      </c>
      <c r="EX116" s="101">
        <f t="shared" si="112"/>
        <v>0.89871470444507595</v>
      </c>
      <c r="EY116" s="63">
        <v>0.64124999999999999</v>
      </c>
      <c r="EZ116" s="101">
        <v>0.65464013390366405</v>
      </c>
      <c r="FA116" s="101">
        <f t="shared" si="113"/>
        <v>1.0208813004345638</v>
      </c>
      <c r="FB116" s="63" t="s">
        <v>341</v>
      </c>
      <c r="FC116" s="101">
        <v>0</v>
      </c>
      <c r="FD116" s="101" t="str">
        <f t="shared" si="114"/>
        <v>N/A</v>
      </c>
      <c r="FE116" s="63">
        <v>0.22</v>
      </c>
      <c r="FF116" s="101">
        <v>0.40568181818181798</v>
      </c>
      <c r="FG116" s="101">
        <f t="shared" si="115"/>
        <v>1.8440082644628091</v>
      </c>
      <c r="FH116" s="63">
        <v>0.22</v>
      </c>
      <c r="FI116" s="101">
        <v>0.40568181818181798</v>
      </c>
      <c r="FJ116" s="101">
        <f t="shared" si="116"/>
        <v>1.8440082644628091</v>
      </c>
      <c r="FK116" s="54">
        <v>0</v>
      </c>
      <c r="FL116" s="101">
        <v>0</v>
      </c>
      <c r="FM116" s="101" t="str">
        <f t="shared" si="117"/>
        <v>N/A</v>
      </c>
      <c r="FN116" s="54">
        <v>0.61009999999999998</v>
      </c>
      <c r="FO116" s="101">
        <v>0.85446009389671396</v>
      </c>
      <c r="FP116" s="101">
        <f t="shared" si="118"/>
        <v>1.4005246580834518</v>
      </c>
      <c r="FQ116" s="64">
        <v>429</v>
      </c>
      <c r="FR116" s="8">
        <v>54</v>
      </c>
      <c r="FS116" s="92">
        <f t="shared" si="119"/>
        <v>0.12587412587412589</v>
      </c>
      <c r="FT116" s="64">
        <v>263</v>
      </c>
      <c r="FU116" s="8">
        <v>52</v>
      </c>
      <c r="FV116" s="92">
        <f t="shared" si="120"/>
        <v>0.19771863117870722</v>
      </c>
      <c r="FW116" s="64">
        <v>692</v>
      </c>
      <c r="FX116" s="8">
        <v>106</v>
      </c>
      <c r="FY116" s="92">
        <f t="shared" si="121"/>
        <v>0.15317919075144509</v>
      </c>
      <c r="FZ116" s="64">
        <v>9644</v>
      </c>
      <c r="GA116" s="8">
        <v>1483</v>
      </c>
      <c r="GB116" s="92">
        <f t="shared" si="122"/>
        <v>0.15377436748237247</v>
      </c>
      <c r="GC116" s="64">
        <v>10336</v>
      </c>
      <c r="GD116" s="8">
        <v>1589</v>
      </c>
      <c r="GE116" s="92">
        <f t="shared" si="123"/>
        <v>0.15373452012383901</v>
      </c>
      <c r="GF116" s="64">
        <v>173</v>
      </c>
      <c r="GG116" s="8">
        <v>1</v>
      </c>
      <c r="GH116" s="101">
        <f t="shared" si="124"/>
        <v>5.7803468208092483E-3</v>
      </c>
      <c r="GI116" s="8">
        <v>0</v>
      </c>
      <c r="GJ116" s="8">
        <v>0</v>
      </c>
      <c r="GK116" s="101" t="str">
        <f t="shared" si="125"/>
        <v>N/A</v>
      </c>
      <c r="GL116" s="8">
        <v>137</v>
      </c>
      <c r="GM116" s="8">
        <v>33</v>
      </c>
      <c r="GN116" s="101">
        <f t="shared" si="126"/>
        <v>0.24087591240875914</v>
      </c>
    </row>
    <row r="117" spans="1:196" s="1" customFormat="1" ht="15" customHeight="1" x14ac:dyDescent="0.55000000000000004">
      <c r="A117" s="16">
        <v>76</v>
      </c>
      <c r="B117" s="17" t="s">
        <v>135</v>
      </c>
      <c r="C117" s="18">
        <v>9311</v>
      </c>
      <c r="D117" s="17" t="s">
        <v>143</v>
      </c>
      <c r="E117" s="8">
        <v>2620</v>
      </c>
      <c r="F117" s="8">
        <v>1831</v>
      </c>
      <c r="G117" s="193">
        <f t="shared" si="127"/>
        <v>0.69885496183206108</v>
      </c>
      <c r="H117" s="8">
        <v>961</v>
      </c>
      <c r="I117" s="8">
        <v>720</v>
      </c>
      <c r="J117" s="193">
        <f t="shared" si="64"/>
        <v>0.74921956295525494</v>
      </c>
      <c r="K117" s="8">
        <v>258</v>
      </c>
      <c r="L117" s="8">
        <v>138</v>
      </c>
      <c r="M117" s="193">
        <f t="shared" si="65"/>
        <v>0.53488372093023251</v>
      </c>
      <c r="N117" s="8">
        <v>0</v>
      </c>
      <c r="O117" s="8">
        <v>0</v>
      </c>
      <c r="P117" s="188" t="str">
        <f t="shared" si="66"/>
        <v>N/A</v>
      </c>
      <c r="Q117" s="8">
        <v>0</v>
      </c>
      <c r="R117" s="8">
        <v>0</v>
      </c>
      <c r="S117" s="188" t="str">
        <f t="shared" si="67"/>
        <v>N/A</v>
      </c>
      <c r="T117" s="8">
        <v>3839</v>
      </c>
      <c r="U117" s="8">
        <v>2689</v>
      </c>
      <c r="V117" s="193">
        <f t="shared" si="68"/>
        <v>0.70044282365199273</v>
      </c>
      <c r="W117" s="8">
        <v>3839</v>
      </c>
      <c r="X117" s="8">
        <v>2689</v>
      </c>
      <c r="Y117" s="193">
        <f t="shared" si="69"/>
        <v>0.70044282365199273</v>
      </c>
      <c r="Z117" s="8">
        <v>252</v>
      </c>
      <c r="AA117" s="8">
        <v>166</v>
      </c>
      <c r="AB117" s="193">
        <f t="shared" si="70"/>
        <v>0.65873015873015872</v>
      </c>
      <c r="AC117" s="8">
        <v>0</v>
      </c>
      <c r="AD117" s="8">
        <v>0</v>
      </c>
      <c r="AE117" s="188" t="str">
        <f t="shared" si="71"/>
        <v>N/A</v>
      </c>
      <c r="AF117" s="8">
        <v>80</v>
      </c>
      <c r="AG117" s="8">
        <v>56</v>
      </c>
      <c r="AH117" s="188">
        <f t="shared" si="72"/>
        <v>0.7</v>
      </c>
      <c r="AI117" s="8">
        <v>332</v>
      </c>
      <c r="AJ117" s="8">
        <v>222</v>
      </c>
      <c r="AK117" s="193">
        <f t="shared" si="73"/>
        <v>0.66867469879518071</v>
      </c>
      <c r="AL117" s="8">
        <v>189</v>
      </c>
      <c r="AM117" s="8">
        <v>91</v>
      </c>
      <c r="AN117" s="193">
        <f t="shared" si="74"/>
        <v>0.48148148148148145</v>
      </c>
      <c r="AO117" s="8">
        <v>0</v>
      </c>
      <c r="AP117" s="8">
        <v>0</v>
      </c>
      <c r="AQ117" s="188" t="str">
        <f t="shared" si="75"/>
        <v>N/A</v>
      </c>
      <c r="AR117" s="8">
        <v>0</v>
      </c>
      <c r="AS117" s="8">
        <v>0</v>
      </c>
      <c r="AT117" s="188" t="str">
        <f t="shared" si="76"/>
        <v>N/A</v>
      </c>
      <c r="AU117" s="8">
        <v>189</v>
      </c>
      <c r="AV117" s="8">
        <v>91</v>
      </c>
      <c r="AW117" s="193">
        <f t="shared" si="77"/>
        <v>0.48148148148148145</v>
      </c>
      <c r="AX117" s="8">
        <v>2607</v>
      </c>
      <c r="AY117" s="8">
        <v>1806</v>
      </c>
      <c r="AZ117" s="193">
        <f t="shared" si="78"/>
        <v>0.69275028768699654</v>
      </c>
      <c r="BA117" s="8">
        <v>425</v>
      </c>
      <c r="BB117" s="8">
        <v>291</v>
      </c>
      <c r="BC117" s="193">
        <f t="shared" si="79"/>
        <v>0.68470588235294116</v>
      </c>
      <c r="BD117" s="8">
        <v>0</v>
      </c>
      <c r="BE117" s="8">
        <v>0</v>
      </c>
      <c r="BF117" s="188" t="str">
        <f t="shared" si="80"/>
        <v>N/A</v>
      </c>
      <c r="BG117" s="8">
        <v>0</v>
      </c>
      <c r="BH117" s="8">
        <v>0</v>
      </c>
      <c r="BI117" s="188" t="str">
        <f t="shared" si="81"/>
        <v>N/A</v>
      </c>
      <c r="BJ117" s="8">
        <v>7313</v>
      </c>
      <c r="BK117" s="8">
        <v>6838</v>
      </c>
      <c r="BL117" s="193">
        <f t="shared" si="82"/>
        <v>0.93504717626145217</v>
      </c>
      <c r="BM117" s="8">
        <v>10345</v>
      </c>
      <c r="BN117" s="8">
        <v>8935</v>
      </c>
      <c r="BO117" s="193">
        <f t="shared" si="83"/>
        <v>0.8637022716288062</v>
      </c>
      <c r="BP117" s="8">
        <v>0</v>
      </c>
      <c r="BQ117" s="8">
        <v>0</v>
      </c>
      <c r="BR117" s="193" t="str">
        <f t="shared" si="84"/>
        <v>N/A</v>
      </c>
      <c r="BS117" s="8">
        <v>10866</v>
      </c>
      <c r="BT117" s="8">
        <v>9248</v>
      </c>
      <c r="BU117" s="193">
        <f t="shared" si="85"/>
        <v>0.85109515921222156</v>
      </c>
      <c r="BV117" s="8">
        <v>14705</v>
      </c>
      <c r="BW117" s="8">
        <v>11937</v>
      </c>
      <c r="BX117" s="193">
        <f t="shared" si="86"/>
        <v>0.81176470588235294</v>
      </c>
      <c r="BY117" s="8">
        <v>9280</v>
      </c>
      <c r="BZ117" s="8">
        <v>4480</v>
      </c>
      <c r="CA117" s="326">
        <f t="shared" si="87"/>
        <v>0.48275862068965519</v>
      </c>
      <c r="CB117" s="8">
        <v>19650</v>
      </c>
      <c r="CC117" s="8">
        <v>7904</v>
      </c>
      <c r="CD117" s="326">
        <f t="shared" si="88"/>
        <v>0.40223918575063611</v>
      </c>
      <c r="CE117" s="8">
        <v>3840</v>
      </c>
      <c r="CF117" s="8">
        <v>1760</v>
      </c>
      <c r="CG117" s="326">
        <f t="shared" si="89"/>
        <v>0.45833333333333331</v>
      </c>
      <c r="CH117" s="8">
        <v>1920</v>
      </c>
      <c r="CI117" s="8">
        <v>599</v>
      </c>
      <c r="CJ117" s="193">
        <f t="shared" si="90"/>
        <v>0.31197916666666664</v>
      </c>
      <c r="CK117" s="8">
        <v>5760</v>
      </c>
      <c r="CL117" s="8">
        <v>2359</v>
      </c>
      <c r="CM117" s="326">
        <f t="shared" si="91"/>
        <v>0.40954861111111113</v>
      </c>
      <c r="CN117" s="8">
        <v>0</v>
      </c>
      <c r="CO117" s="8">
        <v>0</v>
      </c>
      <c r="CP117" s="355" t="str">
        <f t="shared" si="92"/>
        <v>N/A</v>
      </c>
      <c r="CQ117" s="8">
        <v>300</v>
      </c>
      <c r="CR117" s="8">
        <v>278</v>
      </c>
      <c r="CS117" s="326">
        <f t="shared" si="93"/>
        <v>0.92666666666666664</v>
      </c>
      <c r="CT117" s="8">
        <v>34990</v>
      </c>
      <c r="CU117" s="8">
        <v>15021</v>
      </c>
      <c r="CV117" s="326">
        <f t="shared" si="94"/>
        <v>0.42929408402400687</v>
      </c>
      <c r="CW117" s="8">
        <v>49695</v>
      </c>
      <c r="CX117" s="8">
        <v>26958</v>
      </c>
      <c r="CY117" s="326">
        <f t="shared" si="95"/>
        <v>0.54246906127377004</v>
      </c>
      <c r="CZ117" s="8">
        <v>0</v>
      </c>
      <c r="DA117" s="8">
        <v>0</v>
      </c>
      <c r="DB117" s="188" t="str">
        <f t="shared" si="96"/>
        <v>N/A</v>
      </c>
      <c r="DC117" s="8">
        <v>380</v>
      </c>
      <c r="DD117" s="8">
        <v>334</v>
      </c>
      <c r="DE117" s="188">
        <f t="shared" si="97"/>
        <v>0.87894736842105259</v>
      </c>
      <c r="DF117" s="8">
        <v>14506</v>
      </c>
      <c r="DG117" s="8">
        <v>7251</v>
      </c>
      <c r="DH117" s="326">
        <f t="shared" si="98"/>
        <v>0.49986212601682062</v>
      </c>
      <c r="DI117" s="63">
        <v>0.89</v>
      </c>
      <c r="DJ117" s="101">
        <v>0.96248743999106801</v>
      </c>
      <c r="DK117" s="101">
        <f t="shared" si="99"/>
        <v>1.0814465617877169</v>
      </c>
      <c r="DL117" s="63">
        <v>0.63</v>
      </c>
      <c r="DM117" s="101">
        <v>0.95532646048110004</v>
      </c>
      <c r="DN117" s="101">
        <f t="shared" si="100"/>
        <v>1.5163912071128571</v>
      </c>
      <c r="DO117" s="63">
        <v>0.76</v>
      </c>
      <c r="DP117" s="101">
        <v>0.96226211072664403</v>
      </c>
      <c r="DQ117" s="101">
        <f t="shared" si="101"/>
        <v>1.2661343562192684</v>
      </c>
      <c r="DR117" s="63">
        <v>0.9</v>
      </c>
      <c r="DS117" s="101">
        <v>0.94413407821229101</v>
      </c>
      <c r="DT117" s="101">
        <f t="shared" si="102"/>
        <v>1.0490378646803233</v>
      </c>
      <c r="DU117" s="63">
        <v>0.78</v>
      </c>
      <c r="DV117" s="101">
        <v>0.78333333333333299</v>
      </c>
      <c r="DW117" s="101">
        <f t="shared" si="103"/>
        <v>1.0042735042735038</v>
      </c>
      <c r="DX117" s="63">
        <v>0.84000000000000008</v>
      </c>
      <c r="DY117" s="101">
        <v>0.90107846783190804</v>
      </c>
      <c r="DZ117" s="101">
        <f t="shared" si="104"/>
        <v>1.0727124617046524</v>
      </c>
      <c r="EA117" s="63">
        <v>0.89500000000000002</v>
      </c>
      <c r="EB117" s="101">
        <v>0.95917993776313404</v>
      </c>
      <c r="EC117" s="101">
        <f t="shared" si="105"/>
        <v>1.0717094276683061</v>
      </c>
      <c r="ED117" s="63">
        <v>0.70500000000000007</v>
      </c>
      <c r="EE117" s="101">
        <v>0.83283877349159197</v>
      </c>
      <c r="EF117" s="101">
        <f t="shared" si="106"/>
        <v>1.1813315936050948</v>
      </c>
      <c r="EG117" s="63">
        <v>0.8</v>
      </c>
      <c r="EH117" s="101">
        <v>0.94847951746670001</v>
      </c>
      <c r="EI117" s="101">
        <f t="shared" si="107"/>
        <v>1.1855993968333749</v>
      </c>
      <c r="EJ117" s="63">
        <v>0.85</v>
      </c>
      <c r="EK117" s="101">
        <v>0.90536385377519601</v>
      </c>
      <c r="EL117" s="101">
        <f t="shared" si="108"/>
        <v>1.0651339456178777</v>
      </c>
      <c r="EM117" s="63">
        <v>0.25</v>
      </c>
      <c r="EN117" s="101">
        <v>0.38381410256410198</v>
      </c>
      <c r="EO117" s="101">
        <f t="shared" si="109"/>
        <v>1.5352564102564079</v>
      </c>
      <c r="EP117" s="63">
        <v>0.55000000000000004</v>
      </c>
      <c r="EQ117" s="101">
        <v>0.6887024831902</v>
      </c>
      <c r="ER117" s="101">
        <f t="shared" si="110"/>
        <v>1.2521863330730909</v>
      </c>
      <c r="ES117" s="63">
        <v>0.87250000000000005</v>
      </c>
      <c r="ET117" s="101">
        <v>0.93520069011011298</v>
      </c>
      <c r="EU117" s="101">
        <f t="shared" si="111"/>
        <v>1.0718632551405305</v>
      </c>
      <c r="EV117" s="63">
        <v>0.47750000000000004</v>
      </c>
      <c r="EW117" s="101">
        <v>0.44642118328506403</v>
      </c>
      <c r="EX117" s="101">
        <f t="shared" si="112"/>
        <v>0.93491347284830151</v>
      </c>
      <c r="EY117" s="63">
        <v>0.67500000000000004</v>
      </c>
      <c r="EZ117" s="101">
        <v>0.80373173084056704</v>
      </c>
      <c r="FA117" s="101">
        <f t="shared" si="113"/>
        <v>1.1907136753193586</v>
      </c>
      <c r="FB117" s="63">
        <v>0.61</v>
      </c>
      <c r="FC117" s="101">
        <v>0.83305509181969895</v>
      </c>
      <c r="FD117" s="101">
        <f t="shared" si="114"/>
        <v>1.3656640849503261</v>
      </c>
      <c r="FE117" s="63">
        <v>0.32</v>
      </c>
      <c r="FF117" s="101">
        <v>0.503977272727273</v>
      </c>
      <c r="FG117" s="101">
        <f t="shared" si="115"/>
        <v>1.5749289772727282</v>
      </c>
      <c r="FH117" s="63">
        <v>0.46499999999999997</v>
      </c>
      <c r="FI117" s="101">
        <v>0.58753709198812998</v>
      </c>
      <c r="FJ117" s="101">
        <f t="shared" si="116"/>
        <v>1.2635206279314624</v>
      </c>
      <c r="FK117" s="54">
        <v>0</v>
      </c>
      <c r="FL117" s="101">
        <v>0</v>
      </c>
      <c r="FM117" s="101" t="str">
        <f t="shared" si="117"/>
        <v>N/A</v>
      </c>
      <c r="FN117" s="54">
        <v>0.61009999999999998</v>
      </c>
      <c r="FO117" s="101">
        <v>0.92215568862275399</v>
      </c>
      <c r="FP117" s="101">
        <f t="shared" si="118"/>
        <v>1.5114828530122177</v>
      </c>
      <c r="FQ117" s="64">
        <v>4809</v>
      </c>
      <c r="FR117" s="8">
        <v>617</v>
      </c>
      <c r="FS117" s="92">
        <f t="shared" si="119"/>
        <v>0.12830110210022874</v>
      </c>
      <c r="FT117" s="64">
        <v>752</v>
      </c>
      <c r="FU117" s="8">
        <v>96</v>
      </c>
      <c r="FV117" s="92">
        <f t="shared" si="120"/>
        <v>0.1276595744680851</v>
      </c>
      <c r="FW117" s="64">
        <v>5561</v>
      </c>
      <c r="FX117" s="8">
        <v>713</v>
      </c>
      <c r="FY117" s="92">
        <f t="shared" si="121"/>
        <v>0.12821434993706168</v>
      </c>
      <c r="FZ117" s="64">
        <v>21423</v>
      </c>
      <c r="GA117" s="8">
        <v>8711</v>
      </c>
      <c r="GB117" s="92">
        <f t="shared" si="122"/>
        <v>0.40661905428744805</v>
      </c>
      <c r="GC117" s="64">
        <v>26984</v>
      </c>
      <c r="GD117" s="8">
        <v>9424</v>
      </c>
      <c r="GE117" s="92">
        <f t="shared" si="123"/>
        <v>0.34924399644233622</v>
      </c>
      <c r="GF117" s="64">
        <v>2756</v>
      </c>
      <c r="GG117" s="8">
        <v>90</v>
      </c>
      <c r="GH117" s="101">
        <f t="shared" si="124"/>
        <v>3.2656023222060959E-2</v>
      </c>
      <c r="GI117" s="8">
        <v>0</v>
      </c>
      <c r="GJ117" s="8">
        <v>0</v>
      </c>
      <c r="GK117" s="101" t="str">
        <f t="shared" si="125"/>
        <v>N/A</v>
      </c>
      <c r="GL117" s="8">
        <v>183</v>
      </c>
      <c r="GM117" s="8">
        <v>58</v>
      </c>
      <c r="GN117" s="101">
        <f t="shared" si="126"/>
        <v>0.31693989071038253</v>
      </c>
    </row>
    <row r="118" spans="1:196" s="1" customFormat="1" ht="15" customHeight="1" x14ac:dyDescent="0.55000000000000004">
      <c r="A118" s="16">
        <v>76</v>
      </c>
      <c r="B118" s="17" t="s">
        <v>135</v>
      </c>
      <c r="C118" s="18">
        <v>9543</v>
      </c>
      <c r="D118" s="17" t="s">
        <v>144</v>
      </c>
      <c r="E118" s="8">
        <v>1164</v>
      </c>
      <c r="F118" s="8">
        <v>862</v>
      </c>
      <c r="G118" s="193">
        <f t="shared" si="127"/>
        <v>0.74054982817869419</v>
      </c>
      <c r="H118" s="8">
        <v>1548</v>
      </c>
      <c r="I118" s="8">
        <v>1197</v>
      </c>
      <c r="J118" s="193">
        <f t="shared" si="64"/>
        <v>0.77325581395348841</v>
      </c>
      <c r="K118" s="8">
        <v>0</v>
      </c>
      <c r="L118" s="8">
        <v>0</v>
      </c>
      <c r="M118" s="193" t="str">
        <f t="shared" si="65"/>
        <v>N/A</v>
      </c>
      <c r="N118" s="8">
        <v>0</v>
      </c>
      <c r="O118" s="8">
        <v>0</v>
      </c>
      <c r="P118" s="188" t="str">
        <f t="shared" si="66"/>
        <v>N/A</v>
      </c>
      <c r="Q118" s="8">
        <v>0</v>
      </c>
      <c r="R118" s="8">
        <v>0</v>
      </c>
      <c r="S118" s="188" t="str">
        <f t="shared" si="67"/>
        <v>N/A</v>
      </c>
      <c r="T118" s="8">
        <v>2712</v>
      </c>
      <c r="U118" s="8">
        <v>2059</v>
      </c>
      <c r="V118" s="193">
        <f t="shared" si="68"/>
        <v>0.75921828908554567</v>
      </c>
      <c r="W118" s="8">
        <v>2712</v>
      </c>
      <c r="X118" s="8">
        <v>2059</v>
      </c>
      <c r="Y118" s="193">
        <f t="shared" si="69"/>
        <v>0.75921828908554567</v>
      </c>
      <c r="Z118" s="8">
        <v>79</v>
      </c>
      <c r="AA118" s="8">
        <v>23</v>
      </c>
      <c r="AB118" s="193">
        <f t="shared" si="70"/>
        <v>0.29113924050632911</v>
      </c>
      <c r="AC118" s="8">
        <v>15</v>
      </c>
      <c r="AD118" s="8">
        <v>19</v>
      </c>
      <c r="AE118" s="188">
        <f t="shared" si="71"/>
        <v>1.2666666666666666</v>
      </c>
      <c r="AF118" s="8">
        <v>45</v>
      </c>
      <c r="AG118" s="8">
        <v>67</v>
      </c>
      <c r="AH118" s="188">
        <f t="shared" si="72"/>
        <v>1.4888888888888889</v>
      </c>
      <c r="AI118" s="8">
        <v>139</v>
      </c>
      <c r="AJ118" s="8">
        <v>109</v>
      </c>
      <c r="AK118" s="193">
        <f t="shared" si="73"/>
        <v>0.78417266187050361</v>
      </c>
      <c r="AL118" s="8">
        <v>30</v>
      </c>
      <c r="AM118" s="8">
        <v>0</v>
      </c>
      <c r="AN118" s="193">
        <f t="shared" si="74"/>
        <v>0</v>
      </c>
      <c r="AO118" s="8">
        <v>0</v>
      </c>
      <c r="AP118" s="8">
        <v>0</v>
      </c>
      <c r="AQ118" s="188" t="str">
        <f t="shared" si="75"/>
        <v>N/A</v>
      </c>
      <c r="AR118" s="8">
        <v>0</v>
      </c>
      <c r="AS118" s="8">
        <v>0</v>
      </c>
      <c r="AT118" s="188" t="str">
        <f t="shared" si="76"/>
        <v>N/A</v>
      </c>
      <c r="AU118" s="8">
        <v>30</v>
      </c>
      <c r="AV118" s="8">
        <v>0</v>
      </c>
      <c r="AW118" s="193">
        <f t="shared" si="77"/>
        <v>0</v>
      </c>
      <c r="AX118" s="8">
        <v>966</v>
      </c>
      <c r="AY118" s="8">
        <v>659</v>
      </c>
      <c r="AZ118" s="193">
        <f t="shared" si="78"/>
        <v>0.68219461697722572</v>
      </c>
      <c r="BA118" s="8">
        <v>504</v>
      </c>
      <c r="BB118" s="8">
        <v>338</v>
      </c>
      <c r="BC118" s="193">
        <f t="shared" si="79"/>
        <v>0.67063492063492058</v>
      </c>
      <c r="BD118" s="8">
        <v>137</v>
      </c>
      <c r="BE118" s="8">
        <v>130</v>
      </c>
      <c r="BF118" s="188">
        <f t="shared" si="80"/>
        <v>0.94890510948905105</v>
      </c>
      <c r="BG118" s="8">
        <v>30</v>
      </c>
      <c r="BH118" s="8">
        <v>17</v>
      </c>
      <c r="BI118" s="188">
        <f t="shared" si="81"/>
        <v>0.56666666666666665</v>
      </c>
      <c r="BJ118" s="8">
        <v>4162</v>
      </c>
      <c r="BK118" s="8">
        <v>3561</v>
      </c>
      <c r="BL118" s="193">
        <f t="shared" si="82"/>
        <v>0.85559827006246991</v>
      </c>
      <c r="BM118" s="8">
        <v>5799</v>
      </c>
      <c r="BN118" s="8">
        <v>4705</v>
      </c>
      <c r="BO118" s="193">
        <f t="shared" si="83"/>
        <v>0.81134678392826354</v>
      </c>
      <c r="BP118" s="8">
        <v>30</v>
      </c>
      <c r="BQ118" s="8">
        <v>0</v>
      </c>
      <c r="BR118" s="193">
        <f t="shared" si="84"/>
        <v>0</v>
      </c>
      <c r="BS118" s="8">
        <v>5998</v>
      </c>
      <c r="BT118" s="8">
        <v>4814</v>
      </c>
      <c r="BU118" s="193">
        <f t="shared" si="85"/>
        <v>0.80260086695565191</v>
      </c>
      <c r="BV118" s="8">
        <v>8710</v>
      </c>
      <c r="BW118" s="8">
        <v>6873</v>
      </c>
      <c r="BX118" s="193">
        <f t="shared" si="86"/>
        <v>0.7890929965556831</v>
      </c>
      <c r="BY118" s="8">
        <v>22720</v>
      </c>
      <c r="BZ118" s="8">
        <v>7040</v>
      </c>
      <c r="CA118" s="326">
        <f t="shared" si="87"/>
        <v>0.30985915492957744</v>
      </c>
      <c r="CB118" s="8">
        <v>12930</v>
      </c>
      <c r="CC118" s="8">
        <v>2603</v>
      </c>
      <c r="CD118" s="326">
        <f t="shared" si="88"/>
        <v>0.20131477184841454</v>
      </c>
      <c r="CE118" s="8">
        <v>3840</v>
      </c>
      <c r="CF118" s="8">
        <v>1440</v>
      </c>
      <c r="CG118" s="326">
        <f t="shared" si="89"/>
        <v>0.375</v>
      </c>
      <c r="CH118" s="8">
        <v>570</v>
      </c>
      <c r="CI118" s="8">
        <v>175</v>
      </c>
      <c r="CJ118" s="193">
        <f t="shared" si="90"/>
        <v>0.30701754385964913</v>
      </c>
      <c r="CK118" s="8">
        <v>4410</v>
      </c>
      <c r="CL118" s="8">
        <v>1615</v>
      </c>
      <c r="CM118" s="326">
        <f t="shared" si="91"/>
        <v>0.36621315192743764</v>
      </c>
      <c r="CN118" s="8">
        <v>6285</v>
      </c>
      <c r="CO118" s="8">
        <v>2532</v>
      </c>
      <c r="CP118" s="326">
        <f t="shared" si="92"/>
        <v>0.40286396181384249</v>
      </c>
      <c r="CQ118" s="8">
        <v>600</v>
      </c>
      <c r="CR118" s="8">
        <v>579</v>
      </c>
      <c r="CS118" s="326">
        <f t="shared" si="93"/>
        <v>0.96499999999999997</v>
      </c>
      <c r="CT118" s="8">
        <v>46945</v>
      </c>
      <c r="CU118" s="8">
        <v>14369</v>
      </c>
      <c r="CV118" s="326">
        <f t="shared" si="94"/>
        <v>0.3060815848333156</v>
      </c>
      <c r="CW118" s="8">
        <v>55655</v>
      </c>
      <c r="CX118" s="8">
        <v>21242</v>
      </c>
      <c r="CY118" s="326">
        <f t="shared" si="95"/>
        <v>0.38167280567783668</v>
      </c>
      <c r="CZ118" s="8">
        <v>6437</v>
      </c>
      <c r="DA118" s="8">
        <v>2681</v>
      </c>
      <c r="DB118" s="188">
        <f t="shared" si="96"/>
        <v>0.41649836880534408</v>
      </c>
      <c r="DC118" s="8">
        <v>675</v>
      </c>
      <c r="DD118" s="8">
        <v>663</v>
      </c>
      <c r="DE118" s="188">
        <f t="shared" si="97"/>
        <v>0.98222222222222222</v>
      </c>
      <c r="DF118" s="8">
        <v>28612</v>
      </c>
      <c r="DG118" s="8">
        <v>10015</v>
      </c>
      <c r="DH118" s="326">
        <f t="shared" si="98"/>
        <v>0.35002796029637911</v>
      </c>
      <c r="DI118" s="63">
        <v>0.97</v>
      </c>
      <c r="DJ118" s="101">
        <v>0.97497765862377095</v>
      </c>
      <c r="DK118" s="101">
        <f t="shared" si="99"/>
        <v>1.0051316068286298</v>
      </c>
      <c r="DL118" s="63">
        <v>0.89</v>
      </c>
      <c r="DM118" s="101">
        <v>0.98816568047337305</v>
      </c>
      <c r="DN118" s="101">
        <f t="shared" si="100"/>
        <v>1.1102985173858124</v>
      </c>
      <c r="DO118" s="63">
        <v>0.92999999999999994</v>
      </c>
      <c r="DP118" s="101">
        <v>0.97590361445783103</v>
      </c>
      <c r="DQ118" s="101">
        <f t="shared" si="101"/>
        <v>1.0493587252234744</v>
      </c>
      <c r="DR118" s="63">
        <v>0.92</v>
      </c>
      <c r="DS118" s="101">
        <v>0.97563805104408396</v>
      </c>
      <c r="DT118" s="101">
        <f t="shared" si="102"/>
        <v>1.0604761424392217</v>
      </c>
      <c r="DU118" s="63">
        <v>0.93</v>
      </c>
      <c r="DV118" s="101">
        <v>0.991645781119465</v>
      </c>
      <c r="DW118" s="101">
        <f t="shared" si="103"/>
        <v>1.0662857861499624</v>
      </c>
      <c r="DX118" s="63">
        <v>0.92500000000000004</v>
      </c>
      <c r="DY118" s="101">
        <v>0.98494414764448801</v>
      </c>
      <c r="DZ118" s="101">
        <f t="shared" si="104"/>
        <v>1.0648044839399871</v>
      </c>
      <c r="EA118" s="63">
        <v>0.94500000000000006</v>
      </c>
      <c r="EB118" s="101">
        <v>0.97508430123641798</v>
      </c>
      <c r="EC118" s="101">
        <f t="shared" si="105"/>
        <v>1.0318352394036168</v>
      </c>
      <c r="ED118" s="63">
        <v>0.91</v>
      </c>
      <c r="EE118" s="101">
        <v>0.99087947882736205</v>
      </c>
      <c r="EF118" s="101">
        <f t="shared" si="106"/>
        <v>1.0888785481619363</v>
      </c>
      <c r="EG118" s="63">
        <v>0.92749999999999999</v>
      </c>
      <c r="EH118" s="101">
        <v>0.97861195984286298</v>
      </c>
      <c r="EI118" s="101">
        <f t="shared" si="107"/>
        <v>1.0551072343319277</v>
      </c>
      <c r="EJ118" s="63">
        <v>0.9</v>
      </c>
      <c r="EK118" s="101">
        <v>0.94328408897945304</v>
      </c>
      <c r="EL118" s="101">
        <f t="shared" si="108"/>
        <v>1.0480934321993922</v>
      </c>
      <c r="EM118" s="63">
        <v>0.28000000000000003</v>
      </c>
      <c r="EN118" s="101">
        <v>0.32158018867924498</v>
      </c>
      <c r="EO118" s="101">
        <f t="shared" si="109"/>
        <v>1.1485006738544463</v>
      </c>
      <c r="EP118" s="63">
        <v>0.59000000000000008</v>
      </c>
      <c r="EQ118" s="101">
        <v>0.57637970631220004</v>
      </c>
      <c r="ER118" s="101">
        <f t="shared" si="110"/>
        <v>0.97691475646135584</v>
      </c>
      <c r="ES118" s="63">
        <v>0.9225000000000001</v>
      </c>
      <c r="ET118" s="101">
        <v>0.95840384786675004</v>
      </c>
      <c r="EU118" s="101">
        <f t="shared" si="111"/>
        <v>1.0389201602891598</v>
      </c>
      <c r="EV118" s="63">
        <v>0.59499999999999997</v>
      </c>
      <c r="EW118" s="101">
        <v>0.424163754368447</v>
      </c>
      <c r="EX118" s="101">
        <f t="shared" si="112"/>
        <v>0.71288025944276812</v>
      </c>
      <c r="EY118" s="63">
        <v>0.75875000000000004</v>
      </c>
      <c r="EZ118" s="101">
        <v>0.70652480933998696</v>
      </c>
      <c r="FA118" s="101">
        <f t="shared" si="113"/>
        <v>0.93116943570344246</v>
      </c>
      <c r="FB118" s="63">
        <v>0.79</v>
      </c>
      <c r="FC118" s="101">
        <v>0.92571428571428604</v>
      </c>
      <c r="FD118" s="101">
        <f t="shared" si="114"/>
        <v>1.1717902350813747</v>
      </c>
      <c r="FE118" s="63">
        <v>0.38</v>
      </c>
      <c r="FF118" s="101">
        <v>0.57361111111111096</v>
      </c>
      <c r="FG118" s="101">
        <f t="shared" si="115"/>
        <v>1.5095029239766078</v>
      </c>
      <c r="FH118" s="63">
        <v>0.58499999999999996</v>
      </c>
      <c r="FI118" s="101">
        <v>0.61176470588235299</v>
      </c>
      <c r="FJ118" s="101">
        <f t="shared" si="116"/>
        <v>1.0457516339869282</v>
      </c>
      <c r="FK118" s="54">
        <v>0.84080126515550868</v>
      </c>
      <c r="FL118" s="101">
        <v>0.973890339425587</v>
      </c>
      <c r="FM118" s="101">
        <f t="shared" si="117"/>
        <v>1.1582883848842249</v>
      </c>
      <c r="FN118" s="54">
        <v>0.61009999999999998</v>
      </c>
      <c r="FO118" s="101">
        <v>0.95475113122171895</v>
      </c>
      <c r="FP118" s="101">
        <f t="shared" si="118"/>
        <v>1.564909246388656</v>
      </c>
      <c r="FQ118" s="64">
        <v>2241</v>
      </c>
      <c r="FR118" s="8">
        <v>261</v>
      </c>
      <c r="FS118" s="92">
        <f t="shared" si="119"/>
        <v>0.11646586345381527</v>
      </c>
      <c r="FT118" s="64">
        <v>822</v>
      </c>
      <c r="FU118" s="8">
        <v>42</v>
      </c>
      <c r="FV118" s="92">
        <f t="shared" si="120"/>
        <v>5.1094890510948905E-2</v>
      </c>
      <c r="FW118" s="64">
        <v>3063</v>
      </c>
      <c r="FX118" s="8">
        <v>303</v>
      </c>
      <c r="FY118" s="92">
        <f t="shared" si="121"/>
        <v>9.8922624877571003E-2</v>
      </c>
      <c r="FZ118" s="64">
        <v>19908</v>
      </c>
      <c r="GA118" s="8">
        <v>2880</v>
      </c>
      <c r="GB118" s="92">
        <f t="shared" si="122"/>
        <v>0.14466546112115733</v>
      </c>
      <c r="GC118" s="64">
        <v>22971</v>
      </c>
      <c r="GD118" s="8">
        <v>3183</v>
      </c>
      <c r="GE118" s="92">
        <f t="shared" si="123"/>
        <v>0.13856601802272431</v>
      </c>
      <c r="GF118" s="64">
        <v>1513</v>
      </c>
      <c r="GG118" s="8">
        <v>167</v>
      </c>
      <c r="GH118" s="101">
        <f t="shared" si="124"/>
        <v>0.11037673496364839</v>
      </c>
      <c r="GI118" s="8">
        <v>4811</v>
      </c>
      <c r="GJ118" s="8">
        <v>370</v>
      </c>
      <c r="GK118" s="101">
        <f t="shared" si="125"/>
        <v>7.690708792350863E-2</v>
      </c>
      <c r="GL118" s="8">
        <v>366</v>
      </c>
      <c r="GM118" s="8">
        <v>208</v>
      </c>
      <c r="GN118" s="101">
        <f t="shared" si="126"/>
        <v>0.56830601092896171</v>
      </c>
    </row>
    <row r="119" spans="1:196" s="1" customFormat="1" ht="15" customHeight="1" x14ac:dyDescent="0.55000000000000004">
      <c r="A119" s="16">
        <v>76</v>
      </c>
      <c r="B119" s="17" t="s">
        <v>135</v>
      </c>
      <c r="C119" s="18">
        <v>9544</v>
      </c>
      <c r="D119" s="17" t="s">
        <v>145</v>
      </c>
      <c r="E119" s="8">
        <v>2640</v>
      </c>
      <c r="F119" s="8">
        <v>1853</v>
      </c>
      <c r="G119" s="193">
        <f t="shared" si="127"/>
        <v>0.7018939393939394</v>
      </c>
      <c r="H119" s="8">
        <v>870</v>
      </c>
      <c r="I119" s="8">
        <v>634</v>
      </c>
      <c r="J119" s="193">
        <f t="shared" si="64"/>
        <v>0.72873563218390802</v>
      </c>
      <c r="K119" s="8">
        <v>0</v>
      </c>
      <c r="L119" s="8">
        <v>0</v>
      </c>
      <c r="M119" s="193" t="str">
        <f t="shared" si="65"/>
        <v>N/A</v>
      </c>
      <c r="N119" s="8">
        <v>0</v>
      </c>
      <c r="O119" s="8">
        <v>0</v>
      </c>
      <c r="P119" s="188" t="str">
        <f t="shared" si="66"/>
        <v>N/A</v>
      </c>
      <c r="Q119" s="8">
        <v>0</v>
      </c>
      <c r="R119" s="8">
        <v>0</v>
      </c>
      <c r="S119" s="188" t="str">
        <f t="shared" si="67"/>
        <v>N/A</v>
      </c>
      <c r="T119" s="8">
        <v>3510</v>
      </c>
      <c r="U119" s="8">
        <v>2487</v>
      </c>
      <c r="V119" s="193">
        <f t="shared" si="68"/>
        <v>0.70854700854700858</v>
      </c>
      <c r="W119" s="8">
        <v>3510</v>
      </c>
      <c r="X119" s="8">
        <v>2487</v>
      </c>
      <c r="Y119" s="193">
        <f t="shared" si="69"/>
        <v>0.70854700854700858</v>
      </c>
      <c r="Z119" s="8">
        <v>0</v>
      </c>
      <c r="AA119" s="8">
        <v>0</v>
      </c>
      <c r="AB119" s="193" t="str">
        <f t="shared" si="70"/>
        <v>N/A</v>
      </c>
      <c r="AC119" s="8">
        <v>15</v>
      </c>
      <c r="AD119" s="8">
        <v>0</v>
      </c>
      <c r="AE119" s="188">
        <f t="shared" si="71"/>
        <v>0</v>
      </c>
      <c r="AF119" s="8">
        <v>0</v>
      </c>
      <c r="AG119" s="8">
        <v>0</v>
      </c>
      <c r="AH119" s="188" t="str">
        <f t="shared" si="72"/>
        <v>N/A</v>
      </c>
      <c r="AI119" s="8">
        <v>15</v>
      </c>
      <c r="AJ119" s="8">
        <v>0</v>
      </c>
      <c r="AK119" s="193">
        <f t="shared" si="73"/>
        <v>0</v>
      </c>
      <c r="AL119" s="8">
        <v>30</v>
      </c>
      <c r="AM119" s="8">
        <v>0</v>
      </c>
      <c r="AN119" s="193">
        <f t="shared" si="74"/>
        <v>0</v>
      </c>
      <c r="AO119" s="8">
        <v>47</v>
      </c>
      <c r="AP119" s="8">
        <v>14</v>
      </c>
      <c r="AQ119" s="188">
        <f t="shared" si="75"/>
        <v>0.2978723404255319</v>
      </c>
      <c r="AR119" s="8">
        <v>39</v>
      </c>
      <c r="AS119" s="8">
        <v>39</v>
      </c>
      <c r="AT119" s="188">
        <f t="shared" si="76"/>
        <v>1</v>
      </c>
      <c r="AU119" s="8">
        <v>116</v>
      </c>
      <c r="AV119" s="8">
        <v>53</v>
      </c>
      <c r="AW119" s="193">
        <f t="shared" si="77"/>
        <v>0.45689655172413796</v>
      </c>
      <c r="AX119" s="8">
        <v>2623</v>
      </c>
      <c r="AY119" s="8">
        <v>1820</v>
      </c>
      <c r="AZ119" s="193">
        <f t="shared" si="78"/>
        <v>0.6938619900876859</v>
      </c>
      <c r="BA119" s="8">
        <v>644</v>
      </c>
      <c r="BB119" s="8">
        <v>345</v>
      </c>
      <c r="BC119" s="193">
        <f t="shared" si="79"/>
        <v>0.5357142857142857</v>
      </c>
      <c r="BD119" s="8">
        <v>291</v>
      </c>
      <c r="BE119" s="8">
        <v>200</v>
      </c>
      <c r="BF119" s="188">
        <f t="shared" si="80"/>
        <v>0.6872852233676976</v>
      </c>
      <c r="BG119" s="8">
        <v>0</v>
      </c>
      <c r="BH119" s="8">
        <v>0</v>
      </c>
      <c r="BI119" s="188" t="str">
        <f t="shared" si="81"/>
        <v>N/A</v>
      </c>
      <c r="BJ119" s="8">
        <v>5115</v>
      </c>
      <c r="BK119" s="8">
        <v>4673</v>
      </c>
      <c r="BL119" s="193">
        <f t="shared" si="82"/>
        <v>0.91358748778103616</v>
      </c>
      <c r="BM119" s="8">
        <v>8673</v>
      </c>
      <c r="BN119" s="8">
        <v>7038</v>
      </c>
      <c r="BO119" s="193">
        <f t="shared" si="83"/>
        <v>0.81148391560013833</v>
      </c>
      <c r="BP119" s="8">
        <v>0</v>
      </c>
      <c r="BQ119" s="8">
        <v>0</v>
      </c>
      <c r="BR119" s="193" t="str">
        <f t="shared" si="84"/>
        <v>N/A</v>
      </c>
      <c r="BS119" s="8">
        <v>8804</v>
      </c>
      <c r="BT119" s="8">
        <v>7091</v>
      </c>
      <c r="BU119" s="193">
        <f t="shared" si="85"/>
        <v>0.80542935029532026</v>
      </c>
      <c r="BV119" s="8">
        <v>12314</v>
      </c>
      <c r="BW119" s="8">
        <v>9578</v>
      </c>
      <c r="BX119" s="193">
        <f t="shared" si="86"/>
        <v>0.77781387039142436</v>
      </c>
      <c r="BY119" s="8">
        <v>18880</v>
      </c>
      <c r="BZ119" s="8">
        <v>5440</v>
      </c>
      <c r="CA119" s="326">
        <f t="shared" si="87"/>
        <v>0.28813559322033899</v>
      </c>
      <c r="CB119" s="8">
        <v>22230</v>
      </c>
      <c r="CC119" s="8">
        <v>7525</v>
      </c>
      <c r="CD119" s="326">
        <f t="shared" si="88"/>
        <v>0.33850652271704901</v>
      </c>
      <c r="CE119" s="8">
        <v>5120</v>
      </c>
      <c r="CF119" s="8">
        <v>1280</v>
      </c>
      <c r="CG119" s="326">
        <f t="shared" si="89"/>
        <v>0.25</v>
      </c>
      <c r="CH119" s="8">
        <v>4510</v>
      </c>
      <c r="CI119" s="8">
        <v>417</v>
      </c>
      <c r="CJ119" s="193">
        <f t="shared" si="90"/>
        <v>9.2461197339246126E-2</v>
      </c>
      <c r="CK119" s="8">
        <v>9630</v>
      </c>
      <c r="CL119" s="8">
        <v>1697</v>
      </c>
      <c r="CM119" s="326">
        <f t="shared" si="91"/>
        <v>0.17622014537902389</v>
      </c>
      <c r="CN119" s="8">
        <v>8595</v>
      </c>
      <c r="CO119" s="8">
        <v>4246</v>
      </c>
      <c r="CP119" s="326">
        <f t="shared" si="92"/>
        <v>0.4940081442699244</v>
      </c>
      <c r="CQ119" s="8">
        <v>450</v>
      </c>
      <c r="CR119" s="8">
        <v>131</v>
      </c>
      <c r="CS119" s="326">
        <f t="shared" si="93"/>
        <v>0.2911111111111111</v>
      </c>
      <c r="CT119" s="8">
        <v>59785</v>
      </c>
      <c r="CU119" s="8">
        <v>19039</v>
      </c>
      <c r="CV119" s="326">
        <f t="shared" si="94"/>
        <v>0.31845780714225974</v>
      </c>
      <c r="CW119" s="8">
        <v>72099</v>
      </c>
      <c r="CX119" s="8">
        <v>28617</v>
      </c>
      <c r="CY119" s="326">
        <f t="shared" si="95"/>
        <v>0.39691257853784379</v>
      </c>
      <c r="CZ119" s="8">
        <v>8948</v>
      </c>
      <c r="DA119" s="8">
        <v>4460</v>
      </c>
      <c r="DB119" s="188">
        <f t="shared" si="96"/>
        <v>0.49843540455967816</v>
      </c>
      <c r="DC119" s="8">
        <v>489</v>
      </c>
      <c r="DD119" s="8">
        <v>170</v>
      </c>
      <c r="DE119" s="188">
        <f t="shared" si="97"/>
        <v>0.34764826175869118</v>
      </c>
      <c r="DF119" s="8">
        <v>25514</v>
      </c>
      <c r="DG119" s="8">
        <v>7699</v>
      </c>
      <c r="DH119" s="326">
        <f t="shared" si="98"/>
        <v>0.3017558987222701</v>
      </c>
      <c r="DI119" s="63">
        <v>0.9</v>
      </c>
      <c r="DJ119" s="101">
        <v>0.97643047731989296</v>
      </c>
      <c r="DK119" s="101">
        <f t="shared" si="99"/>
        <v>1.0849227525776588</v>
      </c>
      <c r="DL119" s="63">
        <v>0.67</v>
      </c>
      <c r="DM119" s="101">
        <v>0.71884057971014503</v>
      </c>
      <c r="DN119" s="101">
        <f t="shared" si="100"/>
        <v>1.0728963876270821</v>
      </c>
      <c r="DO119" s="63">
        <v>0.78500000000000003</v>
      </c>
      <c r="DP119" s="101">
        <v>0.96389789874488796</v>
      </c>
      <c r="DQ119" s="101">
        <f t="shared" si="101"/>
        <v>1.2278954124138699</v>
      </c>
      <c r="DR119" s="63">
        <v>0.9</v>
      </c>
      <c r="DS119" s="101">
        <v>0.96654074473826201</v>
      </c>
      <c r="DT119" s="101">
        <f t="shared" si="102"/>
        <v>1.073934160820291</v>
      </c>
      <c r="DU119" s="63">
        <v>0.77</v>
      </c>
      <c r="DV119" s="101">
        <v>0.85488958990536301</v>
      </c>
      <c r="DW119" s="101">
        <f t="shared" si="103"/>
        <v>1.1102462206563155</v>
      </c>
      <c r="DX119" s="63">
        <v>0.83499999999999996</v>
      </c>
      <c r="DY119" s="101">
        <v>0.93807800562927202</v>
      </c>
      <c r="DZ119" s="101">
        <f t="shared" si="104"/>
        <v>1.1234467133284696</v>
      </c>
      <c r="EA119" s="63">
        <v>0.9</v>
      </c>
      <c r="EB119" s="101">
        <v>0.97429933713222505</v>
      </c>
      <c r="EC119" s="101">
        <f t="shared" si="105"/>
        <v>1.0825548190358056</v>
      </c>
      <c r="ED119" s="63">
        <v>0.72</v>
      </c>
      <c r="EE119" s="101">
        <v>0.80694586312563799</v>
      </c>
      <c r="EF119" s="101">
        <f t="shared" si="106"/>
        <v>1.1207581432300529</v>
      </c>
      <c r="EG119" s="63">
        <v>0.81</v>
      </c>
      <c r="EH119" s="101">
        <v>0.95719356859469595</v>
      </c>
      <c r="EI119" s="101">
        <f t="shared" si="107"/>
        <v>1.1817204550551801</v>
      </c>
      <c r="EJ119" s="63">
        <v>0.83</v>
      </c>
      <c r="EK119" s="101">
        <v>0.895851936033769</v>
      </c>
      <c r="EL119" s="101">
        <f t="shared" si="108"/>
        <v>1.0793396819683965</v>
      </c>
      <c r="EM119" s="63">
        <v>0.25</v>
      </c>
      <c r="EN119" s="101">
        <v>0.27321428571428602</v>
      </c>
      <c r="EO119" s="101">
        <f t="shared" si="109"/>
        <v>1.0928571428571441</v>
      </c>
      <c r="EP119" s="63">
        <v>0.54</v>
      </c>
      <c r="EQ119" s="101">
        <v>0.67608592888281904</v>
      </c>
      <c r="ER119" s="101">
        <f t="shared" si="110"/>
        <v>1.2520109794126277</v>
      </c>
      <c r="ES119" s="63">
        <v>0.86499999999999999</v>
      </c>
      <c r="ET119" s="101">
        <v>0.92810020078401401</v>
      </c>
      <c r="EU119" s="101">
        <f t="shared" si="111"/>
        <v>1.0729482089988602</v>
      </c>
      <c r="EV119" s="63">
        <v>0.48499999999999999</v>
      </c>
      <c r="EW119" s="101">
        <v>0.34108325756591801</v>
      </c>
      <c r="EX119" s="101">
        <f t="shared" si="112"/>
        <v>0.70326444858952164</v>
      </c>
      <c r="EY119" s="63">
        <v>0.67500000000000004</v>
      </c>
      <c r="EZ119" s="101">
        <v>0.77017157633574496</v>
      </c>
      <c r="FA119" s="101">
        <f t="shared" si="113"/>
        <v>1.1409949279048073</v>
      </c>
      <c r="FB119" s="63">
        <v>0.76</v>
      </c>
      <c r="FC119" s="101">
        <v>0.66426858513189402</v>
      </c>
      <c r="FD119" s="101">
        <f t="shared" si="114"/>
        <v>0.87403761201565</v>
      </c>
      <c r="FE119" s="63">
        <v>0.27</v>
      </c>
      <c r="FF119" s="101">
        <v>0.21640624999999999</v>
      </c>
      <c r="FG119" s="101">
        <f t="shared" si="115"/>
        <v>0.80150462962962954</v>
      </c>
      <c r="FH119" s="63">
        <v>0.51500000000000001</v>
      </c>
      <c r="FI119" s="101">
        <v>0.32645845609899798</v>
      </c>
      <c r="FJ119" s="101">
        <f t="shared" si="116"/>
        <v>0.63389991475533591</v>
      </c>
      <c r="FK119" s="54">
        <v>0.9</v>
      </c>
      <c r="FL119" s="101">
        <v>0.92443946188340798</v>
      </c>
      <c r="FM119" s="101">
        <f t="shared" si="117"/>
        <v>1.0271549576482311</v>
      </c>
      <c r="FN119" s="54">
        <v>0.61009999999999998</v>
      </c>
      <c r="FO119" s="101">
        <v>0.95882352941176496</v>
      </c>
      <c r="FP119" s="101">
        <f t="shared" si="118"/>
        <v>1.5715842147381822</v>
      </c>
      <c r="FQ119" s="64">
        <v>3548</v>
      </c>
      <c r="FR119" s="8">
        <v>503</v>
      </c>
      <c r="FS119" s="92">
        <f t="shared" si="119"/>
        <v>0.14177001127395716</v>
      </c>
      <c r="FT119" s="64">
        <v>700</v>
      </c>
      <c r="FU119" s="8">
        <v>167</v>
      </c>
      <c r="FV119" s="92">
        <f t="shared" si="120"/>
        <v>0.23857142857142857</v>
      </c>
      <c r="FW119" s="64">
        <v>4248</v>
      </c>
      <c r="FX119" s="8">
        <v>670</v>
      </c>
      <c r="FY119" s="92">
        <f t="shared" si="121"/>
        <v>0.15772128060263654</v>
      </c>
      <c r="FZ119" s="64">
        <v>27981</v>
      </c>
      <c r="GA119" s="8">
        <v>7221</v>
      </c>
      <c r="GB119" s="92">
        <f t="shared" si="122"/>
        <v>0.2580679746971159</v>
      </c>
      <c r="GC119" s="64">
        <v>32229</v>
      </c>
      <c r="GD119" s="8">
        <v>7891</v>
      </c>
      <c r="GE119" s="92">
        <f t="shared" si="123"/>
        <v>0.24484160228365759</v>
      </c>
      <c r="GF119" s="64">
        <v>1949</v>
      </c>
      <c r="GG119" s="8">
        <v>270</v>
      </c>
      <c r="GH119" s="101">
        <f t="shared" si="124"/>
        <v>0.13853258081067213</v>
      </c>
      <c r="GI119" s="8">
        <v>7170</v>
      </c>
      <c r="GJ119" s="8">
        <v>838</v>
      </c>
      <c r="GK119" s="101">
        <f t="shared" si="125"/>
        <v>0.11687587168758717</v>
      </c>
      <c r="GL119" s="8">
        <v>275</v>
      </c>
      <c r="GM119" s="8">
        <v>91</v>
      </c>
      <c r="GN119" s="101">
        <f t="shared" si="126"/>
        <v>0.33090909090909093</v>
      </c>
    </row>
    <row r="120" spans="1:196" s="1" customFormat="1" ht="15" customHeight="1" x14ac:dyDescent="0.55000000000000004">
      <c r="A120" s="16">
        <v>81</v>
      </c>
      <c r="B120" s="17" t="s">
        <v>146</v>
      </c>
      <c r="C120" s="18">
        <v>9530</v>
      </c>
      <c r="D120" s="17" t="s">
        <v>147</v>
      </c>
      <c r="E120" s="8">
        <v>745</v>
      </c>
      <c r="F120" s="8">
        <v>520</v>
      </c>
      <c r="G120" s="193">
        <f t="shared" si="127"/>
        <v>0.69798657718120805</v>
      </c>
      <c r="H120" s="8">
        <v>0</v>
      </c>
      <c r="I120" s="8">
        <v>0</v>
      </c>
      <c r="J120" s="193" t="str">
        <f t="shared" si="64"/>
        <v>N/A</v>
      </c>
      <c r="K120" s="8">
        <v>0</v>
      </c>
      <c r="L120" s="8">
        <v>0</v>
      </c>
      <c r="M120" s="193" t="str">
        <f t="shared" si="65"/>
        <v>N/A</v>
      </c>
      <c r="N120" s="8">
        <v>37</v>
      </c>
      <c r="O120" s="8">
        <v>38</v>
      </c>
      <c r="P120" s="188">
        <f t="shared" si="66"/>
        <v>1.027027027027027</v>
      </c>
      <c r="Q120" s="8">
        <v>0</v>
      </c>
      <c r="R120" s="8">
        <v>0</v>
      </c>
      <c r="S120" s="188" t="str">
        <f t="shared" si="67"/>
        <v>N/A</v>
      </c>
      <c r="T120" s="8">
        <v>782</v>
      </c>
      <c r="U120" s="8">
        <v>558</v>
      </c>
      <c r="V120" s="193">
        <f t="shared" si="68"/>
        <v>0.71355498721227617</v>
      </c>
      <c r="W120" s="8">
        <v>782</v>
      </c>
      <c r="X120" s="8">
        <v>558</v>
      </c>
      <c r="Y120" s="193">
        <f t="shared" si="69"/>
        <v>0.71355498721227617</v>
      </c>
      <c r="Z120" s="8">
        <v>75</v>
      </c>
      <c r="AA120" s="8">
        <v>38</v>
      </c>
      <c r="AB120" s="193">
        <f t="shared" si="70"/>
        <v>0.50666666666666671</v>
      </c>
      <c r="AC120" s="8">
        <v>40</v>
      </c>
      <c r="AD120" s="8">
        <v>24</v>
      </c>
      <c r="AE120" s="188">
        <f t="shared" si="71"/>
        <v>0.6</v>
      </c>
      <c r="AF120" s="8">
        <v>0</v>
      </c>
      <c r="AG120" s="8">
        <v>0</v>
      </c>
      <c r="AH120" s="188" t="str">
        <f t="shared" si="72"/>
        <v>N/A</v>
      </c>
      <c r="AI120" s="8">
        <v>115</v>
      </c>
      <c r="AJ120" s="8">
        <v>62</v>
      </c>
      <c r="AK120" s="193">
        <f t="shared" si="73"/>
        <v>0.53913043478260869</v>
      </c>
      <c r="AL120" s="8">
        <v>80</v>
      </c>
      <c r="AM120" s="8">
        <v>30</v>
      </c>
      <c r="AN120" s="193">
        <f t="shared" si="74"/>
        <v>0.375</v>
      </c>
      <c r="AO120" s="8">
        <v>15</v>
      </c>
      <c r="AP120" s="8">
        <v>0</v>
      </c>
      <c r="AQ120" s="188">
        <f t="shared" si="75"/>
        <v>0</v>
      </c>
      <c r="AR120" s="8">
        <v>0</v>
      </c>
      <c r="AS120" s="8">
        <v>0</v>
      </c>
      <c r="AT120" s="188" t="str">
        <f t="shared" si="76"/>
        <v>N/A</v>
      </c>
      <c r="AU120" s="8">
        <v>95</v>
      </c>
      <c r="AV120" s="8">
        <v>30</v>
      </c>
      <c r="AW120" s="193">
        <f t="shared" si="77"/>
        <v>0.31578947368421051</v>
      </c>
      <c r="AX120" s="8">
        <v>1836</v>
      </c>
      <c r="AY120" s="8">
        <v>1256</v>
      </c>
      <c r="AZ120" s="193">
        <f t="shared" si="78"/>
        <v>0.68409586056644878</v>
      </c>
      <c r="BA120" s="8">
        <v>0</v>
      </c>
      <c r="BB120" s="8">
        <v>0</v>
      </c>
      <c r="BC120" s="193" t="str">
        <f t="shared" si="79"/>
        <v>N/A</v>
      </c>
      <c r="BD120" s="8">
        <v>389</v>
      </c>
      <c r="BE120" s="8">
        <v>149</v>
      </c>
      <c r="BF120" s="188">
        <f t="shared" si="80"/>
        <v>0.38303341902313626</v>
      </c>
      <c r="BG120" s="8">
        <v>0</v>
      </c>
      <c r="BH120" s="8">
        <v>0</v>
      </c>
      <c r="BI120" s="188" t="str">
        <f t="shared" si="81"/>
        <v>N/A</v>
      </c>
      <c r="BJ120" s="8">
        <v>3041</v>
      </c>
      <c r="BK120" s="8">
        <v>3542</v>
      </c>
      <c r="BL120" s="193">
        <f t="shared" si="82"/>
        <v>1.1647484380138113</v>
      </c>
      <c r="BM120" s="8">
        <v>5266</v>
      </c>
      <c r="BN120" s="8">
        <v>4947</v>
      </c>
      <c r="BO120" s="193">
        <f t="shared" si="83"/>
        <v>0.93942271173566272</v>
      </c>
      <c r="BP120" s="8">
        <v>0</v>
      </c>
      <c r="BQ120" s="8">
        <v>0</v>
      </c>
      <c r="BR120" s="193" t="str">
        <f t="shared" si="84"/>
        <v>N/A</v>
      </c>
      <c r="BS120" s="8">
        <v>5476</v>
      </c>
      <c r="BT120" s="8">
        <v>5039</v>
      </c>
      <c r="BU120" s="193">
        <f t="shared" si="85"/>
        <v>0.92019722425127826</v>
      </c>
      <c r="BV120" s="8">
        <v>6258</v>
      </c>
      <c r="BW120" s="8">
        <v>5597</v>
      </c>
      <c r="BX120" s="193">
        <f t="shared" si="86"/>
        <v>0.89437519974432722</v>
      </c>
      <c r="BY120" s="8">
        <v>6400</v>
      </c>
      <c r="BZ120" s="8">
        <v>1280</v>
      </c>
      <c r="CA120" s="326">
        <f t="shared" si="87"/>
        <v>0.2</v>
      </c>
      <c r="CB120" s="8">
        <v>9525</v>
      </c>
      <c r="CC120" s="8">
        <v>4764</v>
      </c>
      <c r="CD120" s="326">
        <f t="shared" si="88"/>
        <v>0.50015748031496066</v>
      </c>
      <c r="CE120" s="8">
        <v>3840</v>
      </c>
      <c r="CF120" s="8">
        <v>640</v>
      </c>
      <c r="CG120" s="326">
        <f t="shared" si="89"/>
        <v>0.16666666666666666</v>
      </c>
      <c r="CH120" s="8">
        <v>650</v>
      </c>
      <c r="CI120" s="8">
        <v>609</v>
      </c>
      <c r="CJ120" s="193">
        <f t="shared" si="90"/>
        <v>0.93692307692307697</v>
      </c>
      <c r="CK120" s="8">
        <v>4490</v>
      </c>
      <c r="CL120" s="8">
        <v>1249</v>
      </c>
      <c r="CM120" s="326">
        <f t="shared" si="91"/>
        <v>0.27817371937639196</v>
      </c>
      <c r="CN120" s="8">
        <v>4650</v>
      </c>
      <c r="CO120" s="8">
        <v>1809</v>
      </c>
      <c r="CP120" s="326">
        <f t="shared" si="92"/>
        <v>0.38903225806451613</v>
      </c>
      <c r="CQ120" s="8">
        <v>300</v>
      </c>
      <c r="CR120" s="8">
        <v>128</v>
      </c>
      <c r="CS120" s="326">
        <f t="shared" si="93"/>
        <v>0.42666666666666669</v>
      </c>
      <c r="CT120" s="8">
        <v>25365</v>
      </c>
      <c r="CU120" s="8">
        <v>9230</v>
      </c>
      <c r="CV120" s="326">
        <f t="shared" si="94"/>
        <v>0.36388724620540114</v>
      </c>
      <c r="CW120" s="8">
        <v>31623</v>
      </c>
      <c r="CX120" s="8">
        <v>14827</v>
      </c>
      <c r="CY120" s="326">
        <f t="shared" si="95"/>
        <v>0.46886759636973091</v>
      </c>
      <c r="CZ120" s="8">
        <v>5131</v>
      </c>
      <c r="DA120" s="8">
        <v>2020</v>
      </c>
      <c r="DB120" s="188">
        <f t="shared" si="96"/>
        <v>0.39368544143441825</v>
      </c>
      <c r="DC120" s="8">
        <v>300</v>
      </c>
      <c r="DD120" s="8">
        <v>128</v>
      </c>
      <c r="DE120" s="188">
        <f t="shared" si="97"/>
        <v>0.42666666666666669</v>
      </c>
      <c r="DF120" s="8">
        <v>10240</v>
      </c>
      <c r="DG120" s="8">
        <v>1920</v>
      </c>
      <c r="DH120" s="326">
        <f t="shared" si="98"/>
        <v>0.1875</v>
      </c>
      <c r="DI120" s="63">
        <v>0.87</v>
      </c>
      <c r="DJ120" s="101">
        <v>0.95852351657074797</v>
      </c>
      <c r="DK120" s="101">
        <f t="shared" si="99"/>
        <v>1.1017511684721242</v>
      </c>
      <c r="DL120" s="63" t="s">
        <v>341</v>
      </c>
      <c r="DM120" s="101">
        <v>0</v>
      </c>
      <c r="DN120" s="101" t="str">
        <f t="shared" si="100"/>
        <v>N/A</v>
      </c>
      <c r="DO120" s="63">
        <v>0.87</v>
      </c>
      <c r="DP120" s="101">
        <v>0.95852351657074797</v>
      </c>
      <c r="DQ120" s="101">
        <f t="shared" si="101"/>
        <v>1.1017511684721242</v>
      </c>
      <c r="DR120" s="63">
        <v>0.91</v>
      </c>
      <c r="DS120" s="101">
        <v>0.98745519713261598</v>
      </c>
      <c r="DT120" s="101">
        <f t="shared" si="102"/>
        <v>1.0851156012446328</v>
      </c>
      <c r="DU120" s="63" t="s">
        <v>341</v>
      </c>
      <c r="DV120" s="101">
        <v>0</v>
      </c>
      <c r="DW120" s="101" t="str">
        <f t="shared" si="103"/>
        <v>N/A</v>
      </c>
      <c r="DX120" s="63">
        <v>0.91</v>
      </c>
      <c r="DY120" s="101">
        <v>0.98745519713261598</v>
      </c>
      <c r="DZ120" s="101">
        <f t="shared" si="104"/>
        <v>1.0851156012446328</v>
      </c>
      <c r="EA120" s="63">
        <v>0.89</v>
      </c>
      <c r="EB120" s="101">
        <v>0.961407897087726</v>
      </c>
      <c r="EC120" s="101">
        <f t="shared" si="105"/>
        <v>1.0802335922334001</v>
      </c>
      <c r="ED120" s="63" t="s">
        <v>341</v>
      </c>
      <c r="EE120" s="101">
        <v>0</v>
      </c>
      <c r="EF120" s="101" t="str">
        <f t="shared" si="106"/>
        <v>N/A</v>
      </c>
      <c r="EG120" s="63">
        <v>0.89</v>
      </c>
      <c r="EH120" s="101">
        <v>0.961407897087726</v>
      </c>
      <c r="EI120" s="101">
        <f t="shared" si="107"/>
        <v>1.0802335922334001</v>
      </c>
      <c r="EJ120" s="63">
        <v>0.91</v>
      </c>
      <c r="EK120" s="101">
        <v>0.91108071135430901</v>
      </c>
      <c r="EL120" s="101">
        <f t="shared" si="108"/>
        <v>1.001187594894845</v>
      </c>
      <c r="EM120" s="63">
        <v>0.26</v>
      </c>
      <c r="EN120" s="101">
        <v>0.36510416666666701</v>
      </c>
      <c r="EO120" s="101">
        <f t="shared" si="109"/>
        <v>1.404246794871796</v>
      </c>
      <c r="EP120" s="63">
        <v>0.58499999999999996</v>
      </c>
      <c r="EQ120" s="101">
        <v>0.79750812567714002</v>
      </c>
      <c r="ER120" s="101">
        <f t="shared" si="110"/>
        <v>1.3632617532942566</v>
      </c>
      <c r="ES120" s="63">
        <v>0.9</v>
      </c>
      <c r="ET120" s="101">
        <v>0.93290462539707097</v>
      </c>
      <c r="EU120" s="101">
        <f t="shared" si="111"/>
        <v>1.0365606948856343</v>
      </c>
      <c r="EV120" s="63">
        <v>0.26</v>
      </c>
      <c r="EW120" s="101">
        <v>0.36510416666666701</v>
      </c>
      <c r="EX120" s="101">
        <f t="shared" si="112"/>
        <v>1.404246794871796</v>
      </c>
      <c r="EY120" s="63">
        <v>0.58000000000000007</v>
      </c>
      <c r="EZ120" s="101">
        <v>0.85937816146219703</v>
      </c>
      <c r="FA120" s="101">
        <f t="shared" si="113"/>
        <v>1.4816864852796499</v>
      </c>
      <c r="FB120" s="63">
        <v>0.96</v>
      </c>
      <c r="FC120" s="101">
        <v>0.931034482758621</v>
      </c>
      <c r="FD120" s="101">
        <f t="shared" si="114"/>
        <v>0.96982758620689691</v>
      </c>
      <c r="FE120" s="63">
        <v>0.28999999999999998</v>
      </c>
      <c r="FF120" s="101">
        <v>0.37343749999999998</v>
      </c>
      <c r="FG120" s="101">
        <f t="shared" si="115"/>
        <v>1.2877155172413792</v>
      </c>
      <c r="FH120" s="63">
        <v>0.625</v>
      </c>
      <c r="FI120" s="101">
        <v>0.64531625300240203</v>
      </c>
      <c r="FJ120" s="101">
        <f t="shared" si="116"/>
        <v>1.0325060048038432</v>
      </c>
      <c r="FK120" s="54">
        <v>0.9</v>
      </c>
      <c r="FL120" s="101">
        <v>0.95841584158415805</v>
      </c>
      <c r="FM120" s="101">
        <f t="shared" si="117"/>
        <v>1.0649064906490644</v>
      </c>
      <c r="FN120" s="54">
        <v>0.61009999999999998</v>
      </c>
      <c r="FO120" s="101">
        <v>0.734375</v>
      </c>
      <c r="FP120" s="101">
        <f t="shared" si="118"/>
        <v>1.2036961153909196</v>
      </c>
      <c r="FQ120" s="64">
        <v>2294</v>
      </c>
      <c r="FR120" s="8">
        <v>154</v>
      </c>
      <c r="FS120" s="92">
        <f t="shared" si="119"/>
        <v>6.7131647776809064E-2</v>
      </c>
      <c r="FT120" s="64">
        <v>175</v>
      </c>
      <c r="FU120" s="8">
        <v>41</v>
      </c>
      <c r="FV120" s="92">
        <f t="shared" si="120"/>
        <v>0.23428571428571429</v>
      </c>
      <c r="FW120" s="64">
        <v>2469</v>
      </c>
      <c r="FX120" s="8">
        <v>195</v>
      </c>
      <c r="FY120" s="92">
        <f t="shared" si="121"/>
        <v>7.8979343863912518E-2</v>
      </c>
      <c r="FZ120" s="64">
        <v>12070</v>
      </c>
      <c r="GA120" s="8">
        <v>5583</v>
      </c>
      <c r="GB120" s="92">
        <f t="shared" si="122"/>
        <v>0.46255178127589064</v>
      </c>
      <c r="GC120" s="64">
        <v>14539</v>
      </c>
      <c r="GD120" s="8">
        <v>5778</v>
      </c>
      <c r="GE120" s="92">
        <f t="shared" si="123"/>
        <v>0.39741385239700117</v>
      </c>
      <c r="GF120" s="64">
        <v>1277</v>
      </c>
      <c r="GG120" s="8">
        <v>6</v>
      </c>
      <c r="GH120" s="101">
        <f t="shared" si="124"/>
        <v>4.6985121378230231E-3</v>
      </c>
      <c r="GI120" s="8">
        <v>4022</v>
      </c>
      <c r="GJ120" s="8">
        <v>982</v>
      </c>
      <c r="GK120" s="101">
        <f t="shared" si="125"/>
        <v>0.24415713575335654</v>
      </c>
      <c r="GL120" s="8">
        <v>183</v>
      </c>
      <c r="GM120" s="8">
        <v>59</v>
      </c>
      <c r="GN120" s="101">
        <f t="shared" si="126"/>
        <v>0.32240437158469948</v>
      </c>
    </row>
    <row r="121" spans="1:196" s="1" customFormat="1" ht="15" customHeight="1" x14ac:dyDescent="0.55000000000000004">
      <c r="A121" s="16">
        <v>85</v>
      </c>
      <c r="B121" s="17" t="s">
        <v>148</v>
      </c>
      <c r="C121" s="18">
        <v>9519</v>
      </c>
      <c r="D121" s="17" t="s">
        <v>149</v>
      </c>
      <c r="E121" s="8">
        <v>1856</v>
      </c>
      <c r="F121" s="8">
        <v>1448</v>
      </c>
      <c r="G121" s="193">
        <f t="shared" si="127"/>
        <v>0.78017241379310343</v>
      </c>
      <c r="H121" s="8">
        <v>791</v>
      </c>
      <c r="I121" s="8">
        <v>550</v>
      </c>
      <c r="J121" s="193">
        <f t="shared" si="64"/>
        <v>0.69532237673830599</v>
      </c>
      <c r="K121" s="8">
        <v>69</v>
      </c>
      <c r="L121" s="8">
        <v>42</v>
      </c>
      <c r="M121" s="193">
        <f t="shared" si="65"/>
        <v>0.60869565217391308</v>
      </c>
      <c r="N121" s="8">
        <v>14</v>
      </c>
      <c r="O121" s="8">
        <v>14</v>
      </c>
      <c r="P121" s="188">
        <f t="shared" si="66"/>
        <v>1</v>
      </c>
      <c r="Q121" s="8">
        <v>0</v>
      </c>
      <c r="R121" s="8">
        <v>0</v>
      </c>
      <c r="S121" s="188" t="str">
        <f t="shared" si="67"/>
        <v>N/A</v>
      </c>
      <c r="T121" s="8">
        <v>2730</v>
      </c>
      <c r="U121" s="8">
        <v>2054</v>
      </c>
      <c r="V121" s="193">
        <f t="shared" si="68"/>
        <v>0.75238095238095237</v>
      </c>
      <c r="W121" s="8">
        <v>2730</v>
      </c>
      <c r="X121" s="8">
        <v>2054</v>
      </c>
      <c r="Y121" s="193">
        <f t="shared" si="69"/>
        <v>0.75238095238095237</v>
      </c>
      <c r="Z121" s="8">
        <v>105</v>
      </c>
      <c r="AA121" s="8">
        <v>83</v>
      </c>
      <c r="AB121" s="193">
        <f t="shared" si="70"/>
        <v>0.79047619047619044</v>
      </c>
      <c r="AC121" s="8">
        <v>15</v>
      </c>
      <c r="AD121" s="8">
        <v>30</v>
      </c>
      <c r="AE121" s="188">
        <f t="shared" si="71"/>
        <v>2</v>
      </c>
      <c r="AF121" s="8">
        <v>0</v>
      </c>
      <c r="AG121" s="8">
        <v>0</v>
      </c>
      <c r="AH121" s="188" t="str">
        <f t="shared" si="72"/>
        <v>N/A</v>
      </c>
      <c r="AI121" s="8">
        <v>120</v>
      </c>
      <c r="AJ121" s="8">
        <v>113</v>
      </c>
      <c r="AK121" s="193">
        <f t="shared" si="73"/>
        <v>0.94166666666666665</v>
      </c>
      <c r="AL121" s="8">
        <v>66</v>
      </c>
      <c r="AM121" s="8">
        <v>42</v>
      </c>
      <c r="AN121" s="193">
        <f t="shared" si="74"/>
        <v>0.63636363636363635</v>
      </c>
      <c r="AO121" s="8">
        <v>65</v>
      </c>
      <c r="AP121" s="8">
        <v>18</v>
      </c>
      <c r="AQ121" s="188">
        <f t="shared" si="75"/>
        <v>0.27692307692307694</v>
      </c>
      <c r="AR121" s="8">
        <v>0</v>
      </c>
      <c r="AS121" s="8">
        <v>0</v>
      </c>
      <c r="AT121" s="188" t="str">
        <f t="shared" si="76"/>
        <v>N/A</v>
      </c>
      <c r="AU121" s="8">
        <v>131</v>
      </c>
      <c r="AV121" s="8">
        <v>60</v>
      </c>
      <c r="AW121" s="193">
        <f t="shared" si="77"/>
        <v>0.4580152671755725</v>
      </c>
      <c r="AX121" s="8">
        <v>3217</v>
      </c>
      <c r="AY121" s="8">
        <v>2259</v>
      </c>
      <c r="AZ121" s="193">
        <f t="shared" si="78"/>
        <v>0.70220702517873801</v>
      </c>
      <c r="BA121" s="8">
        <v>425</v>
      </c>
      <c r="BB121" s="8">
        <v>233</v>
      </c>
      <c r="BC121" s="193">
        <f t="shared" si="79"/>
        <v>0.54823529411764704</v>
      </c>
      <c r="BD121" s="8">
        <v>425</v>
      </c>
      <c r="BE121" s="8">
        <v>332</v>
      </c>
      <c r="BF121" s="188">
        <f t="shared" si="80"/>
        <v>0.78117647058823525</v>
      </c>
      <c r="BG121" s="8">
        <v>64</v>
      </c>
      <c r="BH121" s="8">
        <v>55</v>
      </c>
      <c r="BI121" s="188">
        <f t="shared" si="81"/>
        <v>0.859375</v>
      </c>
      <c r="BJ121" s="8">
        <v>7374</v>
      </c>
      <c r="BK121" s="8">
        <v>7464</v>
      </c>
      <c r="BL121" s="193">
        <f t="shared" si="82"/>
        <v>1.0122050447518307</v>
      </c>
      <c r="BM121" s="8">
        <v>11505</v>
      </c>
      <c r="BN121" s="8">
        <v>10343</v>
      </c>
      <c r="BO121" s="193">
        <f t="shared" si="83"/>
        <v>0.89900043459365497</v>
      </c>
      <c r="BP121" s="8">
        <v>0</v>
      </c>
      <c r="BQ121" s="8">
        <v>0</v>
      </c>
      <c r="BR121" s="193" t="str">
        <f t="shared" si="84"/>
        <v>N/A</v>
      </c>
      <c r="BS121" s="8">
        <v>11756</v>
      </c>
      <c r="BT121" s="8">
        <v>10516</v>
      </c>
      <c r="BU121" s="193">
        <f t="shared" si="85"/>
        <v>0.89452194624021775</v>
      </c>
      <c r="BV121" s="8">
        <v>14486</v>
      </c>
      <c r="BW121" s="8">
        <v>12570</v>
      </c>
      <c r="BX121" s="193">
        <f t="shared" si="86"/>
        <v>0.86773436421372363</v>
      </c>
      <c r="BY121" s="8">
        <v>7520</v>
      </c>
      <c r="BZ121" s="8">
        <v>2160</v>
      </c>
      <c r="CA121" s="326">
        <f t="shared" si="87"/>
        <v>0.28723404255319152</v>
      </c>
      <c r="CB121" s="8">
        <v>20750</v>
      </c>
      <c r="CC121" s="8">
        <v>9004</v>
      </c>
      <c r="CD121" s="326">
        <f t="shared" si="88"/>
        <v>0.4339277108433735</v>
      </c>
      <c r="CE121" s="8">
        <v>2560</v>
      </c>
      <c r="CF121" s="8">
        <v>960</v>
      </c>
      <c r="CG121" s="326">
        <f t="shared" si="89"/>
        <v>0.375</v>
      </c>
      <c r="CH121" s="8">
        <v>0</v>
      </c>
      <c r="CI121" s="8">
        <v>0</v>
      </c>
      <c r="CJ121" s="193" t="str">
        <f t="shared" si="90"/>
        <v>N/A</v>
      </c>
      <c r="CK121" s="8">
        <v>2560</v>
      </c>
      <c r="CL121" s="8">
        <v>960</v>
      </c>
      <c r="CM121" s="326">
        <f t="shared" si="91"/>
        <v>0.375</v>
      </c>
      <c r="CN121" s="8">
        <v>2940</v>
      </c>
      <c r="CO121" s="8">
        <v>1364</v>
      </c>
      <c r="CP121" s="326">
        <f t="shared" si="92"/>
        <v>0.46394557823129251</v>
      </c>
      <c r="CQ121" s="8">
        <v>750</v>
      </c>
      <c r="CR121" s="8">
        <v>688</v>
      </c>
      <c r="CS121" s="326">
        <f t="shared" si="93"/>
        <v>0.91733333333333333</v>
      </c>
      <c r="CT121" s="8">
        <v>34520</v>
      </c>
      <c r="CU121" s="8">
        <v>14176</v>
      </c>
      <c r="CV121" s="326">
        <f t="shared" si="94"/>
        <v>0.41066048667439164</v>
      </c>
      <c r="CW121" s="8">
        <v>49006</v>
      </c>
      <c r="CX121" s="8">
        <v>26746</v>
      </c>
      <c r="CY121" s="326">
        <f t="shared" si="95"/>
        <v>0.54576990572582951</v>
      </c>
      <c r="CZ121" s="8">
        <v>3459</v>
      </c>
      <c r="DA121" s="8">
        <v>1758</v>
      </c>
      <c r="DB121" s="188">
        <f t="shared" si="96"/>
        <v>0.50823937554206422</v>
      </c>
      <c r="DC121" s="8">
        <v>814</v>
      </c>
      <c r="DD121" s="8">
        <v>743</v>
      </c>
      <c r="DE121" s="188">
        <f t="shared" si="97"/>
        <v>0.91277641277641275</v>
      </c>
      <c r="DF121" s="8">
        <v>11296</v>
      </c>
      <c r="DG121" s="8">
        <v>3903</v>
      </c>
      <c r="DH121" s="326">
        <f t="shared" si="98"/>
        <v>0.34552053824362605</v>
      </c>
      <c r="DI121" s="63">
        <v>0.96</v>
      </c>
      <c r="DJ121" s="101">
        <v>0.97267334435476005</v>
      </c>
      <c r="DK121" s="101">
        <f t="shared" si="99"/>
        <v>1.0132014003695418</v>
      </c>
      <c r="DL121" s="63">
        <v>0.94</v>
      </c>
      <c r="DM121" s="101">
        <v>0.98712446351931304</v>
      </c>
      <c r="DN121" s="101">
        <f t="shared" si="100"/>
        <v>1.0501324079992693</v>
      </c>
      <c r="DO121" s="63">
        <v>0.95</v>
      </c>
      <c r="DP121" s="101">
        <v>0.97299353366299002</v>
      </c>
      <c r="DQ121" s="101">
        <f t="shared" si="101"/>
        <v>1.0242037196452527</v>
      </c>
      <c r="DR121" s="63">
        <v>0.93</v>
      </c>
      <c r="DS121" s="101">
        <v>0.96808510638297895</v>
      </c>
      <c r="DT121" s="101">
        <f t="shared" si="102"/>
        <v>1.0409517272935258</v>
      </c>
      <c r="DU121" s="63">
        <v>0.89</v>
      </c>
      <c r="DV121" s="101">
        <v>0.97454545454545405</v>
      </c>
      <c r="DW121" s="101">
        <f t="shared" si="103"/>
        <v>1.0949948927477011</v>
      </c>
      <c r="DX121" s="63">
        <v>0.91</v>
      </c>
      <c r="DY121" s="101">
        <v>0.96981499513145097</v>
      </c>
      <c r="DZ121" s="101">
        <f t="shared" si="104"/>
        <v>1.0657307638807154</v>
      </c>
      <c r="EA121" s="63">
        <v>0.94500000000000006</v>
      </c>
      <c r="EB121" s="101">
        <v>0.97208789344192803</v>
      </c>
      <c r="EC121" s="101">
        <f t="shared" si="105"/>
        <v>1.0286644375046856</v>
      </c>
      <c r="ED121" s="63">
        <v>0.91500000000000004</v>
      </c>
      <c r="EE121" s="101">
        <v>0.978288633461047</v>
      </c>
      <c r="EF121" s="101">
        <f t="shared" si="106"/>
        <v>1.0691679054219092</v>
      </c>
      <c r="EG121" s="63">
        <v>0.93</v>
      </c>
      <c r="EH121" s="101">
        <v>0.97247414478918104</v>
      </c>
      <c r="EI121" s="101">
        <f t="shared" si="107"/>
        <v>1.0456711234292269</v>
      </c>
      <c r="EJ121" s="63">
        <v>0.78</v>
      </c>
      <c r="EK121" s="101">
        <v>0.83149421128798795</v>
      </c>
      <c r="EL121" s="101">
        <f t="shared" si="108"/>
        <v>1.0660182195999846</v>
      </c>
      <c r="EM121" s="63">
        <v>0.31</v>
      </c>
      <c r="EN121" s="101">
        <v>0.26634615384615401</v>
      </c>
      <c r="EO121" s="101">
        <f t="shared" si="109"/>
        <v>0.85918114143920654</v>
      </c>
      <c r="EP121" s="63">
        <v>0.54500000000000004</v>
      </c>
      <c r="EQ121" s="101">
        <v>0.70711060948081295</v>
      </c>
      <c r="ER121" s="101">
        <f t="shared" si="110"/>
        <v>1.2974506595978219</v>
      </c>
      <c r="ES121" s="63">
        <v>0.86250000000000004</v>
      </c>
      <c r="ET121" s="101">
        <v>0.90404062513680306</v>
      </c>
      <c r="EU121" s="101">
        <f t="shared" si="111"/>
        <v>1.048163043636873</v>
      </c>
      <c r="EV121" s="63">
        <v>0.61250000000000004</v>
      </c>
      <c r="EW121" s="101">
        <v>0.40917243146297699</v>
      </c>
      <c r="EX121" s="101">
        <f t="shared" si="112"/>
        <v>0.66803662279669707</v>
      </c>
      <c r="EY121" s="63">
        <v>0.73750000000000004</v>
      </c>
      <c r="EZ121" s="101">
        <v>0.83182531967397</v>
      </c>
      <c r="FA121" s="101">
        <f t="shared" si="113"/>
        <v>1.1278987385409762</v>
      </c>
      <c r="FB121" s="63" t="s">
        <v>341</v>
      </c>
      <c r="FC121" s="101">
        <v>0</v>
      </c>
      <c r="FD121" s="101" t="str">
        <f t="shared" si="114"/>
        <v>N/A</v>
      </c>
      <c r="FE121" s="63">
        <v>0.37</v>
      </c>
      <c r="FF121" s="101">
        <v>0.45104166666666701</v>
      </c>
      <c r="FG121" s="101">
        <f t="shared" si="115"/>
        <v>1.2190315315315325</v>
      </c>
      <c r="FH121" s="63">
        <v>0.37</v>
      </c>
      <c r="FI121" s="101">
        <v>0.45104166666666701</v>
      </c>
      <c r="FJ121" s="101">
        <f t="shared" si="116"/>
        <v>1.2190315315315325</v>
      </c>
      <c r="FK121" s="54">
        <v>0.85852855051244514</v>
      </c>
      <c r="FL121" s="101">
        <v>0.92548350398179702</v>
      </c>
      <c r="FM121" s="101">
        <f t="shared" si="117"/>
        <v>1.0779880336296181</v>
      </c>
      <c r="FN121" s="54">
        <v>0.61009999999999998</v>
      </c>
      <c r="FO121" s="101">
        <v>0.72409152086137296</v>
      </c>
      <c r="FP121" s="101">
        <f t="shared" si="118"/>
        <v>1.1868407160488001</v>
      </c>
      <c r="FQ121" s="64">
        <v>5062</v>
      </c>
      <c r="FR121" s="8">
        <v>354</v>
      </c>
      <c r="FS121" s="92">
        <f t="shared" si="119"/>
        <v>6.9932832872382458E-2</v>
      </c>
      <c r="FT121" s="64">
        <v>608</v>
      </c>
      <c r="FU121" s="8">
        <v>111</v>
      </c>
      <c r="FV121" s="92">
        <f t="shared" si="120"/>
        <v>0.18256578947368421</v>
      </c>
      <c r="FW121" s="64">
        <v>5670</v>
      </c>
      <c r="FX121" s="8">
        <v>465</v>
      </c>
      <c r="FY121" s="92">
        <f t="shared" si="121"/>
        <v>8.2010582010582006E-2</v>
      </c>
      <c r="FZ121" s="64">
        <v>19463</v>
      </c>
      <c r="GA121" s="8">
        <v>10692</v>
      </c>
      <c r="GB121" s="92">
        <f t="shared" si="122"/>
        <v>0.5493500488105636</v>
      </c>
      <c r="GC121" s="64">
        <v>25133</v>
      </c>
      <c r="GD121" s="8">
        <v>11157</v>
      </c>
      <c r="GE121" s="92">
        <f t="shared" si="123"/>
        <v>0.44391835435483229</v>
      </c>
      <c r="GF121" s="64">
        <v>3169</v>
      </c>
      <c r="GG121" s="8">
        <v>77</v>
      </c>
      <c r="GH121" s="101">
        <f t="shared" si="124"/>
        <v>2.4297885768381194E-2</v>
      </c>
      <c r="GI121" s="8">
        <v>2465</v>
      </c>
      <c r="GJ121" s="8">
        <v>1197</v>
      </c>
      <c r="GK121" s="101">
        <f t="shared" si="125"/>
        <v>0.48559837728194727</v>
      </c>
      <c r="GL121" s="8">
        <v>458</v>
      </c>
      <c r="GM121" s="8">
        <v>1390</v>
      </c>
      <c r="GN121" s="101">
        <f t="shared" si="126"/>
        <v>3.034934497816594</v>
      </c>
    </row>
    <row r="122" spans="1:196" s="1" customFormat="1" ht="15" customHeight="1" x14ac:dyDescent="0.55000000000000004">
      <c r="A122" s="16">
        <v>86</v>
      </c>
      <c r="B122" s="17" t="s">
        <v>150</v>
      </c>
      <c r="C122" s="18">
        <v>9518</v>
      </c>
      <c r="D122" s="17" t="s">
        <v>151</v>
      </c>
      <c r="E122" s="8">
        <v>1569</v>
      </c>
      <c r="F122" s="8">
        <v>1142</v>
      </c>
      <c r="G122" s="193">
        <f t="shared" si="127"/>
        <v>0.72785213511790947</v>
      </c>
      <c r="H122" s="8">
        <v>0</v>
      </c>
      <c r="I122" s="8">
        <v>0</v>
      </c>
      <c r="J122" s="193" t="str">
        <f t="shared" si="64"/>
        <v>N/A</v>
      </c>
      <c r="K122" s="8">
        <v>177</v>
      </c>
      <c r="L122" s="8">
        <v>40</v>
      </c>
      <c r="M122" s="193">
        <f t="shared" si="65"/>
        <v>0.22598870056497175</v>
      </c>
      <c r="N122" s="8">
        <v>14</v>
      </c>
      <c r="O122" s="8">
        <v>14</v>
      </c>
      <c r="P122" s="188">
        <f t="shared" si="66"/>
        <v>1</v>
      </c>
      <c r="Q122" s="8">
        <v>0</v>
      </c>
      <c r="R122" s="8">
        <v>0</v>
      </c>
      <c r="S122" s="188" t="str">
        <f t="shared" si="67"/>
        <v>N/A</v>
      </c>
      <c r="T122" s="8">
        <v>1760</v>
      </c>
      <c r="U122" s="8">
        <v>1196</v>
      </c>
      <c r="V122" s="193">
        <f t="shared" si="68"/>
        <v>0.67954545454545456</v>
      </c>
      <c r="W122" s="8">
        <v>1760</v>
      </c>
      <c r="X122" s="8">
        <v>1196</v>
      </c>
      <c r="Y122" s="193">
        <f t="shared" si="69"/>
        <v>0.67954545454545456</v>
      </c>
      <c r="Z122" s="8">
        <v>127</v>
      </c>
      <c r="AA122" s="8">
        <v>149</v>
      </c>
      <c r="AB122" s="193">
        <f t="shared" si="70"/>
        <v>1.1732283464566928</v>
      </c>
      <c r="AC122" s="8">
        <v>15</v>
      </c>
      <c r="AD122" s="8">
        <v>0</v>
      </c>
      <c r="AE122" s="188">
        <f t="shared" si="71"/>
        <v>0</v>
      </c>
      <c r="AF122" s="8">
        <v>15</v>
      </c>
      <c r="AG122" s="8">
        <v>0</v>
      </c>
      <c r="AH122" s="188">
        <f t="shared" si="72"/>
        <v>0</v>
      </c>
      <c r="AI122" s="8">
        <v>157</v>
      </c>
      <c r="AJ122" s="8">
        <v>149</v>
      </c>
      <c r="AK122" s="193">
        <f t="shared" si="73"/>
        <v>0.94904458598726116</v>
      </c>
      <c r="AL122" s="8">
        <v>79</v>
      </c>
      <c r="AM122" s="8">
        <v>34</v>
      </c>
      <c r="AN122" s="193">
        <f t="shared" si="74"/>
        <v>0.43037974683544306</v>
      </c>
      <c r="AO122" s="8">
        <v>15</v>
      </c>
      <c r="AP122" s="8">
        <v>0</v>
      </c>
      <c r="AQ122" s="188">
        <f t="shared" si="75"/>
        <v>0</v>
      </c>
      <c r="AR122" s="8">
        <v>15</v>
      </c>
      <c r="AS122" s="8">
        <v>0</v>
      </c>
      <c r="AT122" s="188">
        <f t="shared" si="76"/>
        <v>0</v>
      </c>
      <c r="AU122" s="8">
        <v>109</v>
      </c>
      <c r="AV122" s="8">
        <v>34</v>
      </c>
      <c r="AW122" s="193">
        <f t="shared" si="77"/>
        <v>0.31192660550458717</v>
      </c>
      <c r="AX122" s="8">
        <v>4760</v>
      </c>
      <c r="AY122" s="8">
        <v>3304</v>
      </c>
      <c r="AZ122" s="193">
        <f t="shared" si="78"/>
        <v>0.69411764705882351</v>
      </c>
      <c r="BA122" s="8">
        <v>0</v>
      </c>
      <c r="BB122" s="8">
        <v>0</v>
      </c>
      <c r="BC122" s="193" t="str">
        <f t="shared" si="79"/>
        <v>N/A</v>
      </c>
      <c r="BD122" s="8">
        <v>57</v>
      </c>
      <c r="BE122" s="8">
        <v>21</v>
      </c>
      <c r="BF122" s="188">
        <f t="shared" si="80"/>
        <v>0.36842105263157893</v>
      </c>
      <c r="BG122" s="8">
        <v>0</v>
      </c>
      <c r="BH122" s="8">
        <v>0</v>
      </c>
      <c r="BI122" s="188" t="str">
        <f t="shared" si="81"/>
        <v>N/A</v>
      </c>
      <c r="BJ122" s="8">
        <v>3922</v>
      </c>
      <c r="BK122" s="8">
        <v>4161</v>
      </c>
      <c r="BL122" s="193">
        <f t="shared" si="82"/>
        <v>1.0609382967873533</v>
      </c>
      <c r="BM122" s="8">
        <v>8739</v>
      </c>
      <c r="BN122" s="8">
        <v>7486</v>
      </c>
      <c r="BO122" s="193">
        <f t="shared" si="83"/>
        <v>0.85661975054354045</v>
      </c>
      <c r="BP122" s="8">
        <v>0</v>
      </c>
      <c r="BQ122" s="8">
        <v>0</v>
      </c>
      <c r="BR122" s="193" t="str">
        <f t="shared" si="84"/>
        <v>N/A</v>
      </c>
      <c r="BS122" s="8">
        <v>9005</v>
      </c>
      <c r="BT122" s="8">
        <v>7669</v>
      </c>
      <c r="BU122" s="193">
        <f t="shared" si="85"/>
        <v>0.85163797890061077</v>
      </c>
      <c r="BV122" s="8">
        <v>10765</v>
      </c>
      <c r="BW122" s="8">
        <v>8865</v>
      </c>
      <c r="BX122" s="193">
        <f t="shared" si="86"/>
        <v>0.82350209010682773</v>
      </c>
      <c r="BY122" s="8">
        <v>8800</v>
      </c>
      <c r="BZ122" s="8">
        <v>1760</v>
      </c>
      <c r="CA122" s="326">
        <f t="shared" si="87"/>
        <v>0.2</v>
      </c>
      <c r="CB122" s="8">
        <v>35200</v>
      </c>
      <c r="CC122" s="8">
        <v>20527</v>
      </c>
      <c r="CD122" s="326">
        <f t="shared" si="88"/>
        <v>0.58315340909090907</v>
      </c>
      <c r="CE122" s="8">
        <v>3840</v>
      </c>
      <c r="CF122" s="8">
        <v>1280</v>
      </c>
      <c r="CG122" s="326">
        <f t="shared" si="89"/>
        <v>0.33333333333333331</v>
      </c>
      <c r="CH122" s="8">
        <v>650</v>
      </c>
      <c r="CI122" s="8">
        <v>292</v>
      </c>
      <c r="CJ122" s="193">
        <f t="shared" si="90"/>
        <v>0.44923076923076921</v>
      </c>
      <c r="CK122" s="8">
        <v>4490</v>
      </c>
      <c r="CL122" s="8">
        <v>1572</v>
      </c>
      <c r="CM122" s="326">
        <f t="shared" si="91"/>
        <v>0.35011135857461023</v>
      </c>
      <c r="CN122" s="8">
        <v>4374</v>
      </c>
      <c r="CO122" s="8">
        <v>2191</v>
      </c>
      <c r="CP122" s="326">
        <f t="shared" si="92"/>
        <v>0.50091449474165528</v>
      </c>
      <c r="CQ122" s="8">
        <v>2000</v>
      </c>
      <c r="CR122" s="8">
        <v>661</v>
      </c>
      <c r="CS122" s="326">
        <f t="shared" si="93"/>
        <v>0.33050000000000002</v>
      </c>
      <c r="CT122" s="8">
        <v>54864</v>
      </c>
      <c r="CU122" s="8">
        <v>26711</v>
      </c>
      <c r="CV122" s="326">
        <f t="shared" si="94"/>
        <v>0.48685841353164189</v>
      </c>
      <c r="CW122" s="8">
        <v>65629</v>
      </c>
      <c r="CX122" s="8">
        <v>35576</v>
      </c>
      <c r="CY122" s="326">
        <f t="shared" si="95"/>
        <v>0.5420774352801353</v>
      </c>
      <c r="CZ122" s="8">
        <v>4475</v>
      </c>
      <c r="DA122" s="8">
        <v>2226</v>
      </c>
      <c r="DB122" s="188">
        <f t="shared" si="96"/>
        <v>0.49743016759776537</v>
      </c>
      <c r="DC122" s="8">
        <v>2030</v>
      </c>
      <c r="DD122" s="8">
        <v>661</v>
      </c>
      <c r="DE122" s="188">
        <f t="shared" si="97"/>
        <v>0.32561576354679805</v>
      </c>
      <c r="DF122" s="8">
        <v>12640</v>
      </c>
      <c r="DG122" s="8">
        <v>3040</v>
      </c>
      <c r="DH122" s="326">
        <f t="shared" si="98"/>
        <v>0.24050632911392406</v>
      </c>
      <c r="DI122" s="63">
        <v>0.82</v>
      </c>
      <c r="DJ122" s="101">
        <v>0.97431216586256297</v>
      </c>
      <c r="DK122" s="101">
        <f t="shared" si="99"/>
        <v>1.1881855681250768</v>
      </c>
      <c r="DL122" s="63" t="s">
        <v>341</v>
      </c>
      <c r="DM122" s="101">
        <v>0</v>
      </c>
      <c r="DN122" s="101" t="str">
        <f t="shared" si="100"/>
        <v>N/A</v>
      </c>
      <c r="DO122" s="63">
        <v>0.82</v>
      </c>
      <c r="DP122" s="101">
        <v>0.97431216586256297</v>
      </c>
      <c r="DQ122" s="101">
        <f t="shared" si="101"/>
        <v>1.1881855681250768</v>
      </c>
      <c r="DR122" s="63">
        <v>0.82</v>
      </c>
      <c r="DS122" s="101">
        <v>0.97324414715719099</v>
      </c>
      <c r="DT122" s="101">
        <f t="shared" si="102"/>
        <v>1.1868831062892573</v>
      </c>
      <c r="DU122" s="63" t="s">
        <v>341</v>
      </c>
      <c r="DV122" s="101">
        <v>0</v>
      </c>
      <c r="DW122" s="101" t="str">
        <f t="shared" si="103"/>
        <v>N/A</v>
      </c>
      <c r="DX122" s="63">
        <v>0.82</v>
      </c>
      <c r="DY122" s="101">
        <v>0.97324414715719099</v>
      </c>
      <c r="DZ122" s="101">
        <f t="shared" si="104"/>
        <v>1.1868831062892573</v>
      </c>
      <c r="EA122" s="63">
        <v>0.82</v>
      </c>
      <c r="EB122" s="101">
        <v>0.97416807670614802</v>
      </c>
      <c r="EC122" s="101">
        <f t="shared" si="105"/>
        <v>1.188009849641644</v>
      </c>
      <c r="ED122" s="63" t="s">
        <v>341</v>
      </c>
      <c r="EE122" s="101">
        <v>0</v>
      </c>
      <c r="EF122" s="101" t="str">
        <f t="shared" si="106"/>
        <v>N/A</v>
      </c>
      <c r="EG122" s="63">
        <v>0.82</v>
      </c>
      <c r="EH122" s="101">
        <v>0.97416807670614802</v>
      </c>
      <c r="EI122" s="101">
        <f t="shared" si="107"/>
        <v>1.188009849641644</v>
      </c>
      <c r="EJ122" s="63">
        <v>0.8</v>
      </c>
      <c r="EK122" s="101">
        <v>0.86908030923915303</v>
      </c>
      <c r="EL122" s="101">
        <f t="shared" si="108"/>
        <v>1.0863503865489412</v>
      </c>
      <c r="EM122" s="63">
        <v>0.28000000000000003</v>
      </c>
      <c r="EN122" s="101">
        <v>0.32335526315789498</v>
      </c>
      <c r="EO122" s="101">
        <f t="shared" si="109"/>
        <v>1.1548402255639105</v>
      </c>
      <c r="EP122" s="63">
        <v>0.54</v>
      </c>
      <c r="EQ122" s="101">
        <v>0.80697091086069395</v>
      </c>
      <c r="ER122" s="101">
        <f t="shared" si="110"/>
        <v>1.4943905756679516</v>
      </c>
      <c r="ES122" s="63">
        <v>0.81</v>
      </c>
      <c r="ET122" s="101">
        <v>0.897713302188345</v>
      </c>
      <c r="EU122" s="101">
        <f t="shared" si="111"/>
        <v>1.1082880273930185</v>
      </c>
      <c r="EV122" s="63">
        <v>0.28000000000000003</v>
      </c>
      <c r="EW122" s="101">
        <v>0.32335526315789498</v>
      </c>
      <c r="EX122" s="101">
        <f t="shared" si="112"/>
        <v>1.1548402255639105</v>
      </c>
      <c r="EY122" s="63">
        <v>0.54500000000000004</v>
      </c>
      <c r="EZ122" s="101">
        <v>0.84863391050146197</v>
      </c>
      <c r="FA122" s="101">
        <f t="shared" si="113"/>
        <v>1.557126441287086</v>
      </c>
      <c r="FB122" s="63">
        <v>0.73</v>
      </c>
      <c r="FC122" s="101">
        <v>0.84589041095890405</v>
      </c>
      <c r="FD122" s="101">
        <f t="shared" si="114"/>
        <v>1.1587539876149371</v>
      </c>
      <c r="FE122" s="63">
        <v>0.24</v>
      </c>
      <c r="FF122" s="101">
        <v>0.25859375000000001</v>
      </c>
      <c r="FG122" s="101">
        <f t="shared" si="115"/>
        <v>1.0774739583333335</v>
      </c>
      <c r="FH122" s="63">
        <v>0.48499999999999999</v>
      </c>
      <c r="FI122" s="101">
        <v>0.36768447837150098</v>
      </c>
      <c r="FJ122" s="101">
        <f t="shared" si="116"/>
        <v>0.75811232653917726</v>
      </c>
      <c r="FK122" s="54">
        <v>0.84572619874913135</v>
      </c>
      <c r="FL122" s="101">
        <v>0.98203054806828405</v>
      </c>
      <c r="FM122" s="101">
        <f t="shared" si="117"/>
        <v>1.1611684130404771</v>
      </c>
      <c r="FN122" s="54">
        <v>0.61009999999999998</v>
      </c>
      <c r="FO122" s="101">
        <v>0.95007564296520397</v>
      </c>
      <c r="FP122" s="101">
        <f t="shared" si="118"/>
        <v>1.5572457678498672</v>
      </c>
      <c r="FQ122" s="64">
        <v>3287</v>
      </c>
      <c r="FR122" s="8">
        <v>394</v>
      </c>
      <c r="FS122" s="92">
        <f t="shared" si="119"/>
        <v>0.11986613933678127</v>
      </c>
      <c r="FT122" s="64">
        <v>380</v>
      </c>
      <c r="FU122" s="8">
        <v>84</v>
      </c>
      <c r="FV122" s="92">
        <f t="shared" si="120"/>
        <v>0.22105263157894736</v>
      </c>
      <c r="FW122" s="64">
        <v>3667</v>
      </c>
      <c r="FX122" s="8">
        <v>478</v>
      </c>
      <c r="FY122" s="92">
        <f t="shared" si="121"/>
        <v>0.13035178620125443</v>
      </c>
      <c r="FZ122" s="64">
        <v>32021</v>
      </c>
      <c r="GA122" s="8">
        <v>15270</v>
      </c>
      <c r="GB122" s="92">
        <f t="shared" si="122"/>
        <v>0.47687455107585647</v>
      </c>
      <c r="GC122" s="64">
        <v>35688</v>
      </c>
      <c r="GD122" s="8">
        <v>15748</v>
      </c>
      <c r="GE122" s="92">
        <f t="shared" si="123"/>
        <v>0.44126877381752971</v>
      </c>
      <c r="GF122" s="64">
        <v>1496</v>
      </c>
      <c r="GG122" s="8">
        <v>0</v>
      </c>
      <c r="GH122" s="101">
        <f t="shared" si="124"/>
        <v>0</v>
      </c>
      <c r="GI122" s="8">
        <v>3339</v>
      </c>
      <c r="GJ122" s="8">
        <v>980</v>
      </c>
      <c r="GK122" s="101">
        <f t="shared" si="125"/>
        <v>0.29350104821802936</v>
      </c>
      <c r="GL122" s="8">
        <v>1220</v>
      </c>
      <c r="GM122" s="8">
        <v>262</v>
      </c>
      <c r="GN122" s="101">
        <f t="shared" si="126"/>
        <v>0.21475409836065573</v>
      </c>
    </row>
    <row r="123" spans="1:196" s="1" customFormat="1" ht="15" customHeight="1" x14ac:dyDescent="0.55000000000000004">
      <c r="A123" s="16">
        <v>88</v>
      </c>
      <c r="B123" s="17" t="s">
        <v>152</v>
      </c>
      <c r="C123" s="18">
        <v>9539</v>
      </c>
      <c r="D123" s="17" t="s">
        <v>153</v>
      </c>
      <c r="E123" s="8">
        <v>518</v>
      </c>
      <c r="F123" s="8">
        <v>357</v>
      </c>
      <c r="G123" s="193">
        <f t="shared" si="127"/>
        <v>0.68918918918918914</v>
      </c>
      <c r="H123" s="8">
        <v>1321</v>
      </c>
      <c r="I123" s="8">
        <v>1157</v>
      </c>
      <c r="J123" s="193">
        <f t="shared" si="64"/>
        <v>0.87585162755488266</v>
      </c>
      <c r="K123" s="8">
        <v>0</v>
      </c>
      <c r="L123" s="8">
        <v>0</v>
      </c>
      <c r="M123" s="193" t="str">
        <f t="shared" si="65"/>
        <v>N/A</v>
      </c>
      <c r="N123" s="8">
        <v>0</v>
      </c>
      <c r="O123" s="8">
        <v>0</v>
      </c>
      <c r="P123" s="188" t="str">
        <f t="shared" si="66"/>
        <v>N/A</v>
      </c>
      <c r="Q123" s="8">
        <v>46</v>
      </c>
      <c r="R123" s="8">
        <v>45</v>
      </c>
      <c r="S123" s="188">
        <f t="shared" si="67"/>
        <v>0.97826086956521741</v>
      </c>
      <c r="T123" s="8">
        <v>1885</v>
      </c>
      <c r="U123" s="8">
        <v>1559</v>
      </c>
      <c r="V123" s="193">
        <f t="shared" si="68"/>
        <v>0.82705570291777186</v>
      </c>
      <c r="W123" s="8">
        <v>1885</v>
      </c>
      <c r="X123" s="8">
        <v>1559</v>
      </c>
      <c r="Y123" s="193">
        <f t="shared" si="69"/>
        <v>0.82705570291777186</v>
      </c>
      <c r="Z123" s="8">
        <v>50</v>
      </c>
      <c r="AA123" s="8">
        <v>55</v>
      </c>
      <c r="AB123" s="193">
        <f t="shared" si="70"/>
        <v>1.1000000000000001</v>
      </c>
      <c r="AC123" s="8">
        <v>15</v>
      </c>
      <c r="AD123" s="8">
        <v>0</v>
      </c>
      <c r="AE123" s="188">
        <f t="shared" si="71"/>
        <v>0</v>
      </c>
      <c r="AF123" s="8">
        <v>0</v>
      </c>
      <c r="AG123" s="8">
        <v>0</v>
      </c>
      <c r="AH123" s="188" t="str">
        <f t="shared" si="72"/>
        <v>N/A</v>
      </c>
      <c r="AI123" s="8">
        <v>65</v>
      </c>
      <c r="AJ123" s="8">
        <v>55</v>
      </c>
      <c r="AK123" s="193">
        <f t="shared" si="73"/>
        <v>0.84615384615384615</v>
      </c>
      <c r="AL123" s="8">
        <v>75</v>
      </c>
      <c r="AM123" s="8">
        <v>0</v>
      </c>
      <c r="AN123" s="193">
        <f t="shared" si="74"/>
        <v>0</v>
      </c>
      <c r="AO123" s="8">
        <v>0</v>
      </c>
      <c r="AP123" s="8">
        <v>0</v>
      </c>
      <c r="AQ123" s="188" t="str">
        <f t="shared" si="75"/>
        <v>N/A</v>
      </c>
      <c r="AR123" s="8">
        <v>0</v>
      </c>
      <c r="AS123" s="8">
        <v>0</v>
      </c>
      <c r="AT123" s="188" t="str">
        <f t="shared" si="76"/>
        <v>N/A</v>
      </c>
      <c r="AU123" s="8">
        <v>75</v>
      </c>
      <c r="AV123" s="8">
        <v>0</v>
      </c>
      <c r="AW123" s="193">
        <f t="shared" si="77"/>
        <v>0</v>
      </c>
      <c r="AX123" s="8">
        <v>439</v>
      </c>
      <c r="AY123" s="8">
        <v>338</v>
      </c>
      <c r="AZ123" s="193">
        <f t="shared" si="78"/>
        <v>0.76993166287015946</v>
      </c>
      <c r="BA123" s="8">
        <v>693</v>
      </c>
      <c r="BB123" s="8">
        <v>386</v>
      </c>
      <c r="BC123" s="193">
        <f t="shared" si="79"/>
        <v>0.55699855699855705</v>
      </c>
      <c r="BD123" s="8">
        <v>30</v>
      </c>
      <c r="BE123" s="8">
        <v>30</v>
      </c>
      <c r="BF123" s="188">
        <f t="shared" si="80"/>
        <v>1</v>
      </c>
      <c r="BG123" s="8">
        <v>103</v>
      </c>
      <c r="BH123" s="8">
        <v>100</v>
      </c>
      <c r="BI123" s="188">
        <f t="shared" si="81"/>
        <v>0.970873786407767</v>
      </c>
      <c r="BJ123" s="8">
        <v>650</v>
      </c>
      <c r="BK123" s="8">
        <v>666</v>
      </c>
      <c r="BL123" s="193">
        <f t="shared" si="82"/>
        <v>1.0246153846153847</v>
      </c>
      <c r="BM123" s="8">
        <v>1915</v>
      </c>
      <c r="BN123" s="8">
        <v>1520</v>
      </c>
      <c r="BO123" s="193">
        <f t="shared" si="83"/>
        <v>0.79373368146214096</v>
      </c>
      <c r="BP123" s="8">
        <v>0</v>
      </c>
      <c r="BQ123" s="8">
        <v>0</v>
      </c>
      <c r="BR123" s="193" t="str">
        <f t="shared" si="84"/>
        <v>N/A</v>
      </c>
      <c r="BS123" s="8">
        <v>2055</v>
      </c>
      <c r="BT123" s="8">
        <v>1575</v>
      </c>
      <c r="BU123" s="193">
        <f t="shared" si="85"/>
        <v>0.76642335766423353</v>
      </c>
      <c r="BV123" s="8">
        <v>3940</v>
      </c>
      <c r="BW123" s="8">
        <v>3134</v>
      </c>
      <c r="BX123" s="193">
        <f t="shared" si="86"/>
        <v>0.79543147208121823</v>
      </c>
      <c r="BY123" s="8">
        <v>13120</v>
      </c>
      <c r="BZ123" s="8">
        <v>3360</v>
      </c>
      <c r="CA123" s="326">
        <f t="shared" si="87"/>
        <v>0.25609756097560976</v>
      </c>
      <c r="CB123" s="8">
        <v>16275</v>
      </c>
      <c r="CC123" s="8">
        <v>2863</v>
      </c>
      <c r="CD123" s="326">
        <f t="shared" si="88"/>
        <v>0.17591397849462365</v>
      </c>
      <c r="CE123" s="8">
        <v>261120</v>
      </c>
      <c r="CF123" s="8">
        <v>75517</v>
      </c>
      <c r="CG123" s="326">
        <f t="shared" si="89"/>
        <v>0.28920419730392155</v>
      </c>
      <c r="CH123" s="8">
        <v>650</v>
      </c>
      <c r="CI123" s="8">
        <v>158</v>
      </c>
      <c r="CJ123" s="193">
        <f t="shared" si="90"/>
        <v>0.24307692307692308</v>
      </c>
      <c r="CK123" s="8">
        <v>261770</v>
      </c>
      <c r="CL123" s="8">
        <v>75675</v>
      </c>
      <c r="CM123" s="326">
        <f t="shared" si="91"/>
        <v>0.28908965886083204</v>
      </c>
      <c r="CN123" s="8">
        <v>810</v>
      </c>
      <c r="CO123" s="8">
        <v>442</v>
      </c>
      <c r="CP123" s="326">
        <f t="shared" si="92"/>
        <v>0.54567901234567906</v>
      </c>
      <c r="CQ123" s="8">
        <v>1000</v>
      </c>
      <c r="CR123" s="8">
        <v>1373</v>
      </c>
      <c r="CS123" s="326">
        <f t="shared" si="93"/>
        <v>1.373</v>
      </c>
      <c r="CT123" s="8">
        <v>292975</v>
      </c>
      <c r="CU123" s="8">
        <v>83713</v>
      </c>
      <c r="CV123" s="326">
        <f t="shared" si="94"/>
        <v>0.28573427766874304</v>
      </c>
      <c r="CW123" s="8">
        <v>296915</v>
      </c>
      <c r="CX123" s="8">
        <v>86847</v>
      </c>
      <c r="CY123" s="326">
        <f t="shared" si="95"/>
        <v>0.29249785292086961</v>
      </c>
      <c r="CZ123" s="8">
        <v>855</v>
      </c>
      <c r="DA123" s="8">
        <v>472</v>
      </c>
      <c r="DB123" s="188">
        <f t="shared" si="96"/>
        <v>0.55204678362573101</v>
      </c>
      <c r="DC123" s="8">
        <v>1149</v>
      </c>
      <c r="DD123" s="8">
        <v>1518</v>
      </c>
      <c r="DE123" s="188">
        <f t="shared" si="97"/>
        <v>1.3211488250652741</v>
      </c>
      <c r="DF123" s="8">
        <v>276254</v>
      </c>
      <c r="DG123" s="8">
        <v>80420</v>
      </c>
      <c r="DH123" s="326">
        <f t="shared" si="98"/>
        <v>0.29110890702035086</v>
      </c>
      <c r="DI123" s="63">
        <v>0.96</v>
      </c>
      <c r="DJ123" s="101">
        <v>0.94112699747687101</v>
      </c>
      <c r="DK123" s="101">
        <f t="shared" si="99"/>
        <v>0.98034062237174069</v>
      </c>
      <c r="DL123" s="63">
        <v>0.93</v>
      </c>
      <c r="DM123" s="101">
        <v>0.92746113989637302</v>
      </c>
      <c r="DN123" s="101">
        <f t="shared" si="100"/>
        <v>0.99727004289932575</v>
      </c>
      <c r="DO123" s="63">
        <v>0.94500000000000006</v>
      </c>
      <c r="DP123" s="101">
        <v>0.93777777777777804</v>
      </c>
      <c r="DQ123" s="101">
        <f t="shared" si="101"/>
        <v>0.99235743680188149</v>
      </c>
      <c r="DR123" s="63">
        <v>0.89</v>
      </c>
      <c r="DS123" s="101">
        <v>0.94278606965174105</v>
      </c>
      <c r="DT123" s="101">
        <f t="shared" si="102"/>
        <v>1.0593101906199338</v>
      </c>
      <c r="DU123" s="63">
        <v>0.91</v>
      </c>
      <c r="DV123" s="101">
        <v>0.73811581676750204</v>
      </c>
      <c r="DW123" s="101">
        <f t="shared" si="103"/>
        <v>0.81111628216209009</v>
      </c>
      <c r="DX123" s="63">
        <v>0.9</v>
      </c>
      <c r="DY123" s="101">
        <v>0.79089159717767799</v>
      </c>
      <c r="DZ123" s="101">
        <f t="shared" si="104"/>
        <v>0.87876844130853105</v>
      </c>
      <c r="EA123" s="63">
        <v>0.92500000000000004</v>
      </c>
      <c r="EB123" s="101">
        <v>0.94154619736015099</v>
      </c>
      <c r="EC123" s="101">
        <f t="shared" si="105"/>
        <v>1.017887780929893</v>
      </c>
      <c r="ED123" s="63">
        <v>0.92</v>
      </c>
      <c r="EE123" s="101">
        <v>0.78548282566428995</v>
      </c>
      <c r="EF123" s="101">
        <f t="shared" si="106"/>
        <v>0.85378568006988032</v>
      </c>
      <c r="EG123" s="63">
        <v>0.9225000000000001</v>
      </c>
      <c r="EH123" s="101">
        <v>0.86470963624760699</v>
      </c>
      <c r="EI123" s="101">
        <f t="shared" si="107"/>
        <v>0.93735461923859831</v>
      </c>
      <c r="EJ123" s="63">
        <v>0.78</v>
      </c>
      <c r="EK123" s="101">
        <v>0.84677419354838701</v>
      </c>
      <c r="EL123" s="101">
        <f t="shared" si="108"/>
        <v>1.0856079404466499</v>
      </c>
      <c r="EM123" s="63">
        <v>0.3</v>
      </c>
      <c r="EN123" s="101">
        <v>0.360333176971741</v>
      </c>
      <c r="EO123" s="101">
        <f t="shared" si="109"/>
        <v>1.2011105899058034</v>
      </c>
      <c r="EP123" s="63">
        <v>0.54</v>
      </c>
      <c r="EQ123" s="101">
        <v>0.38843429335945401</v>
      </c>
      <c r="ER123" s="101">
        <f t="shared" si="110"/>
        <v>0.71932276548047036</v>
      </c>
      <c r="ES123" s="63">
        <v>0.85250000000000004</v>
      </c>
      <c r="ET123" s="101">
        <v>0.87023494632021203</v>
      </c>
      <c r="EU123" s="101">
        <f t="shared" si="111"/>
        <v>1.0208034560940904</v>
      </c>
      <c r="EV123" s="63">
        <v>0.61</v>
      </c>
      <c r="EW123" s="101">
        <v>0.36849042526734599</v>
      </c>
      <c r="EX123" s="101">
        <f t="shared" si="112"/>
        <v>0.60408266437269831</v>
      </c>
      <c r="EY123" s="63">
        <v>0.73124999999999996</v>
      </c>
      <c r="EZ123" s="101">
        <v>0.40562138012827198</v>
      </c>
      <c r="FA123" s="101">
        <f t="shared" si="113"/>
        <v>0.55469590444891903</v>
      </c>
      <c r="FB123" s="63">
        <v>0.82</v>
      </c>
      <c r="FC123" s="101">
        <v>0.759493670886076</v>
      </c>
      <c r="FD123" s="101">
        <f t="shared" si="114"/>
        <v>0.92621179376350737</v>
      </c>
      <c r="FE123" s="63">
        <v>0.33</v>
      </c>
      <c r="FF123" s="101">
        <v>0.352159116490327</v>
      </c>
      <c r="FG123" s="101">
        <f t="shared" si="115"/>
        <v>1.0671488378494758</v>
      </c>
      <c r="FH123" s="63">
        <v>0.57499999999999996</v>
      </c>
      <c r="FI123" s="101">
        <v>0.35300958044268199</v>
      </c>
      <c r="FJ123" s="101">
        <f t="shared" si="116"/>
        <v>0.61392970511770784</v>
      </c>
      <c r="FK123" s="54">
        <v>0.89270452062932371</v>
      </c>
      <c r="FL123" s="101">
        <v>0.97669491525423702</v>
      </c>
      <c r="FM123" s="101">
        <f t="shared" si="117"/>
        <v>1.0940853246331756</v>
      </c>
      <c r="FN123" s="54">
        <v>0.61009999999999998</v>
      </c>
      <c r="FO123" s="101">
        <v>0.82015810276679801</v>
      </c>
      <c r="FP123" s="101">
        <f t="shared" si="118"/>
        <v>1.3443011027156171</v>
      </c>
      <c r="FQ123" s="64">
        <v>954</v>
      </c>
      <c r="FR123" s="8">
        <v>90</v>
      </c>
      <c r="FS123" s="92">
        <f t="shared" si="119"/>
        <v>9.4339622641509441E-2</v>
      </c>
      <c r="FT123" s="64">
        <v>616</v>
      </c>
      <c r="FU123" s="8">
        <v>60</v>
      </c>
      <c r="FV123" s="92">
        <f t="shared" si="120"/>
        <v>9.7402597402597407E-2</v>
      </c>
      <c r="FW123" s="64">
        <v>1570</v>
      </c>
      <c r="FX123" s="8">
        <v>150</v>
      </c>
      <c r="FY123" s="92">
        <f t="shared" si="121"/>
        <v>9.5541401273885357E-2</v>
      </c>
      <c r="FZ123" s="64">
        <v>103334</v>
      </c>
      <c r="GA123" s="8">
        <v>14850</v>
      </c>
      <c r="GB123" s="92">
        <f t="shared" si="122"/>
        <v>0.14370875026612731</v>
      </c>
      <c r="GC123" s="64">
        <v>104904</v>
      </c>
      <c r="GD123" s="8">
        <v>15000</v>
      </c>
      <c r="GE123" s="92">
        <f t="shared" si="123"/>
        <v>0.14298787462823154</v>
      </c>
      <c r="GF123" s="64">
        <v>269</v>
      </c>
      <c r="GG123" s="8">
        <v>3</v>
      </c>
      <c r="GH123" s="101">
        <f t="shared" si="124"/>
        <v>1.1152416356877323E-2</v>
      </c>
      <c r="GI123" s="8">
        <v>651</v>
      </c>
      <c r="GJ123" s="8">
        <v>91</v>
      </c>
      <c r="GK123" s="101">
        <f t="shared" si="125"/>
        <v>0.13978494623655913</v>
      </c>
      <c r="GL123" s="8">
        <v>610</v>
      </c>
      <c r="GM123" s="8">
        <v>522</v>
      </c>
      <c r="GN123" s="101">
        <f t="shared" si="126"/>
        <v>0.8557377049180328</v>
      </c>
    </row>
    <row r="124" spans="1:196" s="1" customFormat="1" ht="15" customHeight="1" x14ac:dyDescent="0.55000000000000004">
      <c r="A124" s="16">
        <v>91</v>
      </c>
      <c r="B124" s="17" t="s">
        <v>154</v>
      </c>
      <c r="C124" s="18">
        <v>9517</v>
      </c>
      <c r="D124" s="17" t="s">
        <v>155</v>
      </c>
      <c r="E124" s="8">
        <v>283</v>
      </c>
      <c r="F124" s="8">
        <v>196</v>
      </c>
      <c r="G124" s="193">
        <f t="shared" si="127"/>
        <v>0.69257950530035339</v>
      </c>
      <c r="H124" s="8">
        <v>328</v>
      </c>
      <c r="I124" s="8">
        <v>334</v>
      </c>
      <c r="J124" s="193">
        <f t="shared" si="64"/>
        <v>1.0182926829268293</v>
      </c>
      <c r="K124" s="8">
        <v>0</v>
      </c>
      <c r="L124" s="8">
        <v>0</v>
      </c>
      <c r="M124" s="193" t="str">
        <f t="shared" si="65"/>
        <v>N/A</v>
      </c>
      <c r="N124" s="8">
        <v>0</v>
      </c>
      <c r="O124" s="8">
        <v>0</v>
      </c>
      <c r="P124" s="188" t="str">
        <f t="shared" si="66"/>
        <v>N/A</v>
      </c>
      <c r="Q124" s="8">
        <v>0</v>
      </c>
      <c r="R124" s="8">
        <v>0</v>
      </c>
      <c r="S124" s="188" t="str">
        <f t="shared" si="67"/>
        <v>N/A</v>
      </c>
      <c r="T124" s="8">
        <v>611</v>
      </c>
      <c r="U124" s="8">
        <v>530</v>
      </c>
      <c r="V124" s="193">
        <f t="shared" si="68"/>
        <v>0.86743044189852703</v>
      </c>
      <c r="W124" s="8">
        <v>611</v>
      </c>
      <c r="X124" s="8">
        <v>530</v>
      </c>
      <c r="Y124" s="193">
        <f t="shared" si="69"/>
        <v>0.86743044189852703</v>
      </c>
      <c r="Z124" s="8">
        <v>158</v>
      </c>
      <c r="AA124" s="8">
        <v>126</v>
      </c>
      <c r="AB124" s="193">
        <f t="shared" si="70"/>
        <v>0.79746835443037978</v>
      </c>
      <c r="AC124" s="8">
        <v>0</v>
      </c>
      <c r="AD124" s="8">
        <v>0</v>
      </c>
      <c r="AE124" s="188" t="str">
        <f t="shared" si="71"/>
        <v>N/A</v>
      </c>
      <c r="AF124" s="8">
        <v>0</v>
      </c>
      <c r="AG124" s="8">
        <v>0</v>
      </c>
      <c r="AH124" s="188" t="str">
        <f t="shared" si="72"/>
        <v>N/A</v>
      </c>
      <c r="AI124" s="8">
        <v>158</v>
      </c>
      <c r="AJ124" s="8">
        <v>126</v>
      </c>
      <c r="AK124" s="193">
        <f t="shared" si="73"/>
        <v>0.79746835443037978</v>
      </c>
      <c r="AL124" s="8">
        <v>50</v>
      </c>
      <c r="AM124" s="8">
        <v>43</v>
      </c>
      <c r="AN124" s="193">
        <f t="shared" si="74"/>
        <v>0.86</v>
      </c>
      <c r="AO124" s="8">
        <v>0</v>
      </c>
      <c r="AP124" s="8">
        <v>0</v>
      </c>
      <c r="AQ124" s="188" t="str">
        <f t="shared" si="75"/>
        <v>N/A</v>
      </c>
      <c r="AR124" s="8">
        <v>0</v>
      </c>
      <c r="AS124" s="8">
        <v>0</v>
      </c>
      <c r="AT124" s="188" t="str">
        <f t="shared" si="76"/>
        <v>N/A</v>
      </c>
      <c r="AU124" s="8">
        <v>50</v>
      </c>
      <c r="AV124" s="8">
        <v>43</v>
      </c>
      <c r="AW124" s="193">
        <f t="shared" si="77"/>
        <v>0.86</v>
      </c>
      <c r="AX124" s="8">
        <v>1157</v>
      </c>
      <c r="AY124" s="8">
        <v>855</v>
      </c>
      <c r="AZ124" s="193">
        <f t="shared" si="78"/>
        <v>0.73898012100259292</v>
      </c>
      <c r="BA124" s="8">
        <v>0</v>
      </c>
      <c r="BB124" s="8">
        <v>0</v>
      </c>
      <c r="BC124" s="193" t="str">
        <f t="shared" si="79"/>
        <v>N/A</v>
      </c>
      <c r="BD124" s="8">
        <v>0</v>
      </c>
      <c r="BE124" s="8">
        <v>0</v>
      </c>
      <c r="BF124" s="188" t="str">
        <f t="shared" si="80"/>
        <v>N/A</v>
      </c>
      <c r="BG124" s="8">
        <v>0</v>
      </c>
      <c r="BH124" s="8">
        <v>0</v>
      </c>
      <c r="BI124" s="188" t="str">
        <f t="shared" si="81"/>
        <v>N/A</v>
      </c>
      <c r="BJ124" s="8">
        <v>974</v>
      </c>
      <c r="BK124" s="8">
        <v>901</v>
      </c>
      <c r="BL124" s="193">
        <f t="shared" si="82"/>
        <v>0.92505133470225875</v>
      </c>
      <c r="BM124" s="8">
        <v>2131</v>
      </c>
      <c r="BN124" s="8">
        <v>1756</v>
      </c>
      <c r="BO124" s="193">
        <f t="shared" si="83"/>
        <v>0.82402627874237444</v>
      </c>
      <c r="BP124" s="8">
        <v>0</v>
      </c>
      <c r="BQ124" s="8">
        <v>0</v>
      </c>
      <c r="BR124" s="193" t="str">
        <f t="shared" si="84"/>
        <v>N/A</v>
      </c>
      <c r="BS124" s="8">
        <v>2339</v>
      </c>
      <c r="BT124" s="8">
        <v>1925</v>
      </c>
      <c r="BU124" s="193">
        <f t="shared" si="85"/>
        <v>0.82300128259940142</v>
      </c>
      <c r="BV124" s="8">
        <v>2950</v>
      </c>
      <c r="BW124" s="8">
        <v>2455</v>
      </c>
      <c r="BX124" s="193">
        <f t="shared" si="86"/>
        <v>0.83220338983050846</v>
      </c>
      <c r="BY124" s="8">
        <v>10800</v>
      </c>
      <c r="BZ124" s="8">
        <v>3760</v>
      </c>
      <c r="CA124" s="326">
        <f t="shared" si="87"/>
        <v>0.34814814814814815</v>
      </c>
      <c r="CB124" s="8">
        <v>7025</v>
      </c>
      <c r="CC124" s="8">
        <v>1981</v>
      </c>
      <c r="CD124" s="326">
        <f t="shared" si="88"/>
        <v>0.28199288256227756</v>
      </c>
      <c r="CE124" s="8">
        <v>3840</v>
      </c>
      <c r="CF124" s="8">
        <v>1280</v>
      </c>
      <c r="CG124" s="326">
        <f t="shared" si="89"/>
        <v>0.33333333333333331</v>
      </c>
      <c r="CH124" s="8">
        <v>1050</v>
      </c>
      <c r="CI124" s="8">
        <v>273</v>
      </c>
      <c r="CJ124" s="193">
        <f t="shared" si="90"/>
        <v>0.26</v>
      </c>
      <c r="CK124" s="8">
        <v>4890</v>
      </c>
      <c r="CL124" s="8">
        <v>1553</v>
      </c>
      <c r="CM124" s="326">
        <f t="shared" si="91"/>
        <v>0.31758691206543965</v>
      </c>
      <c r="CN124" s="8">
        <v>945</v>
      </c>
      <c r="CO124" s="8">
        <v>250</v>
      </c>
      <c r="CP124" s="326">
        <f t="shared" si="92"/>
        <v>0.26455026455026454</v>
      </c>
      <c r="CQ124" s="8">
        <v>300</v>
      </c>
      <c r="CR124" s="8">
        <v>0</v>
      </c>
      <c r="CS124" s="326">
        <f t="shared" si="93"/>
        <v>0</v>
      </c>
      <c r="CT124" s="8">
        <v>23960</v>
      </c>
      <c r="CU124" s="8">
        <v>7544</v>
      </c>
      <c r="CV124" s="326">
        <f t="shared" si="94"/>
        <v>0.31485809682804672</v>
      </c>
      <c r="CW124" s="8">
        <v>26910</v>
      </c>
      <c r="CX124" s="8">
        <v>9999</v>
      </c>
      <c r="CY124" s="326">
        <f t="shared" si="95"/>
        <v>0.37157190635451504</v>
      </c>
      <c r="CZ124" s="8">
        <v>945</v>
      </c>
      <c r="DA124" s="8">
        <v>250</v>
      </c>
      <c r="DB124" s="188">
        <f t="shared" si="96"/>
        <v>0.26455026455026454</v>
      </c>
      <c r="DC124" s="8">
        <v>300</v>
      </c>
      <c r="DD124" s="8">
        <v>0</v>
      </c>
      <c r="DE124" s="188">
        <f t="shared" si="97"/>
        <v>0</v>
      </c>
      <c r="DF124" s="8">
        <v>14968</v>
      </c>
      <c r="DG124" s="8">
        <v>5374</v>
      </c>
      <c r="DH124" s="326">
        <f t="shared" si="98"/>
        <v>0.35903260288615713</v>
      </c>
      <c r="DI124" s="63">
        <v>0.86</v>
      </c>
      <c r="DJ124" s="101">
        <v>0.92779220779220795</v>
      </c>
      <c r="DK124" s="101">
        <f t="shared" si="99"/>
        <v>1.0788281485955906</v>
      </c>
      <c r="DL124" s="63" t="s">
        <v>341</v>
      </c>
      <c r="DM124" s="101">
        <v>0</v>
      </c>
      <c r="DN124" s="101" t="str">
        <f t="shared" si="100"/>
        <v>N/A</v>
      </c>
      <c r="DO124" s="63">
        <v>0.86</v>
      </c>
      <c r="DP124" s="101">
        <v>0.92779220779220795</v>
      </c>
      <c r="DQ124" s="101">
        <f t="shared" si="101"/>
        <v>1.0788281485955906</v>
      </c>
      <c r="DR124" s="63">
        <v>0.76</v>
      </c>
      <c r="DS124" s="101">
        <v>0.95918367346938804</v>
      </c>
      <c r="DT124" s="101">
        <f t="shared" si="102"/>
        <v>1.2620837808807737</v>
      </c>
      <c r="DU124" s="63">
        <v>0.18</v>
      </c>
      <c r="DV124" s="101">
        <v>0.97904191616766501</v>
      </c>
      <c r="DW124" s="101">
        <f t="shared" si="103"/>
        <v>5.4391217564870278</v>
      </c>
      <c r="DX124" s="63">
        <v>0.47</v>
      </c>
      <c r="DY124" s="101">
        <v>0.97169811320754695</v>
      </c>
      <c r="DZ124" s="101">
        <f t="shared" si="104"/>
        <v>2.0674427940586106</v>
      </c>
      <c r="EA124" s="63">
        <v>0.81</v>
      </c>
      <c r="EB124" s="101">
        <v>0.93069306930693096</v>
      </c>
      <c r="EC124" s="101">
        <f t="shared" si="105"/>
        <v>1.149003789267816</v>
      </c>
      <c r="ED124" s="63">
        <v>0.18</v>
      </c>
      <c r="EE124" s="101">
        <v>0.97904191616766501</v>
      </c>
      <c r="EF124" s="101">
        <f t="shared" si="106"/>
        <v>5.4391217564870278</v>
      </c>
      <c r="EG124" s="63">
        <v>0.495</v>
      </c>
      <c r="EH124" s="101">
        <v>0.93727087576374701</v>
      </c>
      <c r="EI124" s="101">
        <f t="shared" si="107"/>
        <v>1.8934765166944385</v>
      </c>
      <c r="EJ124" s="63">
        <v>0.8</v>
      </c>
      <c r="EK124" s="101">
        <v>0.80391373801916899</v>
      </c>
      <c r="EL124" s="101">
        <f t="shared" si="108"/>
        <v>1.0048921725239612</v>
      </c>
      <c r="EM124" s="63">
        <v>0.23</v>
      </c>
      <c r="EN124" s="101">
        <v>0.266666666666667</v>
      </c>
      <c r="EO124" s="101">
        <f t="shared" si="109"/>
        <v>1.1594202898550738</v>
      </c>
      <c r="EP124" s="63">
        <v>0.51500000000000001</v>
      </c>
      <c r="EQ124" s="101">
        <v>0.44498939554612899</v>
      </c>
      <c r="ER124" s="101">
        <f t="shared" si="110"/>
        <v>0.86405707873034754</v>
      </c>
      <c r="ES124" s="63">
        <v>0.80500000000000005</v>
      </c>
      <c r="ET124" s="101">
        <v>0.862054054054054</v>
      </c>
      <c r="EU124" s="101">
        <f t="shared" si="111"/>
        <v>1.0708746013093837</v>
      </c>
      <c r="EV124" s="63">
        <v>0.20500000000000002</v>
      </c>
      <c r="EW124" s="101">
        <v>0.31094157052474902</v>
      </c>
      <c r="EX124" s="101">
        <f t="shared" si="112"/>
        <v>1.5167881489012147</v>
      </c>
      <c r="EY124" s="63">
        <v>0.505</v>
      </c>
      <c r="EZ124" s="101">
        <v>0.565856585658566</v>
      </c>
      <c r="FA124" s="101">
        <f t="shared" si="113"/>
        <v>1.120508090413002</v>
      </c>
      <c r="FB124" s="63">
        <v>0.77</v>
      </c>
      <c r="FC124" s="101">
        <v>0.64102564102564097</v>
      </c>
      <c r="FD124" s="101">
        <f t="shared" si="114"/>
        <v>0.8325008325008324</v>
      </c>
      <c r="FE124" s="63">
        <v>0.3</v>
      </c>
      <c r="FF124" s="101">
        <v>0.48671874999999998</v>
      </c>
      <c r="FG124" s="101">
        <f t="shared" si="115"/>
        <v>1.6223958333333333</v>
      </c>
      <c r="FH124" s="63">
        <v>0.53500000000000003</v>
      </c>
      <c r="FI124" s="101">
        <v>0.51384417256922099</v>
      </c>
      <c r="FJ124" s="101">
        <f t="shared" si="116"/>
        <v>0.96045639732564669</v>
      </c>
      <c r="FK124" s="54">
        <v>0.85773195876288655</v>
      </c>
      <c r="FL124" s="101">
        <v>0.96799999999999997</v>
      </c>
      <c r="FM124" s="101">
        <f t="shared" si="117"/>
        <v>1.1285576923076923</v>
      </c>
      <c r="FN124" s="54">
        <v>0.61009999999999998</v>
      </c>
      <c r="FO124" s="101">
        <v>0</v>
      </c>
      <c r="FP124" s="101">
        <f t="shared" si="118"/>
        <v>0</v>
      </c>
      <c r="FQ124" s="64">
        <v>993</v>
      </c>
      <c r="FR124" s="8">
        <v>100</v>
      </c>
      <c r="FS124" s="92">
        <f t="shared" si="119"/>
        <v>0.10070493454179255</v>
      </c>
      <c r="FT124" s="64">
        <v>43</v>
      </c>
      <c r="FU124" s="8">
        <v>28</v>
      </c>
      <c r="FV124" s="92">
        <f t="shared" si="120"/>
        <v>0.65116279069767447</v>
      </c>
      <c r="FW124" s="64">
        <v>1036</v>
      </c>
      <c r="FX124" s="8">
        <v>128</v>
      </c>
      <c r="FY124" s="92">
        <f t="shared" si="121"/>
        <v>0.12355212355212356</v>
      </c>
      <c r="FZ124" s="64">
        <v>10065</v>
      </c>
      <c r="GA124" s="8">
        <v>1975</v>
      </c>
      <c r="GB124" s="92">
        <f t="shared" si="122"/>
        <v>0.19622454048683557</v>
      </c>
      <c r="GC124" s="64">
        <v>11101</v>
      </c>
      <c r="GD124" s="8">
        <v>2103</v>
      </c>
      <c r="GE124" s="92">
        <f t="shared" si="123"/>
        <v>0.18944239257724529</v>
      </c>
      <c r="GF124" s="64">
        <v>284</v>
      </c>
      <c r="GG124" s="8">
        <v>3</v>
      </c>
      <c r="GH124" s="101">
        <f t="shared" si="124"/>
        <v>1.0563380281690141E-2</v>
      </c>
      <c r="GI124" s="8">
        <v>730</v>
      </c>
      <c r="GJ124" s="8">
        <v>81</v>
      </c>
      <c r="GK124" s="101">
        <f t="shared" si="125"/>
        <v>0.11095890410958904</v>
      </c>
      <c r="GL124" s="8">
        <v>183</v>
      </c>
      <c r="GM124" s="8">
        <v>0</v>
      </c>
      <c r="GN124" s="101">
        <f t="shared" si="126"/>
        <v>0</v>
      </c>
    </row>
    <row r="125" spans="1:196" s="1" customFormat="1" ht="15" customHeight="1" x14ac:dyDescent="0.55000000000000004">
      <c r="A125" s="16">
        <v>94</v>
      </c>
      <c r="B125" s="17" t="s">
        <v>156</v>
      </c>
      <c r="C125" s="18">
        <v>9547</v>
      </c>
      <c r="D125" s="17" t="s">
        <v>157</v>
      </c>
      <c r="E125" s="8">
        <v>368</v>
      </c>
      <c r="F125" s="8">
        <v>252</v>
      </c>
      <c r="G125" s="193">
        <f t="shared" si="127"/>
        <v>0.68478260869565222</v>
      </c>
      <c r="H125" s="8">
        <v>393</v>
      </c>
      <c r="I125" s="8">
        <v>332</v>
      </c>
      <c r="J125" s="193">
        <f t="shared" si="64"/>
        <v>0.84478371501272265</v>
      </c>
      <c r="K125" s="8">
        <v>0</v>
      </c>
      <c r="L125" s="8">
        <v>0</v>
      </c>
      <c r="M125" s="193" t="str">
        <f t="shared" si="65"/>
        <v>N/A</v>
      </c>
      <c r="N125" s="8">
        <v>0</v>
      </c>
      <c r="O125" s="8">
        <v>0</v>
      </c>
      <c r="P125" s="188" t="str">
        <f t="shared" si="66"/>
        <v>N/A</v>
      </c>
      <c r="Q125" s="8">
        <v>0</v>
      </c>
      <c r="R125" s="8">
        <v>0</v>
      </c>
      <c r="S125" s="188" t="str">
        <f t="shared" si="67"/>
        <v>N/A</v>
      </c>
      <c r="T125" s="8">
        <v>761</v>
      </c>
      <c r="U125" s="8">
        <v>584</v>
      </c>
      <c r="V125" s="193">
        <f t="shared" si="68"/>
        <v>0.76741130091984233</v>
      </c>
      <c r="W125" s="8">
        <v>761</v>
      </c>
      <c r="X125" s="8">
        <v>584</v>
      </c>
      <c r="Y125" s="193">
        <f t="shared" si="69"/>
        <v>0.76741130091984233</v>
      </c>
      <c r="Z125" s="8">
        <v>124</v>
      </c>
      <c r="AA125" s="8">
        <v>84</v>
      </c>
      <c r="AB125" s="193">
        <f t="shared" si="70"/>
        <v>0.67741935483870963</v>
      </c>
      <c r="AC125" s="8">
        <v>0</v>
      </c>
      <c r="AD125" s="8">
        <v>0</v>
      </c>
      <c r="AE125" s="188" t="str">
        <f t="shared" si="71"/>
        <v>N/A</v>
      </c>
      <c r="AF125" s="8">
        <v>0</v>
      </c>
      <c r="AG125" s="8">
        <v>0</v>
      </c>
      <c r="AH125" s="188" t="str">
        <f t="shared" si="72"/>
        <v>N/A</v>
      </c>
      <c r="AI125" s="8">
        <v>124</v>
      </c>
      <c r="AJ125" s="8">
        <v>84</v>
      </c>
      <c r="AK125" s="193">
        <f t="shared" si="73"/>
        <v>0.67741935483870963</v>
      </c>
      <c r="AL125" s="8">
        <v>0</v>
      </c>
      <c r="AM125" s="8">
        <v>0</v>
      </c>
      <c r="AN125" s="193" t="str">
        <f t="shared" si="74"/>
        <v>N/A</v>
      </c>
      <c r="AO125" s="8">
        <v>0</v>
      </c>
      <c r="AP125" s="8">
        <v>0</v>
      </c>
      <c r="AQ125" s="188" t="str">
        <f t="shared" si="75"/>
        <v>N/A</v>
      </c>
      <c r="AR125" s="8">
        <v>0</v>
      </c>
      <c r="AS125" s="8">
        <v>0</v>
      </c>
      <c r="AT125" s="188" t="str">
        <f t="shared" si="76"/>
        <v>N/A</v>
      </c>
      <c r="AU125" s="8">
        <v>0</v>
      </c>
      <c r="AV125" s="8">
        <v>0</v>
      </c>
      <c r="AW125" s="193" t="str">
        <f t="shared" si="77"/>
        <v>N/A</v>
      </c>
      <c r="AX125" s="8">
        <v>930</v>
      </c>
      <c r="AY125" s="8">
        <v>629</v>
      </c>
      <c r="AZ125" s="193">
        <f t="shared" si="78"/>
        <v>0.67634408602150542</v>
      </c>
      <c r="BA125" s="8">
        <v>0</v>
      </c>
      <c r="BB125" s="8">
        <v>0</v>
      </c>
      <c r="BC125" s="193" t="str">
        <f t="shared" si="79"/>
        <v>N/A</v>
      </c>
      <c r="BD125" s="8">
        <v>0</v>
      </c>
      <c r="BE125" s="8">
        <v>0</v>
      </c>
      <c r="BF125" s="188" t="str">
        <f t="shared" si="80"/>
        <v>N/A</v>
      </c>
      <c r="BG125" s="8">
        <v>0</v>
      </c>
      <c r="BH125" s="8">
        <v>0</v>
      </c>
      <c r="BI125" s="188" t="str">
        <f t="shared" si="81"/>
        <v>N/A</v>
      </c>
      <c r="BJ125" s="8">
        <v>756</v>
      </c>
      <c r="BK125" s="8">
        <v>836</v>
      </c>
      <c r="BL125" s="193">
        <f t="shared" si="82"/>
        <v>1.1058201058201058</v>
      </c>
      <c r="BM125" s="8">
        <v>1686</v>
      </c>
      <c r="BN125" s="8">
        <v>1465</v>
      </c>
      <c r="BO125" s="193">
        <f t="shared" si="83"/>
        <v>0.86892052194543301</v>
      </c>
      <c r="BP125" s="8">
        <v>0</v>
      </c>
      <c r="BQ125" s="8">
        <v>0</v>
      </c>
      <c r="BR125" s="193" t="str">
        <f t="shared" si="84"/>
        <v>N/A</v>
      </c>
      <c r="BS125" s="8">
        <v>1810</v>
      </c>
      <c r="BT125" s="8">
        <v>1549</v>
      </c>
      <c r="BU125" s="193">
        <f t="shared" si="85"/>
        <v>0.85580110497237571</v>
      </c>
      <c r="BV125" s="8">
        <v>2571</v>
      </c>
      <c r="BW125" s="8">
        <v>2133</v>
      </c>
      <c r="BX125" s="193">
        <f t="shared" si="86"/>
        <v>0.82963827304550763</v>
      </c>
      <c r="BY125" s="8">
        <v>7200</v>
      </c>
      <c r="BZ125" s="8">
        <v>320</v>
      </c>
      <c r="CA125" s="326">
        <f t="shared" si="87"/>
        <v>4.4444444444444446E-2</v>
      </c>
      <c r="CB125" s="8">
        <v>7075</v>
      </c>
      <c r="CC125" s="8">
        <v>1068</v>
      </c>
      <c r="CD125" s="326">
        <f t="shared" si="88"/>
        <v>0.1509540636042403</v>
      </c>
      <c r="CE125" s="8">
        <v>3840</v>
      </c>
      <c r="CF125" s="8">
        <v>480</v>
      </c>
      <c r="CG125" s="326">
        <f t="shared" si="89"/>
        <v>0.125</v>
      </c>
      <c r="CH125" s="8">
        <v>0</v>
      </c>
      <c r="CI125" s="8">
        <v>0</v>
      </c>
      <c r="CJ125" s="193" t="str">
        <f t="shared" si="90"/>
        <v>N/A</v>
      </c>
      <c r="CK125" s="8">
        <v>3840</v>
      </c>
      <c r="CL125" s="8">
        <v>480</v>
      </c>
      <c r="CM125" s="224">
        <f t="shared" si="91"/>
        <v>0.125</v>
      </c>
      <c r="CN125" s="8">
        <v>795</v>
      </c>
      <c r="CO125" s="8">
        <v>237</v>
      </c>
      <c r="CP125" s="326">
        <f t="shared" si="92"/>
        <v>0.2981132075471698</v>
      </c>
      <c r="CQ125" s="8">
        <v>300</v>
      </c>
      <c r="CR125" s="8">
        <v>22</v>
      </c>
      <c r="CS125" s="326">
        <f t="shared" si="93"/>
        <v>7.3333333333333334E-2</v>
      </c>
      <c r="CT125" s="8">
        <v>19210</v>
      </c>
      <c r="CU125" s="8">
        <v>2127</v>
      </c>
      <c r="CV125" s="326">
        <f t="shared" si="94"/>
        <v>0.11072358146798543</v>
      </c>
      <c r="CW125" s="8">
        <v>21781</v>
      </c>
      <c r="CX125" s="8">
        <v>4260</v>
      </c>
      <c r="CY125" s="326">
        <f t="shared" si="95"/>
        <v>0.19558330655158165</v>
      </c>
      <c r="CZ125" s="8">
        <v>795</v>
      </c>
      <c r="DA125" s="8">
        <v>237</v>
      </c>
      <c r="DB125" s="188">
        <f t="shared" si="96"/>
        <v>0.2981132075471698</v>
      </c>
      <c r="DC125" s="8">
        <v>300</v>
      </c>
      <c r="DD125" s="8">
        <v>22</v>
      </c>
      <c r="DE125" s="188">
        <f t="shared" si="97"/>
        <v>7.3333333333333334E-2</v>
      </c>
      <c r="DF125" s="8">
        <v>11433</v>
      </c>
      <c r="DG125" s="8">
        <v>1132</v>
      </c>
      <c r="DH125" s="326">
        <f t="shared" si="98"/>
        <v>9.901163299221552E-2</v>
      </c>
      <c r="DI125" s="63">
        <v>0.93</v>
      </c>
      <c r="DJ125" s="101">
        <v>0.95480955455132299</v>
      </c>
      <c r="DK125" s="101">
        <f t="shared" si="99"/>
        <v>1.0266769403777667</v>
      </c>
      <c r="DL125" s="63" t="s">
        <v>341</v>
      </c>
      <c r="DM125" s="101">
        <v>0</v>
      </c>
      <c r="DN125" s="101" t="str">
        <f t="shared" si="100"/>
        <v>N/A</v>
      </c>
      <c r="DO125" s="63">
        <v>0.93</v>
      </c>
      <c r="DP125" s="101">
        <v>0.95480955455132299</v>
      </c>
      <c r="DQ125" s="101">
        <f t="shared" si="101"/>
        <v>1.0266769403777667</v>
      </c>
      <c r="DR125" s="63">
        <v>0.79</v>
      </c>
      <c r="DS125" s="101">
        <v>0.96428571428571397</v>
      </c>
      <c r="DT125" s="101">
        <f t="shared" si="102"/>
        <v>1.2206148282097644</v>
      </c>
      <c r="DU125" s="63">
        <v>0.63</v>
      </c>
      <c r="DV125" s="101">
        <v>0.93373493975903599</v>
      </c>
      <c r="DW125" s="101">
        <f t="shared" si="103"/>
        <v>1.4821189519984699</v>
      </c>
      <c r="DX125" s="63">
        <v>0.71</v>
      </c>
      <c r="DY125" s="101">
        <v>0.94691780821917804</v>
      </c>
      <c r="DZ125" s="101">
        <f t="shared" si="104"/>
        <v>1.3336870538298282</v>
      </c>
      <c r="EA125" s="63">
        <v>0.8600000000000001</v>
      </c>
      <c r="EB125" s="101">
        <v>0.95613548028872797</v>
      </c>
      <c r="EC125" s="101">
        <f t="shared" si="105"/>
        <v>1.1117854421961952</v>
      </c>
      <c r="ED125" s="63">
        <v>0.63</v>
      </c>
      <c r="EE125" s="101">
        <v>0.93373493975903599</v>
      </c>
      <c r="EF125" s="101">
        <f t="shared" si="106"/>
        <v>1.4821189519984699</v>
      </c>
      <c r="EG125" s="63">
        <v>0.74500000000000011</v>
      </c>
      <c r="EH125" s="101">
        <v>0.95264885138302802</v>
      </c>
      <c r="EI125" s="101">
        <f t="shared" si="107"/>
        <v>1.2787232904470174</v>
      </c>
      <c r="EJ125" s="63">
        <v>0.69</v>
      </c>
      <c r="EK125" s="101">
        <v>0.95855312735493603</v>
      </c>
      <c r="EL125" s="101">
        <f t="shared" si="108"/>
        <v>1.3892074309491829</v>
      </c>
      <c r="EM125" s="63">
        <v>0.22</v>
      </c>
      <c r="EN125" s="101">
        <v>0.27</v>
      </c>
      <c r="EO125" s="101">
        <f t="shared" si="109"/>
        <v>1.2272727272727273</v>
      </c>
      <c r="EP125" s="63">
        <v>0.45499999999999996</v>
      </c>
      <c r="EQ125" s="101">
        <v>0.69957686882933701</v>
      </c>
      <c r="ER125" s="101">
        <f t="shared" si="110"/>
        <v>1.5375315798446969</v>
      </c>
      <c r="ES125" s="63">
        <v>0.77500000000000002</v>
      </c>
      <c r="ET125" s="101">
        <v>0.957161125319693</v>
      </c>
      <c r="EU125" s="101">
        <f t="shared" si="111"/>
        <v>1.235046613315733</v>
      </c>
      <c r="EV125" s="63">
        <v>0.42499999999999999</v>
      </c>
      <c r="EW125" s="101">
        <v>0.46466431095406402</v>
      </c>
      <c r="EX125" s="101">
        <f t="shared" si="112"/>
        <v>1.0933277904801506</v>
      </c>
      <c r="EY125" s="63">
        <v>0.6</v>
      </c>
      <c r="EZ125" s="101">
        <v>0.82629107981220695</v>
      </c>
      <c r="FA125" s="101">
        <f t="shared" si="113"/>
        <v>1.3771517996870117</v>
      </c>
      <c r="FB125" s="63" t="s">
        <v>341</v>
      </c>
      <c r="FC125" s="101">
        <v>0</v>
      </c>
      <c r="FD125" s="101" t="str">
        <f t="shared" si="114"/>
        <v>N/A</v>
      </c>
      <c r="FE125" s="63">
        <v>0.28000000000000003</v>
      </c>
      <c r="FF125" s="101">
        <v>0.24791666666666701</v>
      </c>
      <c r="FG125" s="101">
        <f t="shared" si="115"/>
        <v>0.88541666666666785</v>
      </c>
      <c r="FH125" s="63">
        <v>0.28000000000000003</v>
      </c>
      <c r="FI125" s="101">
        <v>0.24791666666666701</v>
      </c>
      <c r="FJ125" s="101">
        <f t="shared" si="116"/>
        <v>0.88541666666666785</v>
      </c>
      <c r="FK125" s="54">
        <v>0.9</v>
      </c>
      <c r="FL125" s="101">
        <v>1</v>
      </c>
      <c r="FM125" s="101">
        <f t="shared" si="117"/>
        <v>1.1111111111111112</v>
      </c>
      <c r="FN125" s="54">
        <v>0.61009999999999998</v>
      </c>
      <c r="FO125" s="101">
        <v>1</v>
      </c>
      <c r="FP125" s="101">
        <f t="shared" si="118"/>
        <v>1.6390755613833798</v>
      </c>
      <c r="FQ125" s="64">
        <v>862</v>
      </c>
      <c r="FR125" s="8">
        <v>86</v>
      </c>
      <c r="FS125" s="92">
        <f t="shared" si="119"/>
        <v>9.9767981438515077E-2</v>
      </c>
      <c r="FT125" s="64">
        <v>141</v>
      </c>
      <c r="FU125" s="8">
        <v>18</v>
      </c>
      <c r="FV125" s="92">
        <f t="shared" si="120"/>
        <v>0.1276595744680851</v>
      </c>
      <c r="FW125" s="64">
        <v>1003</v>
      </c>
      <c r="FX125" s="8">
        <v>104</v>
      </c>
      <c r="FY125" s="92">
        <f t="shared" si="121"/>
        <v>0.10368893320039881</v>
      </c>
      <c r="FZ125" s="64">
        <v>7541</v>
      </c>
      <c r="GA125" s="8">
        <v>467</v>
      </c>
      <c r="GB125" s="92">
        <f t="shared" si="122"/>
        <v>6.1928126243203818E-2</v>
      </c>
      <c r="GC125" s="64">
        <v>8544</v>
      </c>
      <c r="GD125" s="8">
        <v>571</v>
      </c>
      <c r="GE125" s="92">
        <f t="shared" si="123"/>
        <v>6.6830524344569292E-2</v>
      </c>
      <c r="GF125" s="64">
        <v>339</v>
      </c>
      <c r="GG125" s="8">
        <v>5</v>
      </c>
      <c r="GH125" s="101">
        <f t="shared" si="124"/>
        <v>1.4749262536873156E-2</v>
      </c>
      <c r="GI125" s="8">
        <v>699</v>
      </c>
      <c r="GJ125" s="8">
        <v>24</v>
      </c>
      <c r="GK125" s="101">
        <f t="shared" si="125"/>
        <v>3.4334763948497854E-2</v>
      </c>
      <c r="GL125" s="8">
        <v>183</v>
      </c>
      <c r="GM125" s="8">
        <v>22</v>
      </c>
      <c r="GN125" s="101">
        <f t="shared" si="126"/>
        <v>0.12021857923497267</v>
      </c>
    </row>
    <row r="126" spans="1:196" s="1" customFormat="1" ht="15" customHeight="1" x14ac:dyDescent="0.55000000000000004">
      <c r="A126" s="16">
        <v>95</v>
      </c>
      <c r="B126" s="17" t="s">
        <v>158</v>
      </c>
      <c r="C126" s="18">
        <v>9533</v>
      </c>
      <c r="D126" s="17" t="s">
        <v>159</v>
      </c>
      <c r="E126" s="8">
        <v>1183</v>
      </c>
      <c r="F126" s="8">
        <v>739</v>
      </c>
      <c r="G126" s="193">
        <f t="shared" si="127"/>
        <v>0.62468300929839393</v>
      </c>
      <c r="H126" s="8">
        <v>463</v>
      </c>
      <c r="I126" s="8">
        <v>421</v>
      </c>
      <c r="J126" s="193">
        <f t="shared" si="64"/>
        <v>0.90928725701943847</v>
      </c>
      <c r="K126" s="8">
        <v>40</v>
      </c>
      <c r="L126" s="8">
        <v>41</v>
      </c>
      <c r="M126" s="193">
        <f t="shared" si="65"/>
        <v>1.0249999999999999</v>
      </c>
      <c r="N126" s="8">
        <v>26</v>
      </c>
      <c r="O126" s="8">
        <v>68</v>
      </c>
      <c r="P126" s="188">
        <f t="shared" si="66"/>
        <v>2.6153846153846154</v>
      </c>
      <c r="Q126" s="8">
        <v>0</v>
      </c>
      <c r="R126" s="8">
        <v>0</v>
      </c>
      <c r="S126" s="188" t="str">
        <f t="shared" si="67"/>
        <v>N/A</v>
      </c>
      <c r="T126" s="8">
        <v>1712</v>
      </c>
      <c r="U126" s="8">
        <v>1269</v>
      </c>
      <c r="V126" s="193">
        <f t="shared" si="68"/>
        <v>0.74123831775700932</v>
      </c>
      <c r="W126" s="8">
        <v>1712</v>
      </c>
      <c r="X126" s="8">
        <v>1269</v>
      </c>
      <c r="Y126" s="193">
        <f t="shared" si="69"/>
        <v>0.74123831775700932</v>
      </c>
      <c r="Z126" s="8">
        <v>119</v>
      </c>
      <c r="AA126" s="8">
        <v>94</v>
      </c>
      <c r="AB126" s="193">
        <f t="shared" si="70"/>
        <v>0.78991596638655459</v>
      </c>
      <c r="AC126" s="8">
        <v>30</v>
      </c>
      <c r="AD126" s="8">
        <v>18</v>
      </c>
      <c r="AE126" s="188">
        <f t="shared" si="71"/>
        <v>0.6</v>
      </c>
      <c r="AF126" s="8">
        <v>0</v>
      </c>
      <c r="AG126" s="8">
        <v>0</v>
      </c>
      <c r="AH126" s="188" t="str">
        <f t="shared" si="72"/>
        <v>N/A</v>
      </c>
      <c r="AI126" s="8">
        <v>149</v>
      </c>
      <c r="AJ126" s="8">
        <v>112</v>
      </c>
      <c r="AK126" s="193">
        <f t="shared" si="73"/>
        <v>0.75167785234899331</v>
      </c>
      <c r="AL126" s="8">
        <v>41</v>
      </c>
      <c r="AM126" s="8">
        <v>16</v>
      </c>
      <c r="AN126" s="193">
        <f t="shared" si="74"/>
        <v>0.3902439024390244</v>
      </c>
      <c r="AO126" s="8">
        <v>20</v>
      </c>
      <c r="AP126" s="8">
        <v>0</v>
      </c>
      <c r="AQ126" s="188">
        <f t="shared" si="75"/>
        <v>0</v>
      </c>
      <c r="AR126" s="8">
        <v>0</v>
      </c>
      <c r="AS126" s="8">
        <v>0</v>
      </c>
      <c r="AT126" s="188" t="str">
        <f t="shared" si="76"/>
        <v>N/A</v>
      </c>
      <c r="AU126" s="8">
        <v>61</v>
      </c>
      <c r="AV126" s="8">
        <v>16</v>
      </c>
      <c r="AW126" s="193">
        <f t="shared" si="77"/>
        <v>0.26229508196721313</v>
      </c>
      <c r="AX126" s="8">
        <v>620</v>
      </c>
      <c r="AY126" s="8">
        <v>420</v>
      </c>
      <c r="AZ126" s="193">
        <f t="shared" si="78"/>
        <v>0.67741935483870963</v>
      </c>
      <c r="BA126" s="8">
        <v>145</v>
      </c>
      <c r="BB126" s="8">
        <v>96</v>
      </c>
      <c r="BC126" s="193">
        <f t="shared" si="79"/>
        <v>0.66206896551724137</v>
      </c>
      <c r="BD126" s="8">
        <v>84</v>
      </c>
      <c r="BE126" s="8">
        <v>66</v>
      </c>
      <c r="BF126" s="188">
        <f t="shared" si="80"/>
        <v>0.7857142857142857</v>
      </c>
      <c r="BG126" s="8">
        <v>0</v>
      </c>
      <c r="BH126" s="8">
        <v>0</v>
      </c>
      <c r="BI126" s="188" t="str">
        <f t="shared" si="81"/>
        <v>N/A</v>
      </c>
      <c r="BJ126" s="8">
        <v>1603</v>
      </c>
      <c r="BK126" s="8">
        <v>1585</v>
      </c>
      <c r="BL126" s="193">
        <f t="shared" si="82"/>
        <v>0.98877105427323764</v>
      </c>
      <c r="BM126" s="8">
        <v>2452</v>
      </c>
      <c r="BN126" s="8">
        <v>2167</v>
      </c>
      <c r="BO126" s="193">
        <f t="shared" si="83"/>
        <v>0.88376835236541595</v>
      </c>
      <c r="BP126" s="8">
        <v>0</v>
      </c>
      <c r="BQ126" s="8">
        <v>0</v>
      </c>
      <c r="BR126" s="193" t="str">
        <f t="shared" si="84"/>
        <v>N/A</v>
      </c>
      <c r="BS126" s="8">
        <v>2662</v>
      </c>
      <c r="BT126" s="8">
        <v>2295</v>
      </c>
      <c r="BU126" s="193">
        <f t="shared" si="85"/>
        <v>0.86213373403456051</v>
      </c>
      <c r="BV126" s="8">
        <v>4374</v>
      </c>
      <c r="BW126" s="8">
        <v>3564</v>
      </c>
      <c r="BX126" s="193">
        <f t="shared" si="86"/>
        <v>0.81481481481481477</v>
      </c>
      <c r="BY126" s="8">
        <v>11040</v>
      </c>
      <c r="BZ126" s="8">
        <v>3920</v>
      </c>
      <c r="CA126" s="326">
        <f t="shared" si="87"/>
        <v>0.35507246376811596</v>
      </c>
      <c r="CB126" s="8">
        <v>14075</v>
      </c>
      <c r="CC126" s="8">
        <v>4351</v>
      </c>
      <c r="CD126" s="326">
        <f t="shared" si="88"/>
        <v>0.30912966252220248</v>
      </c>
      <c r="CE126" s="8">
        <v>0</v>
      </c>
      <c r="CF126" s="8">
        <v>0</v>
      </c>
      <c r="CG126" s="326" t="str">
        <f t="shared" si="89"/>
        <v>N/A</v>
      </c>
      <c r="CH126" s="8">
        <v>650</v>
      </c>
      <c r="CI126" s="8">
        <v>0</v>
      </c>
      <c r="CJ126" s="193">
        <f t="shared" si="90"/>
        <v>0</v>
      </c>
      <c r="CK126" s="8">
        <v>650</v>
      </c>
      <c r="CL126" s="8">
        <v>0</v>
      </c>
      <c r="CM126" s="326">
        <f t="shared" si="91"/>
        <v>0</v>
      </c>
      <c r="CN126" s="8">
        <v>4290</v>
      </c>
      <c r="CO126" s="8">
        <v>1595</v>
      </c>
      <c r="CP126" s="326">
        <f t="shared" si="92"/>
        <v>0.37179487179487181</v>
      </c>
      <c r="CQ126" s="8">
        <v>900</v>
      </c>
      <c r="CR126" s="8">
        <v>399</v>
      </c>
      <c r="CS126" s="326">
        <f t="shared" si="93"/>
        <v>0.44333333333333336</v>
      </c>
      <c r="CT126" s="8">
        <v>30955</v>
      </c>
      <c r="CU126" s="8">
        <v>10265</v>
      </c>
      <c r="CV126" s="326">
        <f t="shared" si="94"/>
        <v>0.33161040219673721</v>
      </c>
      <c r="CW126" s="8">
        <v>35329</v>
      </c>
      <c r="CX126" s="8">
        <v>13829</v>
      </c>
      <c r="CY126" s="326">
        <f t="shared" si="95"/>
        <v>0.3914347986073764</v>
      </c>
      <c r="CZ126" s="8">
        <v>4450</v>
      </c>
      <c r="DA126" s="8">
        <v>1747</v>
      </c>
      <c r="DB126" s="188">
        <f t="shared" si="96"/>
        <v>0.39258426966292137</v>
      </c>
      <c r="DC126" s="8">
        <v>900</v>
      </c>
      <c r="DD126" s="8">
        <v>399</v>
      </c>
      <c r="DE126" s="188">
        <f t="shared" si="97"/>
        <v>0.44333333333333336</v>
      </c>
      <c r="DF126" s="8">
        <v>11648</v>
      </c>
      <c r="DG126" s="8">
        <v>4437</v>
      </c>
      <c r="DH126" s="326">
        <f t="shared" si="98"/>
        <v>0.38092376373626374</v>
      </c>
      <c r="DI126" s="63">
        <v>0.82</v>
      </c>
      <c r="DJ126" s="101">
        <v>0.98499317871759895</v>
      </c>
      <c r="DK126" s="101">
        <f t="shared" si="99"/>
        <v>1.2012111935580476</v>
      </c>
      <c r="DL126" s="63">
        <v>0.6</v>
      </c>
      <c r="DM126" s="101">
        <v>0.78125</v>
      </c>
      <c r="DN126" s="101">
        <f t="shared" si="100"/>
        <v>1.3020833333333335</v>
      </c>
      <c r="DO126" s="63">
        <v>0.71</v>
      </c>
      <c r="DP126" s="101">
        <v>0.97647058823529398</v>
      </c>
      <c r="DQ126" s="101">
        <f t="shared" si="101"/>
        <v>1.3753106876553438</v>
      </c>
      <c r="DR126" s="63">
        <v>0.81</v>
      </c>
      <c r="DS126" s="101">
        <v>0.95047169811320797</v>
      </c>
      <c r="DT126" s="101">
        <f t="shared" si="102"/>
        <v>1.1734218495224789</v>
      </c>
      <c r="DU126" s="63">
        <v>0.69</v>
      </c>
      <c r="DV126" s="101">
        <v>0.83135391923990498</v>
      </c>
      <c r="DW126" s="101">
        <f t="shared" si="103"/>
        <v>1.2048607525216015</v>
      </c>
      <c r="DX126" s="63">
        <v>0.75</v>
      </c>
      <c r="DY126" s="101">
        <v>0.91095350669818698</v>
      </c>
      <c r="DZ126" s="101">
        <f t="shared" si="104"/>
        <v>1.2146046755975826</v>
      </c>
      <c r="EA126" s="63">
        <v>0.81499999999999995</v>
      </c>
      <c r="EB126" s="101">
        <v>0.97538562520511995</v>
      </c>
      <c r="EC126" s="101">
        <f t="shared" si="105"/>
        <v>1.1967921781657915</v>
      </c>
      <c r="ED126" s="63">
        <v>0.64500000000000002</v>
      </c>
      <c r="EE126" s="101">
        <v>0.82205029013539699</v>
      </c>
      <c r="EF126" s="101">
        <f t="shared" si="106"/>
        <v>1.2744965738533287</v>
      </c>
      <c r="EG126" s="63">
        <v>0.73</v>
      </c>
      <c r="EH126" s="101">
        <v>0.95314253647586999</v>
      </c>
      <c r="EI126" s="101">
        <f t="shared" si="107"/>
        <v>1.3056747075011919</v>
      </c>
      <c r="EJ126" s="63">
        <v>0.77</v>
      </c>
      <c r="EK126" s="101">
        <v>0.88431836091410498</v>
      </c>
      <c r="EL126" s="101">
        <f t="shared" si="108"/>
        <v>1.1484654037845519</v>
      </c>
      <c r="EM126" s="63">
        <v>0.27</v>
      </c>
      <c r="EN126" s="101">
        <v>0.23903061224489799</v>
      </c>
      <c r="EO126" s="101">
        <f t="shared" si="109"/>
        <v>0.88529856386999251</v>
      </c>
      <c r="EP126" s="63">
        <v>0.52</v>
      </c>
      <c r="EQ126" s="101">
        <v>0.63789576229907496</v>
      </c>
      <c r="ER126" s="101">
        <f t="shared" si="110"/>
        <v>1.2267226198059134</v>
      </c>
      <c r="ES126" s="63">
        <v>0.79249999999999998</v>
      </c>
      <c r="ET126" s="101">
        <v>0.91386286201022104</v>
      </c>
      <c r="EU126" s="101">
        <f t="shared" si="111"/>
        <v>1.1531392580570612</v>
      </c>
      <c r="EV126" s="63">
        <v>0.45750000000000002</v>
      </c>
      <c r="EW126" s="101">
        <v>0.306964164976335</v>
      </c>
      <c r="EX126" s="101">
        <f t="shared" si="112"/>
        <v>0.6709599234455409</v>
      </c>
      <c r="EY126" s="63">
        <v>0.625</v>
      </c>
      <c r="EZ126" s="101">
        <v>0.71914093571480198</v>
      </c>
      <c r="FA126" s="101">
        <f t="shared" si="113"/>
        <v>1.1506254971436831</v>
      </c>
      <c r="FB126" s="63">
        <v>0.78</v>
      </c>
      <c r="FC126" s="101">
        <v>0</v>
      </c>
      <c r="FD126" s="101">
        <f t="shared" si="114"/>
        <v>0</v>
      </c>
      <c r="FE126" s="63" t="s">
        <v>341</v>
      </c>
      <c r="FF126" s="101">
        <v>0</v>
      </c>
      <c r="FG126" s="101" t="str">
        <f t="shared" si="115"/>
        <v>N/A</v>
      </c>
      <c r="FH126" s="63">
        <v>0.78</v>
      </c>
      <c r="FI126" s="101">
        <v>0</v>
      </c>
      <c r="FJ126" s="101">
        <f t="shared" si="116"/>
        <v>0</v>
      </c>
      <c r="FK126" s="54">
        <v>0.83979406420351299</v>
      </c>
      <c r="FL126" s="101">
        <v>0.89982827704636503</v>
      </c>
      <c r="FM126" s="101">
        <f t="shared" si="117"/>
        <v>1.0714868268327074</v>
      </c>
      <c r="FN126" s="54">
        <v>0.61009999999999998</v>
      </c>
      <c r="FO126" s="101">
        <v>0.79949874686716804</v>
      </c>
      <c r="FP126" s="101">
        <f t="shared" si="118"/>
        <v>1.3104388573466121</v>
      </c>
      <c r="FQ126" s="64">
        <v>1014</v>
      </c>
      <c r="FR126" s="8">
        <v>63</v>
      </c>
      <c r="FS126" s="92">
        <f t="shared" si="119"/>
        <v>6.2130177514792898E-2</v>
      </c>
      <c r="FT126" s="64">
        <v>234</v>
      </c>
      <c r="FU126" s="8">
        <v>64</v>
      </c>
      <c r="FV126" s="92">
        <f t="shared" si="120"/>
        <v>0.27350427350427353</v>
      </c>
      <c r="FW126" s="64">
        <v>1248</v>
      </c>
      <c r="FX126" s="8">
        <v>127</v>
      </c>
      <c r="FY126" s="92">
        <f t="shared" si="121"/>
        <v>0.10176282051282051</v>
      </c>
      <c r="FZ126" s="64">
        <v>14326</v>
      </c>
      <c r="GA126" s="8">
        <v>3378</v>
      </c>
      <c r="GB126" s="92">
        <f t="shared" si="122"/>
        <v>0.23579505793661873</v>
      </c>
      <c r="GC126" s="64">
        <v>15574</v>
      </c>
      <c r="GD126" s="8">
        <v>3505</v>
      </c>
      <c r="GE126" s="92">
        <f t="shared" si="123"/>
        <v>0.22505457814305893</v>
      </c>
      <c r="GF126" s="64">
        <v>568</v>
      </c>
      <c r="GG126" s="8">
        <v>1</v>
      </c>
      <c r="GH126" s="101">
        <f t="shared" si="124"/>
        <v>1.7605633802816902E-3</v>
      </c>
      <c r="GI126" s="8">
        <v>3270</v>
      </c>
      <c r="GJ126" s="8">
        <v>474</v>
      </c>
      <c r="GK126" s="101">
        <f t="shared" si="125"/>
        <v>0.14495412844036698</v>
      </c>
      <c r="GL126" s="8">
        <v>549</v>
      </c>
      <c r="GM126" s="8">
        <v>188</v>
      </c>
      <c r="GN126" s="101">
        <f t="shared" si="126"/>
        <v>0.34244080145719491</v>
      </c>
    </row>
    <row r="127" spans="1:196" s="1" customFormat="1" ht="15" customHeight="1" x14ac:dyDescent="0.55000000000000004">
      <c r="A127" s="16">
        <v>97</v>
      </c>
      <c r="B127" s="17" t="s">
        <v>160</v>
      </c>
      <c r="C127" s="18">
        <v>9548</v>
      </c>
      <c r="D127" s="17" t="s">
        <v>161</v>
      </c>
      <c r="E127" s="8">
        <v>49</v>
      </c>
      <c r="F127" s="8">
        <v>24</v>
      </c>
      <c r="G127" s="193">
        <f t="shared" si="127"/>
        <v>0.48979591836734693</v>
      </c>
      <c r="H127" s="8">
        <v>0</v>
      </c>
      <c r="I127" s="8">
        <v>0</v>
      </c>
      <c r="J127" s="193" t="str">
        <f t="shared" si="64"/>
        <v>N/A</v>
      </c>
      <c r="K127" s="8">
        <v>0</v>
      </c>
      <c r="L127" s="8">
        <v>0</v>
      </c>
      <c r="M127" s="193" t="str">
        <f t="shared" si="65"/>
        <v>N/A</v>
      </c>
      <c r="N127" s="8">
        <v>0</v>
      </c>
      <c r="O127" s="8">
        <v>0</v>
      </c>
      <c r="P127" s="188" t="str">
        <f t="shared" si="66"/>
        <v>N/A</v>
      </c>
      <c r="Q127" s="8">
        <v>0</v>
      </c>
      <c r="R127" s="8">
        <v>0</v>
      </c>
      <c r="S127" s="188" t="str">
        <f t="shared" si="67"/>
        <v>N/A</v>
      </c>
      <c r="T127" s="8">
        <v>49</v>
      </c>
      <c r="U127" s="8">
        <v>24</v>
      </c>
      <c r="V127" s="193">
        <f t="shared" si="68"/>
        <v>0.48979591836734693</v>
      </c>
      <c r="W127" s="8">
        <v>49</v>
      </c>
      <c r="X127" s="8">
        <v>24</v>
      </c>
      <c r="Y127" s="193">
        <f t="shared" si="69"/>
        <v>0.48979591836734693</v>
      </c>
      <c r="Z127" s="8">
        <v>75</v>
      </c>
      <c r="AA127" s="8">
        <v>43</v>
      </c>
      <c r="AB127" s="193">
        <f t="shared" si="70"/>
        <v>0.57333333333333336</v>
      </c>
      <c r="AC127" s="8">
        <v>0</v>
      </c>
      <c r="AD127" s="8">
        <v>0</v>
      </c>
      <c r="AE127" s="188" t="str">
        <f t="shared" si="71"/>
        <v>N/A</v>
      </c>
      <c r="AF127" s="8">
        <v>0</v>
      </c>
      <c r="AG127" s="8">
        <v>0</v>
      </c>
      <c r="AH127" s="188" t="str">
        <f t="shared" si="72"/>
        <v>N/A</v>
      </c>
      <c r="AI127" s="8">
        <v>75</v>
      </c>
      <c r="AJ127" s="8">
        <v>43</v>
      </c>
      <c r="AK127" s="193">
        <f t="shared" si="73"/>
        <v>0.57333333333333336</v>
      </c>
      <c r="AL127" s="8">
        <v>50</v>
      </c>
      <c r="AM127" s="8">
        <v>18</v>
      </c>
      <c r="AN127" s="193">
        <f t="shared" si="74"/>
        <v>0.36</v>
      </c>
      <c r="AO127" s="8">
        <v>0</v>
      </c>
      <c r="AP127" s="8">
        <v>0</v>
      </c>
      <c r="AQ127" s="188" t="str">
        <f t="shared" si="75"/>
        <v>N/A</v>
      </c>
      <c r="AR127" s="8">
        <v>0</v>
      </c>
      <c r="AS127" s="8">
        <v>0</v>
      </c>
      <c r="AT127" s="188" t="str">
        <f t="shared" si="76"/>
        <v>N/A</v>
      </c>
      <c r="AU127" s="8">
        <v>50</v>
      </c>
      <c r="AV127" s="8">
        <v>18</v>
      </c>
      <c r="AW127" s="193">
        <f t="shared" si="77"/>
        <v>0.36</v>
      </c>
      <c r="AX127" s="8">
        <v>200</v>
      </c>
      <c r="AY127" s="8">
        <v>137</v>
      </c>
      <c r="AZ127" s="193">
        <f t="shared" si="78"/>
        <v>0.68500000000000005</v>
      </c>
      <c r="BA127" s="8">
        <v>0</v>
      </c>
      <c r="BB127" s="8">
        <v>0</v>
      </c>
      <c r="BC127" s="193" t="str">
        <f t="shared" si="79"/>
        <v>N/A</v>
      </c>
      <c r="BD127" s="8">
        <v>0</v>
      </c>
      <c r="BE127" s="8">
        <v>0</v>
      </c>
      <c r="BF127" s="188" t="str">
        <f t="shared" si="80"/>
        <v>N/A</v>
      </c>
      <c r="BG127" s="8">
        <v>15</v>
      </c>
      <c r="BH127" s="8">
        <v>0</v>
      </c>
      <c r="BI127" s="188">
        <f t="shared" si="81"/>
        <v>0</v>
      </c>
      <c r="BJ127" s="8">
        <v>235</v>
      </c>
      <c r="BK127" s="8">
        <v>230</v>
      </c>
      <c r="BL127" s="193">
        <f t="shared" si="82"/>
        <v>0.97872340425531912</v>
      </c>
      <c r="BM127" s="8">
        <v>450</v>
      </c>
      <c r="BN127" s="8">
        <v>367</v>
      </c>
      <c r="BO127" s="193">
        <f t="shared" si="83"/>
        <v>0.81555555555555559</v>
      </c>
      <c r="BP127" s="8">
        <v>0</v>
      </c>
      <c r="BQ127" s="8">
        <v>0</v>
      </c>
      <c r="BR127" s="193" t="str">
        <f t="shared" si="84"/>
        <v>N/A</v>
      </c>
      <c r="BS127" s="8">
        <v>575</v>
      </c>
      <c r="BT127" s="8">
        <v>428</v>
      </c>
      <c r="BU127" s="193">
        <f t="shared" si="85"/>
        <v>0.74434782608695649</v>
      </c>
      <c r="BV127" s="8">
        <v>624</v>
      </c>
      <c r="BW127" s="8">
        <v>452</v>
      </c>
      <c r="BX127" s="193">
        <f t="shared" si="86"/>
        <v>0.72435897435897434</v>
      </c>
      <c r="BY127" s="8">
        <v>1600</v>
      </c>
      <c r="BZ127" s="8">
        <v>320</v>
      </c>
      <c r="CA127" s="326">
        <f t="shared" si="87"/>
        <v>0.2</v>
      </c>
      <c r="CB127" s="8">
        <v>1550</v>
      </c>
      <c r="CC127" s="8">
        <v>549</v>
      </c>
      <c r="CD127" s="326">
        <f t="shared" si="88"/>
        <v>0.35419354838709677</v>
      </c>
      <c r="CE127" s="8">
        <v>640</v>
      </c>
      <c r="CF127" s="8">
        <v>0</v>
      </c>
      <c r="CG127" s="326">
        <f t="shared" si="89"/>
        <v>0</v>
      </c>
      <c r="CH127" s="8">
        <v>0</v>
      </c>
      <c r="CI127" s="8">
        <v>0</v>
      </c>
      <c r="CJ127" s="193" t="str">
        <f t="shared" si="90"/>
        <v>N/A</v>
      </c>
      <c r="CK127" s="8">
        <v>640</v>
      </c>
      <c r="CL127" s="8">
        <v>0</v>
      </c>
      <c r="CM127" s="326">
        <f t="shared" si="91"/>
        <v>0</v>
      </c>
      <c r="CN127" s="8">
        <v>510</v>
      </c>
      <c r="CO127" s="8">
        <v>207</v>
      </c>
      <c r="CP127" s="326">
        <f t="shared" si="92"/>
        <v>0.40588235294117647</v>
      </c>
      <c r="CQ127" s="8">
        <v>0</v>
      </c>
      <c r="CR127" s="8">
        <v>21</v>
      </c>
      <c r="CS127" s="355" t="str">
        <f t="shared" si="93"/>
        <v>N/A</v>
      </c>
      <c r="CT127" s="8">
        <v>4300</v>
      </c>
      <c r="CU127" s="8">
        <v>1097</v>
      </c>
      <c r="CV127" s="326">
        <f t="shared" si="94"/>
        <v>0.25511627906976742</v>
      </c>
      <c r="CW127" s="8">
        <v>4924</v>
      </c>
      <c r="CX127" s="8">
        <v>1549</v>
      </c>
      <c r="CY127" s="326">
        <f t="shared" si="95"/>
        <v>0.31458164094232333</v>
      </c>
      <c r="CZ127" s="8">
        <v>510</v>
      </c>
      <c r="DA127" s="8">
        <v>207</v>
      </c>
      <c r="DB127" s="188">
        <f t="shared" si="96"/>
        <v>0.40588235294117647</v>
      </c>
      <c r="DC127" s="8">
        <v>15</v>
      </c>
      <c r="DD127" s="8">
        <v>21</v>
      </c>
      <c r="DE127" s="188">
        <f t="shared" si="97"/>
        <v>1.4</v>
      </c>
      <c r="DF127" s="8">
        <v>2240</v>
      </c>
      <c r="DG127" s="8">
        <v>320</v>
      </c>
      <c r="DH127" s="326">
        <f t="shared" si="98"/>
        <v>0.14285714285714285</v>
      </c>
      <c r="DI127" s="63">
        <v>0.97</v>
      </c>
      <c r="DJ127" s="101">
        <v>0.98831775700934599</v>
      </c>
      <c r="DK127" s="101">
        <f t="shared" si="99"/>
        <v>1.0188842855766453</v>
      </c>
      <c r="DL127" s="63" t="s">
        <v>341</v>
      </c>
      <c r="DM127" s="101">
        <v>0</v>
      </c>
      <c r="DN127" s="101" t="str">
        <f t="shared" si="100"/>
        <v>N/A</v>
      </c>
      <c r="DO127" s="63">
        <v>0.97</v>
      </c>
      <c r="DP127" s="101">
        <v>0.98831775700934599</v>
      </c>
      <c r="DQ127" s="101">
        <f t="shared" si="101"/>
        <v>1.0188842855766453</v>
      </c>
      <c r="DR127" s="63">
        <v>0.89</v>
      </c>
      <c r="DS127" s="101">
        <v>0.95833333333333304</v>
      </c>
      <c r="DT127" s="101">
        <f t="shared" si="102"/>
        <v>1.0767790262172281</v>
      </c>
      <c r="DU127" s="63" t="s">
        <v>341</v>
      </c>
      <c r="DV127" s="101">
        <v>0</v>
      </c>
      <c r="DW127" s="101" t="str">
        <f t="shared" si="103"/>
        <v>N/A</v>
      </c>
      <c r="DX127" s="63">
        <v>0.89</v>
      </c>
      <c r="DY127" s="101">
        <v>0.95833333333333304</v>
      </c>
      <c r="DZ127" s="101">
        <f t="shared" si="104"/>
        <v>1.0767790262172281</v>
      </c>
      <c r="EA127" s="63">
        <v>0.92999999999999994</v>
      </c>
      <c r="EB127" s="101">
        <v>0.98672566371681403</v>
      </c>
      <c r="EC127" s="101">
        <f t="shared" si="105"/>
        <v>1.0609953373299077</v>
      </c>
      <c r="ED127" s="63" t="s">
        <v>341</v>
      </c>
      <c r="EE127" s="101">
        <v>0</v>
      </c>
      <c r="EF127" s="101" t="str">
        <f t="shared" si="106"/>
        <v>N/A</v>
      </c>
      <c r="EG127" s="63">
        <v>0.92999999999999994</v>
      </c>
      <c r="EH127" s="101">
        <v>0.98672566371681403</v>
      </c>
      <c r="EI127" s="101">
        <f t="shared" si="107"/>
        <v>1.0609953373299077</v>
      </c>
      <c r="EJ127" s="63">
        <v>0.8</v>
      </c>
      <c r="EK127" s="101">
        <v>0.92535392535392502</v>
      </c>
      <c r="EL127" s="101">
        <f t="shared" si="108"/>
        <v>1.1566924066924062</v>
      </c>
      <c r="EM127" s="63">
        <v>0.27</v>
      </c>
      <c r="EN127" s="101">
        <v>0.4</v>
      </c>
      <c r="EO127" s="101">
        <f t="shared" si="109"/>
        <v>1.4814814814814814</v>
      </c>
      <c r="EP127" s="63">
        <v>0.53500000000000003</v>
      </c>
      <c r="EQ127" s="101">
        <v>0.77210574293527801</v>
      </c>
      <c r="ER127" s="101">
        <f t="shared" si="110"/>
        <v>1.4431883045519214</v>
      </c>
      <c r="ES127" s="63">
        <v>0.86499999999999999</v>
      </c>
      <c r="ET127" s="101">
        <v>0.94792514239218895</v>
      </c>
      <c r="EU127" s="101">
        <f t="shared" si="111"/>
        <v>1.0958672166383687</v>
      </c>
      <c r="EV127" s="63">
        <v>0.27</v>
      </c>
      <c r="EW127" s="101">
        <v>0.4</v>
      </c>
      <c r="EX127" s="101">
        <f t="shared" si="112"/>
        <v>1.4814814814814814</v>
      </c>
      <c r="EY127" s="63">
        <v>0.5675</v>
      </c>
      <c r="EZ127" s="101">
        <v>0.83473208521626896</v>
      </c>
      <c r="FA127" s="101">
        <f t="shared" si="113"/>
        <v>1.470893542231311</v>
      </c>
      <c r="FB127" s="63" t="s">
        <v>341</v>
      </c>
      <c r="FC127" s="101">
        <v>0</v>
      </c>
      <c r="FD127" s="101" t="str">
        <f t="shared" si="114"/>
        <v>N/A</v>
      </c>
      <c r="FE127" s="63">
        <v>0.31</v>
      </c>
      <c r="FF127" s="101">
        <v>0</v>
      </c>
      <c r="FG127" s="101">
        <f t="shared" si="115"/>
        <v>0</v>
      </c>
      <c r="FH127" s="63">
        <v>0.31</v>
      </c>
      <c r="FI127" s="101">
        <v>0</v>
      </c>
      <c r="FJ127" s="101">
        <f t="shared" si="116"/>
        <v>0</v>
      </c>
      <c r="FK127" s="54">
        <v>0.9</v>
      </c>
      <c r="FL127" s="101">
        <v>0.97101449275362295</v>
      </c>
      <c r="FM127" s="101">
        <f t="shared" si="117"/>
        <v>1.0789049919484699</v>
      </c>
      <c r="FN127" s="54">
        <v>0.61009999999999998</v>
      </c>
      <c r="FO127" s="101">
        <v>0.57142857142857095</v>
      </c>
      <c r="FP127" s="101">
        <f t="shared" si="118"/>
        <v>0.93661460650478767</v>
      </c>
      <c r="FQ127" s="64">
        <v>333</v>
      </c>
      <c r="FR127" s="8">
        <v>32</v>
      </c>
      <c r="FS127" s="92">
        <f t="shared" si="119"/>
        <v>9.6096096096096095E-2</v>
      </c>
      <c r="FT127" s="64">
        <v>21</v>
      </c>
      <c r="FU127" s="8">
        <v>1</v>
      </c>
      <c r="FV127" s="92">
        <f t="shared" si="120"/>
        <v>4.7619047619047616E-2</v>
      </c>
      <c r="FW127" s="64">
        <v>354</v>
      </c>
      <c r="FX127" s="8">
        <v>33</v>
      </c>
      <c r="FY127" s="92">
        <f t="shared" si="121"/>
        <v>9.3220338983050849E-2</v>
      </c>
      <c r="FZ127" s="64">
        <v>1870</v>
      </c>
      <c r="GA127" s="8">
        <v>199</v>
      </c>
      <c r="GB127" s="92">
        <f t="shared" si="122"/>
        <v>0.10641711229946524</v>
      </c>
      <c r="GC127" s="64">
        <v>2224</v>
      </c>
      <c r="GD127" s="8">
        <v>232</v>
      </c>
      <c r="GE127" s="92">
        <f t="shared" si="123"/>
        <v>0.10431654676258993</v>
      </c>
      <c r="GF127" s="64">
        <v>87</v>
      </c>
      <c r="GG127" s="8">
        <v>0</v>
      </c>
      <c r="GH127" s="101">
        <f t="shared" si="124"/>
        <v>0</v>
      </c>
      <c r="GI127" s="8">
        <v>446</v>
      </c>
      <c r="GJ127" s="8">
        <v>17</v>
      </c>
      <c r="GK127" s="101">
        <f t="shared" si="125"/>
        <v>3.811659192825112E-2</v>
      </c>
      <c r="GL127" s="8">
        <v>0</v>
      </c>
      <c r="GM127" s="8">
        <v>0</v>
      </c>
      <c r="GN127" s="101" t="str">
        <f t="shared" si="126"/>
        <v>N/A</v>
      </c>
    </row>
    <row r="128" spans="1:196" s="1" customFormat="1" ht="15" customHeight="1" x14ac:dyDescent="0.55000000000000004">
      <c r="A128" s="16">
        <v>99</v>
      </c>
      <c r="B128" s="17" t="s">
        <v>162</v>
      </c>
      <c r="C128" s="18">
        <v>9531</v>
      </c>
      <c r="D128" s="17" t="s">
        <v>163</v>
      </c>
      <c r="E128" s="8">
        <v>394</v>
      </c>
      <c r="F128" s="8">
        <v>280</v>
      </c>
      <c r="G128" s="193">
        <f t="shared" si="127"/>
        <v>0.71065989847715738</v>
      </c>
      <c r="H128" s="8">
        <v>369</v>
      </c>
      <c r="I128" s="8">
        <v>414</v>
      </c>
      <c r="J128" s="193">
        <f t="shared" si="64"/>
        <v>1.1219512195121952</v>
      </c>
      <c r="K128" s="8">
        <v>0</v>
      </c>
      <c r="L128" s="8">
        <v>0</v>
      </c>
      <c r="M128" s="193" t="str">
        <f t="shared" si="65"/>
        <v>N/A</v>
      </c>
      <c r="N128" s="8">
        <v>0</v>
      </c>
      <c r="O128" s="8">
        <v>0</v>
      </c>
      <c r="P128" s="188" t="str">
        <f t="shared" si="66"/>
        <v>N/A</v>
      </c>
      <c r="Q128" s="8">
        <v>0</v>
      </c>
      <c r="R128" s="8">
        <v>0</v>
      </c>
      <c r="S128" s="188" t="str">
        <f t="shared" si="67"/>
        <v>N/A</v>
      </c>
      <c r="T128" s="8">
        <v>763</v>
      </c>
      <c r="U128" s="8">
        <v>694</v>
      </c>
      <c r="V128" s="193">
        <f t="shared" si="68"/>
        <v>0.90956749672346004</v>
      </c>
      <c r="W128" s="8">
        <v>763</v>
      </c>
      <c r="X128" s="8">
        <v>694</v>
      </c>
      <c r="Y128" s="193">
        <f t="shared" si="69"/>
        <v>0.90956749672346004</v>
      </c>
      <c r="Z128" s="8">
        <v>0</v>
      </c>
      <c r="AA128" s="8">
        <v>0</v>
      </c>
      <c r="AB128" s="193" t="str">
        <f t="shared" si="70"/>
        <v>N/A</v>
      </c>
      <c r="AC128" s="8">
        <v>0</v>
      </c>
      <c r="AD128" s="8">
        <v>0</v>
      </c>
      <c r="AE128" s="188" t="str">
        <f t="shared" si="71"/>
        <v>N/A</v>
      </c>
      <c r="AF128" s="8">
        <v>0</v>
      </c>
      <c r="AG128" s="8">
        <v>0</v>
      </c>
      <c r="AH128" s="188" t="str">
        <f t="shared" si="72"/>
        <v>N/A</v>
      </c>
      <c r="AI128" s="8">
        <v>0</v>
      </c>
      <c r="AJ128" s="8">
        <v>0</v>
      </c>
      <c r="AK128" s="193" t="str">
        <f t="shared" si="73"/>
        <v>N/A</v>
      </c>
      <c r="AL128" s="8">
        <v>25</v>
      </c>
      <c r="AM128" s="8">
        <v>0</v>
      </c>
      <c r="AN128" s="193">
        <f t="shared" si="74"/>
        <v>0</v>
      </c>
      <c r="AO128" s="8">
        <v>0</v>
      </c>
      <c r="AP128" s="8">
        <v>0</v>
      </c>
      <c r="AQ128" s="188" t="str">
        <f t="shared" si="75"/>
        <v>N/A</v>
      </c>
      <c r="AR128" s="8">
        <v>0</v>
      </c>
      <c r="AS128" s="8">
        <v>0</v>
      </c>
      <c r="AT128" s="188" t="str">
        <f t="shared" si="76"/>
        <v>N/A</v>
      </c>
      <c r="AU128" s="8">
        <v>25</v>
      </c>
      <c r="AV128" s="8">
        <v>0</v>
      </c>
      <c r="AW128" s="193">
        <f t="shared" si="77"/>
        <v>0</v>
      </c>
      <c r="AX128" s="8">
        <v>516</v>
      </c>
      <c r="AY128" s="8">
        <v>353</v>
      </c>
      <c r="AZ128" s="193">
        <f t="shared" si="78"/>
        <v>0.68410852713178294</v>
      </c>
      <c r="BA128" s="8">
        <v>274</v>
      </c>
      <c r="BB128" s="8">
        <v>165</v>
      </c>
      <c r="BC128" s="193">
        <f t="shared" si="79"/>
        <v>0.6021897810218978</v>
      </c>
      <c r="BD128" s="8">
        <v>0</v>
      </c>
      <c r="BE128" s="8">
        <v>17</v>
      </c>
      <c r="BF128" s="188" t="str">
        <f t="shared" si="80"/>
        <v>N/A</v>
      </c>
      <c r="BG128" s="8">
        <v>0</v>
      </c>
      <c r="BH128" s="8">
        <v>0</v>
      </c>
      <c r="BI128" s="188" t="str">
        <f t="shared" si="81"/>
        <v>N/A</v>
      </c>
      <c r="BJ128" s="8">
        <v>750</v>
      </c>
      <c r="BK128" s="8">
        <v>750</v>
      </c>
      <c r="BL128" s="193">
        <f t="shared" si="82"/>
        <v>1</v>
      </c>
      <c r="BM128" s="8">
        <v>1540</v>
      </c>
      <c r="BN128" s="8">
        <v>1285</v>
      </c>
      <c r="BO128" s="193">
        <f t="shared" si="83"/>
        <v>0.83441558441558439</v>
      </c>
      <c r="BP128" s="8">
        <v>0</v>
      </c>
      <c r="BQ128" s="8">
        <v>0</v>
      </c>
      <c r="BR128" s="193" t="str">
        <f t="shared" si="84"/>
        <v>N/A</v>
      </c>
      <c r="BS128" s="8">
        <v>1565</v>
      </c>
      <c r="BT128" s="8">
        <v>1285</v>
      </c>
      <c r="BU128" s="193">
        <f t="shared" si="85"/>
        <v>0.82108626198083068</v>
      </c>
      <c r="BV128" s="8">
        <v>2328</v>
      </c>
      <c r="BW128" s="8">
        <v>1979</v>
      </c>
      <c r="BX128" s="193">
        <f t="shared" si="86"/>
        <v>0.85008591065292094</v>
      </c>
      <c r="BY128" s="8">
        <v>5760</v>
      </c>
      <c r="BZ128" s="8">
        <v>1840</v>
      </c>
      <c r="CA128" s="326">
        <f t="shared" si="87"/>
        <v>0.31944444444444442</v>
      </c>
      <c r="CB128" s="8">
        <v>6200</v>
      </c>
      <c r="CC128" s="8">
        <v>2683</v>
      </c>
      <c r="CD128" s="326">
        <f t="shared" si="88"/>
        <v>0.43274193548387097</v>
      </c>
      <c r="CE128" s="8">
        <v>1280</v>
      </c>
      <c r="CF128" s="8">
        <v>480</v>
      </c>
      <c r="CG128" s="326">
        <f t="shared" si="89"/>
        <v>0.375</v>
      </c>
      <c r="CH128" s="8">
        <v>650</v>
      </c>
      <c r="CI128" s="8">
        <v>0</v>
      </c>
      <c r="CJ128" s="193">
        <f t="shared" si="90"/>
        <v>0</v>
      </c>
      <c r="CK128" s="8">
        <v>1930</v>
      </c>
      <c r="CL128" s="8">
        <v>480</v>
      </c>
      <c r="CM128" s="326">
        <f t="shared" si="91"/>
        <v>0.24870466321243523</v>
      </c>
      <c r="CN128" s="8">
        <v>1005</v>
      </c>
      <c r="CO128" s="8">
        <v>417</v>
      </c>
      <c r="CP128" s="326">
        <f t="shared" si="92"/>
        <v>0.41492537313432837</v>
      </c>
      <c r="CQ128" s="8">
        <v>0</v>
      </c>
      <c r="CR128" s="8">
        <v>96</v>
      </c>
      <c r="CS128" s="355" t="str">
        <f t="shared" si="93"/>
        <v>N/A</v>
      </c>
      <c r="CT128" s="8">
        <v>14895</v>
      </c>
      <c r="CU128" s="8">
        <v>5516</v>
      </c>
      <c r="CV128" s="326">
        <f t="shared" si="94"/>
        <v>0.37032561262168512</v>
      </c>
      <c r="CW128" s="8">
        <v>17223</v>
      </c>
      <c r="CX128" s="8">
        <v>7495</v>
      </c>
      <c r="CY128" s="326">
        <f t="shared" si="95"/>
        <v>0.43517389537246703</v>
      </c>
      <c r="CZ128" s="8">
        <v>1005</v>
      </c>
      <c r="DA128" s="8">
        <v>434</v>
      </c>
      <c r="DB128" s="188">
        <f t="shared" si="96"/>
        <v>0.4318407960199005</v>
      </c>
      <c r="DC128" s="8">
        <v>0</v>
      </c>
      <c r="DD128" s="8">
        <v>96</v>
      </c>
      <c r="DE128" s="188" t="str">
        <f t="shared" si="97"/>
        <v>N/A</v>
      </c>
      <c r="DF128" s="8">
        <v>7683</v>
      </c>
      <c r="DG128" s="8">
        <v>2899</v>
      </c>
      <c r="DH128" s="326">
        <f t="shared" si="98"/>
        <v>0.37732656514382401</v>
      </c>
      <c r="DI128" s="63">
        <v>0.93</v>
      </c>
      <c r="DJ128" s="101">
        <v>0.99285714285714299</v>
      </c>
      <c r="DK128" s="101">
        <f t="shared" si="99"/>
        <v>1.0675883256528418</v>
      </c>
      <c r="DL128" s="63">
        <v>0.83</v>
      </c>
      <c r="DM128" s="101">
        <v>0.95151515151515098</v>
      </c>
      <c r="DN128" s="101">
        <f t="shared" si="100"/>
        <v>1.146403797006206</v>
      </c>
      <c r="DO128" s="63">
        <v>0.88</v>
      </c>
      <c r="DP128" s="101">
        <v>0.98754863813229599</v>
      </c>
      <c r="DQ128" s="101">
        <f t="shared" si="101"/>
        <v>1.1222143615139728</v>
      </c>
      <c r="DR128" s="63">
        <v>0.83</v>
      </c>
      <c r="DS128" s="101">
        <v>0.97142857142857197</v>
      </c>
      <c r="DT128" s="101">
        <f t="shared" si="102"/>
        <v>1.1703958691910505</v>
      </c>
      <c r="DU128" s="63">
        <v>0.93</v>
      </c>
      <c r="DV128" s="101">
        <v>0.98550724637681197</v>
      </c>
      <c r="DW128" s="101">
        <f t="shared" si="103"/>
        <v>1.0596852111578623</v>
      </c>
      <c r="DX128" s="63">
        <v>0.88</v>
      </c>
      <c r="DY128" s="101">
        <v>0.97982708933717599</v>
      </c>
      <c r="DZ128" s="101">
        <f t="shared" si="104"/>
        <v>1.1134398742467908</v>
      </c>
      <c r="EA128" s="63">
        <v>0.88</v>
      </c>
      <c r="EB128" s="101">
        <v>0.98857142857142799</v>
      </c>
      <c r="EC128" s="101">
        <f t="shared" si="105"/>
        <v>1.1233766233766227</v>
      </c>
      <c r="ED128" s="63">
        <v>0.88</v>
      </c>
      <c r="EE128" s="101">
        <v>0.97582037996545801</v>
      </c>
      <c r="EF128" s="101">
        <f t="shared" si="106"/>
        <v>1.1088867954152932</v>
      </c>
      <c r="EG128" s="63">
        <v>0.88</v>
      </c>
      <c r="EH128" s="101">
        <v>0.98484082870136402</v>
      </c>
      <c r="EI128" s="101">
        <f t="shared" si="107"/>
        <v>1.1191373053424591</v>
      </c>
      <c r="EJ128" s="63">
        <v>0.87</v>
      </c>
      <c r="EK128" s="101">
        <v>0.98216520650813499</v>
      </c>
      <c r="EL128" s="101">
        <f t="shared" si="108"/>
        <v>1.1289255247219943</v>
      </c>
      <c r="EM128" s="63">
        <v>0.21</v>
      </c>
      <c r="EN128" s="101">
        <v>0.347413793103448</v>
      </c>
      <c r="EO128" s="101">
        <f t="shared" si="109"/>
        <v>1.6543513957307048</v>
      </c>
      <c r="EP128" s="63">
        <v>0.54</v>
      </c>
      <c r="EQ128" s="101">
        <v>0.71519216823785403</v>
      </c>
      <c r="ER128" s="101">
        <f t="shared" si="110"/>
        <v>1.324429941181211</v>
      </c>
      <c r="ES128" s="63">
        <v>0.875</v>
      </c>
      <c r="ET128" s="101">
        <v>0.98411662315056603</v>
      </c>
      <c r="EU128" s="101">
        <f t="shared" si="111"/>
        <v>1.1247047121720755</v>
      </c>
      <c r="EV128" s="63">
        <v>0.54500000000000004</v>
      </c>
      <c r="EW128" s="101">
        <v>0.47292169713694399</v>
      </c>
      <c r="EX128" s="101">
        <f t="shared" si="112"/>
        <v>0.86774623327879619</v>
      </c>
      <c r="EY128" s="63">
        <v>0.71</v>
      </c>
      <c r="EZ128" s="101">
        <v>0.78639092728485704</v>
      </c>
      <c r="FA128" s="101">
        <f t="shared" si="113"/>
        <v>1.1075928553307846</v>
      </c>
      <c r="FB128" s="63">
        <v>0.81</v>
      </c>
      <c r="FC128" s="101">
        <v>0</v>
      </c>
      <c r="FD128" s="101">
        <f t="shared" si="114"/>
        <v>0</v>
      </c>
      <c r="FE128" s="63">
        <v>0.67</v>
      </c>
      <c r="FF128" s="101">
        <v>0.54374999999999996</v>
      </c>
      <c r="FG128" s="101">
        <f t="shared" si="115"/>
        <v>0.81156716417910435</v>
      </c>
      <c r="FH128" s="63">
        <v>0.74</v>
      </c>
      <c r="FI128" s="101">
        <v>0.54374999999999996</v>
      </c>
      <c r="FJ128" s="101">
        <f t="shared" si="116"/>
        <v>0.73479729729729726</v>
      </c>
      <c r="FK128" s="54">
        <v>0.88461478439133734</v>
      </c>
      <c r="FL128" s="101">
        <v>1</v>
      </c>
      <c r="FM128" s="101">
        <f t="shared" si="117"/>
        <v>1.130435549625201</v>
      </c>
      <c r="FN128" s="54">
        <v>0.61009999999999998</v>
      </c>
      <c r="FO128" s="101">
        <v>0.9375</v>
      </c>
      <c r="FP128" s="101">
        <f t="shared" si="118"/>
        <v>1.5366333387969187</v>
      </c>
      <c r="FQ128" s="64">
        <v>854</v>
      </c>
      <c r="FR128" s="8">
        <v>77</v>
      </c>
      <c r="FS128" s="92">
        <f t="shared" si="119"/>
        <v>9.0163934426229511E-2</v>
      </c>
      <c r="FT128" s="64">
        <v>313</v>
      </c>
      <c r="FU128" s="8">
        <v>22</v>
      </c>
      <c r="FV128" s="92">
        <f t="shared" si="120"/>
        <v>7.0287539936102233E-2</v>
      </c>
      <c r="FW128" s="64">
        <v>1167</v>
      </c>
      <c r="FX128" s="8">
        <v>99</v>
      </c>
      <c r="FY128" s="92">
        <f t="shared" si="121"/>
        <v>8.4832904884318772E-2</v>
      </c>
      <c r="FZ128" s="64">
        <v>7989</v>
      </c>
      <c r="GA128" s="8">
        <v>1114</v>
      </c>
      <c r="GB128" s="92">
        <f t="shared" si="122"/>
        <v>0.13944173238202529</v>
      </c>
      <c r="GC128" s="64">
        <v>9156</v>
      </c>
      <c r="GD128" s="8">
        <v>1213</v>
      </c>
      <c r="GE128" s="92">
        <f t="shared" si="123"/>
        <v>0.13248143294014852</v>
      </c>
      <c r="GF128" s="64">
        <v>340</v>
      </c>
      <c r="GG128" s="8">
        <v>0</v>
      </c>
      <c r="GH128" s="101">
        <f t="shared" si="124"/>
        <v>0</v>
      </c>
      <c r="GI128" s="8">
        <v>800</v>
      </c>
      <c r="GJ128" s="8">
        <v>87</v>
      </c>
      <c r="GK128" s="101">
        <f t="shared" si="125"/>
        <v>0.10875</v>
      </c>
      <c r="GL128" s="8">
        <v>0</v>
      </c>
      <c r="GM128" s="8">
        <v>67</v>
      </c>
      <c r="GN128" s="101" t="str">
        <f t="shared" si="126"/>
        <v>N/A</v>
      </c>
    </row>
    <row r="129" spans="1:196" s="7" customFormat="1" ht="20.25" customHeight="1" x14ac:dyDescent="0.55000000000000004">
      <c r="A129" s="28" t="s">
        <v>164</v>
      </c>
      <c r="B129" s="28"/>
      <c r="C129" s="27"/>
      <c r="D129" s="27"/>
      <c r="E129" s="24">
        <v>277973</v>
      </c>
      <c r="F129" s="24">
        <f>SUM(F11:F128)</f>
        <v>206492</v>
      </c>
      <c r="G129" s="325">
        <f t="shared" si="127"/>
        <v>0.74284912563450411</v>
      </c>
      <c r="H129" s="24">
        <v>165569</v>
      </c>
      <c r="I129" s="24">
        <f>SUM(I11:I128)</f>
        <v>134436</v>
      </c>
      <c r="J129" s="325">
        <f t="shared" si="64"/>
        <v>0.81196359221835002</v>
      </c>
      <c r="K129" s="24">
        <v>15000</v>
      </c>
      <c r="L129" s="24">
        <f>SUM(L11:L128)</f>
        <v>6157</v>
      </c>
      <c r="M129" s="325">
        <f t="shared" si="65"/>
        <v>0.41046666666666665</v>
      </c>
      <c r="N129" s="24">
        <v>2399</v>
      </c>
      <c r="O129" s="24">
        <f>SUM(O11:O128)</f>
        <v>2609</v>
      </c>
      <c r="P129" s="343">
        <f t="shared" si="66"/>
        <v>1.0875364735306379</v>
      </c>
      <c r="Q129" s="24">
        <v>678</v>
      </c>
      <c r="R129" s="24">
        <f>SUM(R11:R128)</f>
        <v>694</v>
      </c>
      <c r="S129" s="343">
        <f t="shared" si="67"/>
        <v>1.0235988200589972</v>
      </c>
      <c r="T129" s="24">
        <v>461619</v>
      </c>
      <c r="U129" s="24">
        <f>SUM(U11:U128)</f>
        <v>350388</v>
      </c>
      <c r="V129" s="325">
        <f t="shared" si="68"/>
        <v>0.75904154725000483</v>
      </c>
      <c r="W129" s="115">
        <v>461619</v>
      </c>
      <c r="X129" s="24">
        <f>SUM(X11:X128)</f>
        <v>350388</v>
      </c>
      <c r="Y129" s="325">
        <f t="shared" si="69"/>
        <v>0.75904154725000483</v>
      </c>
      <c r="Z129" s="24">
        <v>18889</v>
      </c>
      <c r="AA129" s="24">
        <f>SUM(AA11:AA128)</f>
        <v>10507</v>
      </c>
      <c r="AB129" s="325">
        <f t="shared" si="70"/>
        <v>0.55624966911959339</v>
      </c>
      <c r="AC129" s="24">
        <v>1920</v>
      </c>
      <c r="AD129" s="24">
        <f>SUM(AD11:AD128)</f>
        <v>1800</v>
      </c>
      <c r="AE129" s="343">
        <f t="shared" si="71"/>
        <v>0.9375</v>
      </c>
      <c r="AF129" s="24">
        <v>1504</v>
      </c>
      <c r="AG129" s="24">
        <f>SUM(AG11:AG128)</f>
        <v>1321</v>
      </c>
      <c r="AH129" s="343">
        <f t="shared" si="72"/>
        <v>0.87832446808510634</v>
      </c>
      <c r="AI129" s="24">
        <v>22313</v>
      </c>
      <c r="AJ129" s="24">
        <f>SUM(AJ11:AJ128)</f>
        <v>13628</v>
      </c>
      <c r="AK129" s="325">
        <f t="shared" si="73"/>
        <v>0.61076502487339224</v>
      </c>
      <c r="AL129" s="24">
        <v>7067</v>
      </c>
      <c r="AM129" s="24">
        <f>SUM(AM11:AM128)</f>
        <v>2897</v>
      </c>
      <c r="AN129" s="325">
        <f t="shared" si="74"/>
        <v>0.40993349370312721</v>
      </c>
      <c r="AO129" s="24">
        <v>945</v>
      </c>
      <c r="AP129" s="24">
        <f>SUM(AP11:AP128)</f>
        <v>490</v>
      </c>
      <c r="AQ129" s="343">
        <f t="shared" si="75"/>
        <v>0.51851851851851849</v>
      </c>
      <c r="AR129" s="24">
        <v>1091</v>
      </c>
      <c r="AS129" s="24">
        <f>SUM(AS11:AS128)</f>
        <v>577</v>
      </c>
      <c r="AT129" s="343">
        <f t="shared" si="76"/>
        <v>0.52887259395050412</v>
      </c>
      <c r="AU129" s="24">
        <v>9103</v>
      </c>
      <c r="AV129" s="24">
        <f>SUM(AV11:AV128)</f>
        <v>3964</v>
      </c>
      <c r="AW129" s="325">
        <f t="shared" si="77"/>
        <v>0.43546083708667471</v>
      </c>
      <c r="AX129" s="24">
        <v>260961</v>
      </c>
      <c r="AY129" s="24">
        <f>SUM(AY11:AY128)</f>
        <v>175202</v>
      </c>
      <c r="AZ129" s="325">
        <f t="shared" si="78"/>
        <v>0.67137235065776113</v>
      </c>
      <c r="BA129" s="24">
        <v>57855</v>
      </c>
      <c r="BB129" s="24">
        <f>SUM(BB11:BB128)</f>
        <v>35111</v>
      </c>
      <c r="BC129" s="325">
        <f t="shared" si="79"/>
        <v>0.60687926713335061</v>
      </c>
      <c r="BD129" s="24">
        <v>24795</v>
      </c>
      <c r="BE129" s="24">
        <f>SUM(BE11:BE128)</f>
        <v>19285</v>
      </c>
      <c r="BF129" s="343">
        <f t="shared" si="80"/>
        <v>0.77777777777777779</v>
      </c>
      <c r="BG129" s="24">
        <v>3881</v>
      </c>
      <c r="BH129" s="24">
        <f>SUM(BH11:BH128)</f>
        <v>3459</v>
      </c>
      <c r="BI129" s="343">
        <f t="shared" si="81"/>
        <v>0.89126513785106931</v>
      </c>
      <c r="BJ129" s="24">
        <v>475067</v>
      </c>
      <c r="BK129" s="24">
        <f>SUM(BK11:BK128)</f>
        <v>470813</v>
      </c>
      <c r="BL129" s="325">
        <f t="shared" si="82"/>
        <v>0.99104547358583106</v>
      </c>
      <c r="BM129" s="24">
        <v>822559</v>
      </c>
      <c r="BN129" s="24">
        <f>SUM(BN11:BN128)</f>
        <v>703870</v>
      </c>
      <c r="BO129" s="325">
        <f t="shared" si="83"/>
        <v>0.85570761489449387</v>
      </c>
      <c r="BP129" s="24">
        <v>1320</v>
      </c>
      <c r="BQ129" s="24">
        <f>SUM(BQ11:BQ128)</f>
        <v>433</v>
      </c>
      <c r="BR129" s="325">
        <f t="shared" si="84"/>
        <v>0.32803030303030301</v>
      </c>
      <c r="BS129" s="24">
        <v>855295</v>
      </c>
      <c r="BT129" s="24">
        <f>SUM(BT11:BT128)</f>
        <v>721895</v>
      </c>
      <c r="BU129" s="325">
        <f t="shared" si="85"/>
        <v>0.84403042225197156</v>
      </c>
      <c r="BV129" s="24">
        <v>1316914</v>
      </c>
      <c r="BW129" s="24">
        <f>SUM(BW11:BW128)</f>
        <v>1072283</v>
      </c>
      <c r="BX129" s="325">
        <f t="shared" si="86"/>
        <v>0.81423919861129879</v>
      </c>
      <c r="BY129" s="24">
        <v>2420160</v>
      </c>
      <c r="BZ129" s="24">
        <f>SUM(BZ11:BZ128)</f>
        <v>816664</v>
      </c>
      <c r="CA129" s="224">
        <f t="shared" si="87"/>
        <v>0.33744215258495308</v>
      </c>
      <c r="CB129" s="24">
        <v>2786954</v>
      </c>
      <c r="CC129" s="24">
        <f>SUM(CC11:CC128)</f>
        <v>873871</v>
      </c>
      <c r="CD129" s="224">
        <f t="shared" si="88"/>
        <v>0.31355774081667653</v>
      </c>
      <c r="CE129" s="24">
        <v>917760</v>
      </c>
      <c r="CF129" s="24">
        <f>SUM(CF11:CF128)</f>
        <v>312746</v>
      </c>
      <c r="CG129" s="224">
        <f t="shared" si="89"/>
        <v>0.34077100767085078</v>
      </c>
      <c r="CH129" s="24">
        <v>111822</v>
      </c>
      <c r="CI129" s="24">
        <f>SUM(CI11:CI128)</f>
        <v>37121</v>
      </c>
      <c r="CJ129" s="325">
        <f t="shared" si="90"/>
        <v>0.33196508737100033</v>
      </c>
      <c r="CK129" s="24">
        <v>1029582</v>
      </c>
      <c r="CL129" s="24">
        <f>SUM(CL11:CL128)</f>
        <v>349867</v>
      </c>
      <c r="CM129" s="224">
        <f t="shared" si="91"/>
        <v>0.33981460437342531</v>
      </c>
      <c r="CN129" s="24">
        <v>589134</v>
      </c>
      <c r="CO129" s="24">
        <f>SUM(CO11:CO128)</f>
        <v>249018</v>
      </c>
      <c r="CP129" s="224">
        <f t="shared" si="92"/>
        <v>0.42268482212875169</v>
      </c>
      <c r="CQ129" s="24">
        <v>89200</v>
      </c>
      <c r="CR129" s="24">
        <f>SUM(CR11:CR128)</f>
        <v>40144</v>
      </c>
      <c r="CS129" s="224">
        <f t="shared" si="93"/>
        <v>0.45004484304932735</v>
      </c>
      <c r="CT129" s="24">
        <v>6915030</v>
      </c>
      <c r="CU129" s="24">
        <f>SUM(CU11:CU128)</f>
        <v>2329564</v>
      </c>
      <c r="CV129" s="224">
        <f t="shared" si="94"/>
        <v>0.33688414945416001</v>
      </c>
      <c r="CW129" s="24">
        <v>8231944</v>
      </c>
      <c r="CX129" s="24">
        <f>SUM(CX11:CX128)</f>
        <v>3401847</v>
      </c>
      <c r="CY129" s="224">
        <f>CX129/CW129</f>
        <v>0.4132495313379197</v>
      </c>
      <c r="CZ129" s="24">
        <v>619193</v>
      </c>
      <c r="DA129" s="24">
        <f>SUM(DA11:DA128)</f>
        <v>273202</v>
      </c>
      <c r="DB129" s="343">
        <f t="shared" si="96"/>
        <v>0.44122268824098465</v>
      </c>
      <c r="DC129" s="24">
        <v>96354</v>
      </c>
      <c r="DD129" s="24">
        <f>SUM(DD11:DD128)</f>
        <v>46195</v>
      </c>
      <c r="DE129" s="343">
        <f t="shared" si="97"/>
        <v>0.47943001847354549</v>
      </c>
      <c r="DF129" s="24">
        <v>3561344</v>
      </c>
      <c r="DG129" s="24">
        <f>SUM(DG11:DG128)</f>
        <v>1298957</v>
      </c>
      <c r="DH129" s="224">
        <f>DG129/DF129</f>
        <v>0.36473786300902133</v>
      </c>
      <c r="DI129" s="62">
        <v>0.87457627118644077</v>
      </c>
      <c r="DJ129" s="62">
        <v>0.96816757524927777</v>
      </c>
      <c r="DK129" s="60">
        <f>DJ129/DI129</f>
        <v>1.1070133127850268</v>
      </c>
      <c r="DL129" s="62">
        <v>0.75172727272727258</v>
      </c>
      <c r="DM129" s="62">
        <v>0.88613255105237676</v>
      </c>
      <c r="DN129" s="62">
        <f t="shared" si="100"/>
        <v>1.1787952668492134</v>
      </c>
      <c r="DO129" s="62">
        <v>0.81805084745762713</v>
      </c>
      <c r="DP129" s="60">
        <v>0.96417761585826189</v>
      </c>
      <c r="DQ129" s="60">
        <f>DP129/DO129</f>
        <v>1.1786279775331494</v>
      </c>
      <c r="DR129" s="62">
        <v>0.86703389830508459</v>
      </c>
      <c r="DS129" s="60">
        <v>0.95699507297918052</v>
      </c>
      <c r="DT129" s="60">
        <f>DS129/DR129</f>
        <v>1.1037573903972566</v>
      </c>
      <c r="DU129" s="62">
        <v>0.79678571428571454</v>
      </c>
      <c r="DV129" s="60">
        <v>0.90330714987057037</v>
      </c>
      <c r="DW129" s="60">
        <f t="shared" si="103"/>
        <v>1.1336889375336603</v>
      </c>
      <c r="DX129" s="62">
        <v>0.83406779661016883</v>
      </c>
      <c r="DY129" s="60">
        <v>0.936396223614964</v>
      </c>
      <c r="DZ129" s="60">
        <f>DY129/DX129</f>
        <v>1.1226859823873789</v>
      </c>
      <c r="EA129" s="62">
        <v>0.87080508474576268</v>
      </c>
      <c r="EB129" s="60">
        <v>0.96549489551762646</v>
      </c>
      <c r="EC129" s="60">
        <f>EB129/EA129</f>
        <v>1.1087382382470918</v>
      </c>
      <c r="ED129" s="62">
        <v>0.77245614035087695</v>
      </c>
      <c r="EE129" s="60">
        <v>0.8997505116575345</v>
      </c>
      <c r="EF129" s="60">
        <f t="shared" si="106"/>
        <v>1.1647917139332156</v>
      </c>
      <c r="EG129" s="62">
        <v>0.82349576271186475</v>
      </c>
      <c r="EH129" s="60">
        <v>0.95509953995353836</v>
      </c>
      <c r="EI129" s="60">
        <f>EH129/EG129</f>
        <v>1.159811116463171</v>
      </c>
      <c r="EJ129" s="62">
        <v>0.83499999999999996</v>
      </c>
      <c r="EK129" s="60">
        <v>0.90784349341834469</v>
      </c>
      <c r="EL129" s="60">
        <f>EK129/EJ129</f>
        <v>1.0872377166686764</v>
      </c>
      <c r="EM129" s="62">
        <v>0.26974358974358975</v>
      </c>
      <c r="EN129" s="60">
        <v>0.37097688173471094</v>
      </c>
      <c r="EO129" s="60">
        <f t="shared" si="109"/>
        <v>1.3752945235412288</v>
      </c>
      <c r="EP129" s="62">
        <v>0.55499999999999972</v>
      </c>
      <c r="EQ129" s="60">
        <v>0.64756194721415683</v>
      </c>
      <c r="ER129" s="60">
        <f>EQ129/EP129</f>
        <v>1.1667782832687517</v>
      </c>
      <c r="ES129" s="62">
        <v>0.85290254237288088</v>
      </c>
      <c r="ET129" s="60">
        <v>0.93259228965851759</v>
      </c>
      <c r="EU129" s="60">
        <f>ET129/ES129</f>
        <v>1.0934335909750368</v>
      </c>
      <c r="EV129" s="62">
        <v>0.51514830508474563</v>
      </c>
      <c r="EW129" s="60">
        <v>0.4399953193215787</v>
      </c>
      <c r="EX129" s="60">
        <f>EW129/EV129</f>
        <v>0.85411388328104132</v>
      </c>
      <c r="EY129" s="62">
        <v>0.68402542372881336</v>
      </c>
      <c r="EZ129" s="60">
        <v>0.74449967914488802</v>
      </c>
      <c r="FA129" s="60">
        <f>EZ129/EY129</f>
        <v>1.0884093680121021</v>
      </c>
      <c r="FB129" s="62">
        <v>0.794175824175824</v>
      </c>
      <c r="FC129" s="60">
        <v>0.81872794375151536</v>
      </c>
      <c r="FD129" s="60">
        <f t="shared" si="114"/>
        <v>1.0309152190589168</v>
      </c>
      <c r="FE129" s="62">
        <v>0.31239316239316245</v>
      </c>
      <c r="FF129" s="60">
        <v>0.44920478599246672</v>
      </c>
      <c r="FG129" s="60">
        <f t="shared" si="115"/>
        <v>1.4379469209608371</v>
      </c>
      <c r="FH129" s="62">
        <v>0.50114406779661036</v>
      </c>
      <c r="FI129" s="60">
        <v>0.48841131058373605</v>
      </c>
      <c r="FJ129" s="60">
        <f>FI129/FH129</f>
        <v>0.97459262110223777</v>
      </c>
      <c r="FK129" s="62">
        <v>0.85041383432098916</v>
      </c>
      <c r="FL129" s="60">
        <v>0.95098498546862764</v>
      </c>
      <c r="FM129" s="60">
        <f t="shared" si="117"/>
        <v>1.1182614241311577</v>
      </c>
      <c r="FN129" s="62">
        <v>0.6101000000000012</v>
      </c>
      <c r="FO129" s="60">
        <v>0.90174261283688706</v>
      </c>
      <c r="FP129" s="60">
        <f>FO129/FN129</f>
        <v>1.4780242793589335</v>
      </c>
      <c r="FQ129" s="24">
        <v>352425</v>
      </c>
      <c r="FR129" s="24">
        <f>SUM(FR11:FR128)</f>
        <v>34142</v>
      </c>
      <c r="FS129" s="341">
        <f>FR129/FQ129</f>
        <v>9.6877349790735617E-2</v>
      </c>
      <c r="FT129" s="24">
        <v>94127</v>
      </c>
      <c r="FU129" s="24">
        <f>SUM(FU11:FU128)</f>
        <v>17373</v>
      </c>
      <c r="FV129" s="341">
        <f>FU129/FT129</f>
        <v>0.18456978337777682</v>
      </c>
      <c r="FW129" s="24">
        <v>446552</v>
      </c>
      <c r="FX129" s="24">
        <f>SUM(FX11:FX128)</f>
        <v>51515</v>
      </c>
      <c r="FY129" s="341">
        <f>FX129/FW129</f>
        <v>0.11536170479585804</v>
      </c>
      <c r="FZ129" s="24">
        <v>3420411</v>
      </c>
      <c r="GA129" s="24">
        <f>SUM(GA11:GA128)</f>
        <v>813203</v>
      </c>
      <c r="GB129" s="341">
        <f>GA129/FZ129</f>
        <v>0.23775008325022928</v>
      </c>
      <c r="GC129" s="24">
        <v>3866963</v>
      </c>
      <c r="GD129" s="24">
        <f>SUM(GD11:GD128)</f>
        <v>864718</v>
      </c>
      <c r="GE129" s="341">
        <f>GD129/GC129</f>
        <v>0.22361682798620003</v>
      </c>
      <c r="GF129" s="24">
        <v>184643</v>
      </c>
      <c r="GG129" s="24">
        <f>SUM(GG11:GG128)</f>
        <v>5421</v>
      </c>
      <c r="GH129" s="60">
        <f t="shared" si="124"/>
        <v>2.9359358329316573E-2</v>
      </c>
      <c r="GI129" s="24">
        <v>481818</v>
      </c>
      <c r="GJ129" s="24">
        <f>SUM(GJ11:GJ128)</f>
        <v>89098</v>
      </c>
      <c r="GK129" s="60">
        <f t="shared" si="125"/>
        <v>0.18492044713979136</v>
      </c>
      <c r="GL129" s="24">
        <v>54421</v>
      </c>
      <c r="GM129" s="24">
        <f>SUM(GM11:GM128)</f>
        <v>21683</v>
      </c>
      <c r="GN129" s="60">
        <f t="shared" si="126"/>
        <v>0.39843075283438378</v>
      </c>
    </row>
    <row r="130" spans="1:196" x14ac:dyDescent="0.55000000000000004"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4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56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31"/>
      <c r="DJ130" s="31"/>
      <c r="DK130" s="31"/>
      <c r="DL130" s="31"/>
      <c r="DM130" s="31"/>
      <c r="DN130" s="3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</row>
    <row r="131" spans="1:196" x14ac:dyDescent="0.55000000000000004">
      <c r="E131" s="11"/>
      <c r="F131" s="11"/>
      <c r="G131" s="56"/>
      <c r="H131" s="11"/>
      <c r="I131" s="11"/>
      <c r="J131" s="56"/>
      <c r="K131" s="11"/>
      <c r="L131" s="11"/>
      <c r="M131" s="56"/>
      <c r="N131" s="11"/>
      <c r="O131" s="11"/>
      <c r="P131" s="56"/>
      <c r="Q131" s="11"/>
      <c r="R131" s="11"/>
      <c r="S131" s="56"/>
      <c r="T131" s="11"/>
      <c r="U131" s="11"/>
      <c r="V131" s="56"/>
      <c r="W131" s="11"/>
      <c r="X131" s="11"/>
      <c r="Y131" s="56"/>
      <c r="Z131" s="11"/>
      <c r="AA131" s="11"/>
      <c r="AB131" s="56"/>
      <c r="AC131" s="11"/>
      <c r="AD131" s="11"/>
      <c r="AE131" s="56"/>
      <c r="AF131" s="11"/>
      <c r="AG131" s="11"/>
      <c r="AH131" s="56"/>
      <c r="AI131" s="11"/>
      <c r="AJ131" s="11"/>
      <c r="AK131" s="56"/>
      <c r="AL131" s="11"/>
      <c r="AM131" s="11"/>
      <c r="AN131" s="56"/>
      <c r="AO131" s="11"/>
      <c r="AP131" s="11"/>
      <c r="AQ131" s="56"/>
      <c r="AR131" s="11"/>
      <c r="AS131" s="11"/>
      <c r="AT131" s="56"/>
      <c r="AU131" s="11"/>
      <c r="AV131" s="11"/>
      <c r="AW131" s="56"/>
      <c r="AX131" s="11"/>
      <c r="AY131" s="11"/>
      <c r="AZ131" s="56"/>
      <c r="BA131" s="11"/>
      <c r="BB131" s="11"/>
      <c r="BC131" s="56"/>
      <c r="BD131" s="11"/>
      <c r="BE131" s="11"/>
      <c r="BF131" s="56"/>
      <c r="BG131" s="11"/>
      <c r="BH131" s="11"/>
      <c r="BI131" s="56"/>
      <c r="BJ131" s="11"/>
      <c r="BK131" s="11"/>
      <c r="BL131" s="11"/>
      <c r="BM131" s="11"/>
      <c r="BN131" s="11"/>
      <c r="BO131" s="56"/>
      <c r="BP131" s="11"/>
      <c r="BQ131" s="11"/>
      <c r="BR131" s="56"/>
      <c r="BS131" s="11"/>
      <c r="BT131" s="11"/>
      <c r="BU131" s="56"/>
      <c r="BV131" s="11"/>
      <c r="BW131" s="11"/>
      <c r="BX131" s="56"/>
      <c r="BY131" s="11"/>
      <c r="BZ131" s="11"/>
      <c r="CA131" s="56"/>
      <c r="CB131" s="11"/>
      <c r="CC131" s="11"/>
      <c r="CD131" s="56"/>
      <c r="CE131" s="11"/>
      <c r="CF131" s="11"/>
      <c r="CG131" s="56"/>
      <c r="CH131" s="11"/>
      <c r="CI131" s="11"/>
      <c r="CJ131" s="56"/>
      <c r="CK131" s="11"/>
      <c r="CL131" s="11"/>
      <c r="CM131" s="56"/>
      <c r="CN131" s="11"/>
      <c r="CO131" s="11"/>
      <c r="CP131" s="56"/>
      <c r="CQ131" s="11"/>
      <c r="CR131" s="11"/>
      <c r="CS131" s="56"/>
      <c r="CT131" s="11"/>
      <c r="CU131" s="11"/>
      <c r="CV131" s="56"/>
      <c r="CW131" s="11"/>
      <c r="CX131" s="11"/>
      <c r="CY131" s="56"/>
      <c r="CZ131" s="11"/>
      <c r="DA131" s="11"/>
      <c r="DB131" s="11"/>
      <c r="DC131" s="11"/>
      <c r="DD131" s="11"/>
      <c r="DE131" s="56"/>
      <c r="DF131" s="11"/>
      <c r="DG131" s="11"/>
      <c r="DH131" s="56"/>
      <c r="DI131" s="11"/>
      <c r="DJ131" s="11"/>
      <c r="DK131" s="56"/>
      <c r="DL131" s="11"/>
      <c r="DM131" s="11"/>
      <c r="DN131" s="56"/>
      <c r="DO131" s="11"/>
      <c r="DP131" s="11"/>
      <c r="DQ131" s="11"/>
      <c r="DR131" s="11"/>
      <c r="DS131" s="11"/>
      <c r="DT131" s="56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  <c r="FU131" s="11"/>
      <c r="FV131" s="11"/>
      <c r="FW131" s="11"/>
      <c r="FX131" s="11"/>
      <c r="FY131" s="11"/>
      <c r="FZ131" s="11"/>
      <c r="GA131" s="11"/>
      <c r="GB131" s="56"/>
      <c r="GC131" s="11"/>
      <c r="GD131" s="11"/>
      <c r="GE131" s="56"/>
      <c r="GF131" s="11"/>
      <c r="GG131" s="11"/>
      <c r="GH131" s="56"/>
      <c r="GI131" s="11"/>
      <c r="GJ131" s="11"/>
      <c r="GK131" s="56"/>
      <c r="GL131" s="11"/>
      <c r="GM131" s="11"/>
      <c r="GN131" s="56"/>
    </row>
    <row r="132" spans="1:196" s="134" customFormat="1" x14ac:dyDescent="0.55000000000000004">
      <c r="A132" s="5" t="s">
        <v>692</v>
      </c>
      <c r="E132" s="179"/>
      <c r="F132" s="179"/>
      <c r="G132" s="179"/>
      <c r="H132" s="179"/>
      <c r="I132" s="179"/>
      <c r="J132" s="179"/>
      <c r="K132" s="179"/>
      <c r="L132" s="179"/>
      <c r="M132" s="179"/>
      <c r="N132" s="179"/>
      <c r="O132" s="179"/>
      <c r="P132" s="179"/>
      <c r="Q132" s="179"/>
      <c r="R132" s="179"/>
      <c r="S132" s="179"/>
      <c r="T132" s="179"/>
      <c r="U132" s="179"/>
      <c r="V132" s="179"/>
      <c r="W132" s="179"/>
      <c r="X132" s="179"/>
      <c r="Y132" s="179"/>
      <c r="Z132" s="179"/>
      <c r="AA132" s="179"/>
      <c r="AB132" s="179"/>
      <c r="AC132" s="179"/>
      <c r="AD132" s="179"/>
      <c r="AE132" s="179"/>
      <c r="AF132" s="179"/>
      <c r="AG132" s="179"/>
      <c r="AH132" s="179"/>
      <c r="AI132" s="179"/>
      <c r="AJ132" s="179"/>
      <c r="AK132" s="179"/>
      <c r="AL132" s="179"/>
      <c r="AM132" s="179"/>
      <c r="AN132" s="179"/>
      <c r="AO132" s="179"/>
      <c r="AP132" s="179"/>
      <c r="AQ132" s="179"/>
      <c r="AR132" s="179"/>
      <c r="AS132" s="179"/>
      <c r="AT132" s="179"/>
      <c r="AU132" s="179"/>
      <c r="AV132" s="179"/>
      <c r="AW132" s="179"/>
      <c r="AX132" s="179"/>
      <c r="AY132" s="179"/>
      <c r="AZ132" s="179"/>
      <c r="BA132" s="179"/>
      <c r="BB132" s="179"/>
      <c r="BC132" s="179"/>
      <c r="BD132" s="179"/>
      <c r="BE132" s="179"/>
      <c r="BF132" s="179"/>
      <c r="BG132" s="179"/>
      <c r="BH132" s="179"/>
      <c r="BI132" s="179"/>
      <c r="BJ132" s="179"/>
      <c r="BK132" s="179"/>
      <c r="BL132" s="179"/>
      <c r="BM132" s="179"/>
      <c r="BN132" s="179"/>
      <c r="BO132" s="179"/>
      <c r="BP132" s="179"/>
      <c r="BQ132" s="179"/>
      <c r="BR132" s="179"/>
      <c r="BS132" s="179"/>
      <c r="BT132" s="179"/>
      <c r="BU132" s="179"/>
      <c r="BV132" s="179"/>
      <c r="BW132" s="179"/>
      <c r="BX132" s="179"/>
      <c r="BY132" s="179"/>
      <c r="BZ132" s="179"/>
      <c r="CA132" s="179"/>
      <c r="CB132" s="179"/>
      <c r="CC132" s="179"/>
      <c r="CD132" s="179"/>
      <c r="CE132" s="179"/>
      <c r="CF132" s="179"/>
      <c r="CG132" s="179"/>
      <c r="CH132" s="179"/>
      <c r="CI132" s="179"/>
      <c r="CJ132" s="179"/>
      <c r="CK132" s="179"/>
      <c r="CL132" s="179"/>
      <c r="CM132" s="179"/>
      <c r="CN132" s="179"/>
      <c r="CO132" s="179"/>
      <c r="CP132" s="179"/>
      <c r="CQ132" s="179"/>
      <c r="CR132" s="179"/>
      <c r="CS132" s="179"/>
      <c r="CT132" s="179"/>
      <c r="CU132" s="179"/>
      <c r="CV132" s="179"/>
      <c r="CW132" s="179"/>
      <c r="CX132" s="179"/>
      <c r="CY132" s="179"/>
      <c r="CZ132" s="179"/>
      <c r="DA132" s="179"/>
      <c r="DB132" s="179"/>
      <c r="DC132" s="179"/>
      <c r="DD132" s="179"/>
      <c r="DE132" s="179"/>
      <c r="DF132" s="179"/>
      <c r="DG132" s="179"/>
      <c r="DH132" s="179"/>
      <c r="DI132" s="179"/>
      <c r="DJ132" s="179"/>
      <c r="DK132" s="179"/>
      <c r="DL132" s="179"/>
      <c r="DM132" s="179"/>
      <c r="DN132" s="179"/>
      <c r="DO132" s="179"/>
      <c r="DP132" s="179"/>
      <c r="DQ132" s="179"/>
      <c r="DR132" s="179"/>
      <c r="DS132" s="179"/>
      <c r="DT132" s="179"/>
      <c r="DU132" s="179"/>
      <c r="DV132" s="179"/>
      <c r="DW132" s="179"/>
      <c r="DX132" s="179"/>
      <c r="DY132" s="179"/>
      <c r="DZ132" s="179"/>
      <c r="EA132" s="179"/>
      <c r="EB132" s="179"/>
      <c r="EC132" s="179"/>
      <c r="ED132" s="179"/>
      <c r="EE132" s="179"/>
      <c r="EF132" s="179"/>
      <c r="EG132" s="179"/>
      <c r="EH132" s="179"/>
      <c r="EI132" s="179"/>
      <c r="EJ132" s="179"/>
      <c r="EK132" s="179"/>
      <c r="EL132" s="179"/>
      <c r="EM132" s="179"/>
      <c r="EN132" s="179"/>
      <c r="EO132" s="179"/>
      <c r="EP132" s="179"/>
      <c r="EQ132" s="179"/>
      <c r="ER132" s="179"/>
      <c r="ES132" s="179"/>
      <c r="ET132" s="179"/>
      <c r="EU132" s="179"/>
      <c r="EV132" s="179"/>
      <c r="EW132" s="179"/>
      <c r="EX132" s="179"/>
      <c r="EY132" s="179"/>
      <c r="EZ132" s="179"/>
      <c r="FA132" s="179"/>
      <c r="FB132" s="179"/>
      <c r="FC132" s="179"/>
      <c r="FD132" s="179"/>
      <c r="FE132" s="179"/>
      <c r="FF132" s="179"/>
      <c r="FG132" s="179"/>
      <c r="FH132" s="179"/>
      <c r="FI132" s="179"/>
      <c r="FJ132" s="179"/>
      <c r="FK132" s="179"/>
      <c r="FL132" s="179"/>
      <c r="FM132" s="179"/>
      <c r="FN132" s="179"/>
      <c r="FO132" s="179"/>
      <c r="FP132" s="179"/>
      <c r="FQ132" s="179"/>
      <c r="FR132" s="179"/>
      <c r="FS132" s="179"/>
      <c r="FT132" s="179"/>
      <c r="FU132" s="179"/>
      <c r="FV132" s="179"/>
      <c r="FW132" s="179"/>
      <c r="FX132" s="179"/>
      <c r="FY132" s="179"/>
      <c r="FZ132" s="179"/>
      <c r="GA132" s="179"/>
      <c r="GB132" s="179"/>
      <c r="GC132" s="179"/>
      <c r="GD132" s="179"/>
      <c r="GE132" s="179"/>
      <c r="GF132" s="179"/>
      <c r="GG132" s="179"/>
      <c r="GH132" s="179"/>
      <c r="GI132" s="179"/>
      <c r="GJ132" s="179"/>
      <c r="GK132" s="179"/>
      <c r="GL132" s="179"/>
      <c r="GM132" s="179"/>
      <c r="GN132" s="179"/>
    </row>
    <row r="133" spans="1:196" x14ac:dyDescent="0.55000000000000004">
      <c r="T133" s="12"/>
      <c r="U133" s="12"/>
      <c r="V133" s="12"/>
      <c r="W133" s="11"/>
      <c r="X133" s="41"/>
      <c r="Y133" s="11"/>
      <c r="BV133" s="12"/>
      <c r="BW133" s="12"/>
      <c r="BX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</row>
    <row r="134" spans="1:196" x14ac:dyDescent="0.55000000000000004"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41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4"/>
      <c r="FI134" s="14"/>
      <c r="FJ134" s="14"/>
      <c r="FK134" s="14"/>
      <c r="FL134" s="14"/>
      <c r="FM134" s="14"/>
      <c r="FN134" s="14"/>
      <c r="FO134" s="14"/>
      <c r="FP134" s="14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5"/>
      <c r="GB134" s="15"/>
      <c r="GC134" s="15"/>
      <c r="GD134" s="15"/>
      <c r="GE134" s="15"/>
      <c r="GF134" s="15"/>
      <c r="GG134" s="15"/>
      <c r="GH134" s="15"/>
    </row>
    <row r="135" spans="1:196" x14ac:dyDescent="0.55000000000000004">
      <c r="X135" s="41"/>
      <c r="CH135" s="12"/>
      <c r="CI135" s="12"/>
      <c r="CJ135" s="12"/>
      <c r="CK135" s="12"/>
      <c r="CL135" s="12"/>
      <c r="CM135" s="12"/>
      <c r="CN135" s="11"/>
      <c r="CO135" s="11"/>
      <c r="CP135" s="11"/>
      <c r="CQ135" s="11"/>
      <c r="CR135" s="11"/>
      <c r="CS135" s="11"/>
      <c r="CT135" s="11"/>
      <c r="CU135" s="11"/>
      <c r="CV135" s="11"/>
      <c r="CW135" s="12"/>
      <c r="CX135" s="12"/>
      <c r="CY135" s="12"/>
      <c r="CZ135" s="11"/>
      <c r="DA135" s="11"/>
      <c r="DB135" s="11"/>
      <c r="DC135" s="11"/>
      <c r="DD135" s="11"/>
      <c r="DE135" s="11"/>
      <c r="DF135" s="11"/>
      <c r="DG135" s="11"/>
      <c r="DH135" s="11"/>
    </row>
    <row r="136" spans="1:196" x14ac:dyDescent="0.55000000000000004">
      <c r="X136" s="41"/>
      <c r="CH136" s="12"/>
      <c r="CI136" s="12"/>
      <c r="CJ136" s="12"/>
      <c r="CK136" s="12"/>
      <c r="CL136" s="12"/>
      <c r="CM136" s="12"/>
    </row>
    <row r="137" spans="1:196" x14ac:dyDescent="0.55000000000000004"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41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3"/>
      <c r="DJ137" s="13"/>
      <c r="DK137" s="13"/>
      <c r="DL137" s="13"/>
      <c r="DM137" s="13"/>
      <c r="DN137" s="13"/>
      <c r="DO137" s="12"/>
      <c r="DP137" s="12"/>
      <c r="DQ137" s="12"/>
      <c r="DR137" s="14"/>
      <c r="DS137" s="14"/>
      <c r="DT137" s="14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</row>
    <row r="138" spans="1:196" x14ac:dyDescent="0.55000000000000004">
      <c r="X138" s="41"/>
      <c r="CW138" s="12"/>
      <c r="CX138" s="12"/>
      <c r="CY138" s="12"/>
    </row>
    <row r="139" spans="1:196" x14ac:dyDescent="0.55000000000000004"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41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4"/>
      <c r="DJ139" s="14"/>
      <c r="DK139" s="14"/>
      <c r="DL139" s="14"/>
      <c r="DM139" s="14"/>
      <c r="DN139" s="14"/>
      <c r="DO139" s="15"/>
      <c r="DP139" s="15"/>
      <c r="DQ139" s="15"/>
      <c r="DR139" s="14"/>
      <c r="DS139" s="14"/>
      <c r="DT139" s="14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15"/>
      <c r="GC139" s="15"/>
      <c r="GD139" s="15"/>
      <c r="GE139" s="15"/>
      <c r="GF139" s="15"/>
      <c r="GG139" s="15"/>
      <c r="GH139" s="15"/>
    </row>
    <row r="140" spans="1:196" x14ac:dyDescent="0.55000000000000004"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41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4"/>
      <c r="DJ140" s="14"/>
      <c r="DK140" s="14"/>
      <c r="DL140" s="14"/>
      <c r="DM140" s="14"/>
      <c r="DN140" s="14"/>
      <c r="DO140" s="15"/>
      <c r="DP140" s="15"/>
      <c r="DQ140" s="15"/>
      <c r="DR140" s="14"/>
      <c r="DS140" s="14"/>
      <c r="DT140" s="14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</row>
    <row r="141" spans="1:196" x14ac:dyDescent="0.55000000000000004">
      <c r="X141" s="41"/>
    </row>
    <row r="142" spans="1:196" x14ac:dyDescent="0.55000000000000004">
      <c r="T142" s="12"/>
      <c r="U142" s="12"/>
      <c r="V142" s="12"/>
      <c r="X142" s="41"/>
    </row>
    <row r="143" spans="1:196" x14ac:dyDescent="0.55000000000000004">
      <c r="X143" s="41"/>
    </row>
    <row r="144" spans="1:196" x14ac:dyDescent="0.55000000000000004">
      <c r="T144" s="12"/>
      <c r="U144" s="12"/>
      <c r="V144" s="12"/>
      <c r="X144" s="41"/>
      <c r="BV144" s="12"/>
      <c r="BW144" s="12"/>
      <c r="BX144" s="12"/>
    </row>
    <row r="145" spans="5:190" x14ac:dyDescent="0.55000000000000004">
      <c r="T145" s="12"/>
      <c r="U145" s="12"/>
      <c r="V145" s="12"/>
      <c r="X145" s="41"/>
    </row>
    <row r="146" spans="5:190" x14ac:dyDescent="0.55000000000000004"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41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5"/>
      <c r="BT146" s="15"/>
      <c r="BU146" s="15"/>
      <c r="BV146" s="15"/>
      <c r="BW146" s="15"/>
      <c r="BX146" s="15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</row>
    <row r="147" spans="5:190" x14ac:dyDescent="0.55000000000000004">
      <c r="X147" s="41"/>
    </row>
    <row r="148" spans="5:190" x14ac:dyDescent="0.55000000000000004"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41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</row>
    <row r="149" spans="5:190" x14ac:dyDescent="0.55000000000000004">
      <c r="X149" s="41"/>
    </row>
    <row r="150" spans="5:190" x14ac:dyDescent="0.55000000000000004">
      <c r="X150" s="41"/>
    </row>
    <row r="151" spans="5:190" x14ac:dyDescent="0.55000000000000004">
      <c r="X151" s="41"/>
    </row>
    <row r="152" spans="5:190" x14ac:dyDescent="0.55000000000000004">
      <c r="X152" s="41"/>
    </row>
    <row r="153" spans="5:190" x14ac:dyDescent="0.55000000000000004">
      <c r="X153" s="41"/>
    </row>
    <row r="154" spans="5:190" x14ac:dyDescent="0.55000000000000004">
      <c r="X154" s="41"/>
    </row>
    <row r="155" spans="5:190" x14ac:dyDescent="0.55000000000000004">
      <c r="X155" s="41"/>
    </row>
    <row r="156" spans="5:190" x14ac:dyDescent="0.55000000000000004">
      <c r="X156" s="41"/>
    </row>
    <row r="157" spans="5:190" x14ac:dyDescent="0.55000000000000004">
      <c r="X157" s="41"/>
    </row>
    <row r="158" spans="5:190" x14ac:dyDescent="0.55000000000000004">
      <c r="X158" s="41"/>
    </row>
    <row r="159" spans="5:190" x14ac:dyDescent="0.55000000000000004">
      <c r="X159" s="41"/>
    </row>
    <row r="160" spans="5:190" x14ac:dyDescent="0.55000000000000004">
      <c r="X160" s="41"/>
    </row>
    <row r="161" spans="24:24" x14ac:dyDescent="0.55000000000000004">
      <c r="X161" s="41"/>
    </row>
    <row r="162" spans="24:24" x14ac:dyDescent="0.55000000000000004">
      <c r="X162" s="41"/>
    </row>
    <row r="163" spans="24:24" x14ac:dyDescent="0.55000000000000004">
      <c r="X163" s="41"/>
    </row>
    <row r="164" spans="24:24" x14ac:dyDescent="0.55000000000000004">
      <c r="X164" s="41"/>
    </row>
    <row r="165" spans="24:24" x14ac:dyDescent="0.55000000000000004">
      <c r="X165" s="41"/>
    </row>
    <row r="166" spans="24:24" x14ac:dyDescent="0.55000000000000004">
      <c r="X166" s="41"/>
    </row>
    <row r="167" spans="24:24" x14ac:dyDescent="0.55000000000000004">
      <c r="X167" s="41"/>
    </row>
    <row r="168" spans="24:24" x14ac:dyDescent="0.55000000000000004">
      <c r="X168" s="41"/>
    </row>
    <row r="169" spans="24:24" x14ac:dyDescent="0.55000000000000004">
      <c r="X169" s="41"/>
    </row>
    <row r="170" spans="24:24" x14ac:dyDescent="0.55000000000000004">
      <c r="X170" s="41"/>
    </row>
    <row r="171" spans="24:24" x14ac:dyDescent="0.55000000000000004">
      <c r="X171" s="41"/>
    </row>
    <row r="172" spans="24:24" x14ac:dyDescent="0.55000000000000004">
      <c r="X172" s="41"/>
    </row>
    <row r="173" spans="24:24" x14ac:dyDescent="0.55000000000000004">
      <c r="X173" s="41"/>
    </row>
    <row r="174" spans="24:24" x14ac:dyDescent="0.55000000000000004">
      <c r="X174" s="41"/>
    </row>
    <row r="175" spans="24:24" x14ac:dyDescent="0.55000000000000004">
      <c r="X175" s="41"/>
    </row>
    <row r="176" spans="24:24" x14ac:dyDescent="0.55000000000000004">
      <c r="X176" s="41"/>
    </row>
    <row r="177" spans="24:24" x14ac:dyDescent="0.55000000000000004">
      <c r="X177" s="41"/>
    </row>
    <row r="178" spans="24:24" x14ac:dyDescent="0.55000000000000004">
      <c r="X178" s="41"/>
    </row>
    <row r="179" spans="24:24" x14ac:dyDescent="0.55000000000000004">
      <c r="X179" s="41"/>
    </row>
    <row r="180" spans="24:24" x14ac:dyDescent="0.55000000000000004">
      <c r="X180" s="41"/>
    </row>
    <row r="181" spans="24:24" x14ac:dyDescent="0.55000000000000004">
      <c r="X181" s="41"/>
    </row>
    <row r="182" spans="24:24" x14ac:dyDescent="0.55000000000000004">
      <c r="X182" s="41"/>
    </row>
    <row r="183" spans="24:24" x14ac:dyDescent="0.55000000000000004">
      <c r="X183" s="41"/>
    </row>
    <row r="184" spans="24:24" x14ac:dyDescent="0.55000000000000004">
      <c r="X184" s="41"/>
    </row>
    <row r="185" spans="24:24" x14ac:dyDescent="0.55000000000000004">
      <c r="X185" s="41"/>
    </row>
    <row r="186" spans="24:24" x14ac:dyDescent="0.55000000000000004">
      <c r="X186" s="41"/>
    </row>
    <row r="187" spans="24:24" x14ac:dyDescent="0.55000000000000004">
      <c r="X187" s="41"/>
    </row>
    <row r="188" spans="24:24" x14ac:dyDescent="0.55000000000000004">
      <c r="X188" s="41"/>
    </row>
    <row r="189" spans="24:24" x14ac:dyDescent="0.55000000000000004">
      <c r="X189" s="41"/>
    </row>
    <row r="190" spans="24:24" x14ac:dyDescent="0.55000000000000004">
      <c r="X190" s="41"/>
    </row>
    <row r="191" spans="24:24" x14ac:dyDescent="0.55000000000000004">
      <c r="X191" s="41"/>
    </row>
    <row r="192" spans="24:24" x14ac:dyDescent="0.55000000000000004">
      <c r="X192" s="41"/>
    </row>
    <row r="193" spans="24:24" x14ac:dyDescent="0.55000000000000004">
      <c r="X193" s="41"/>
    </row>
    <row r="194" spans="24:24" x14ac:dyDescent="0.55000000000000004">
      <c r="X194" s="41"/>
    </row>
    <row r="195" spans="24:24" x14ac:dyDescent="0.55000000000000004">
      <c r="X195" s="41"/>
    </row>
    <row r="196" spans="24:24" x14ac:dyDescent="0.55000000000000004">
      <c r="X196" s="41"/>
    </row>
    <row r="197" spans="24:24" x14ac:dyDescent="0.55000000000000004">
      <c r="X197" s="41"/>
    </row>
    <row r="198" spans="24:24" x14ac:dyDescent="0.55000000000000004">
      <c r="X198" s="41"/>
    </row>
    <row r="199" spans="24:24" x14ac:dyDescent="0.55000000000000004">
      <c r="X199" s="41"/>
    </row>
    <row r="200" spans="24:24" x14ac:dyDescent="0.55000000000000004">
      <c r="X200" s="41"/>
    </row>
    <row r="201" spans="24:24" x14ac:dyDescent="0.55000000000000004">
      <c r="X201" s="41"/>
    </row>
    <row r="202" spans="24:24" x14ac:dyDescent="0.55000000000000004">
      <c r="X202" s="41"/>
    </row>
    <row r="203" spans="24:24" x14ac:dyDescent="0.55000000000000004">
      <c r="X203" s="41"/>
    </row>
    <row r="204" spans="24:24" x14ac:dyDescent="0.55000000000000004">
      <c r="X204" s="41"/>
    </row>
    <row r="205" spans="24:24" x14ac:dyDescent="0.55000000000000004">
      <c r="X205" s="41"/>
    </row>
    <row r="206" spans="24:24" x14ac:dyDescent="0.55000000000000004">
      <c r="X206" s="41"/>
    </row>
    <row r="207" spans="24:24" x14ac:dyDescent="0.55000000000000004">
      <c r="X207" s="41"/>
    </row>
    <row r="208" spans="24:24" x14ac:dyDescent="0.55000000000000004">
      <c r="X208" s="41"/>
    </row>
    <row r="209" spans="24:24" x14ac:dyDescent="0.55000000000000004">
      <c r="X209" s="41"/>
    </row>
    <row r="210" spans="24:24" x14ac:dyDescent="0.55000000000000004">
      <c r="X210" s="41"/>
    </row>
    <row r="211" spans="24:24" x14ac:dyDescent="0.55000000000000004">
      <c r="X211" s="41"/>
    </row>
    <row r="212" spans="24:24" x14ac:dyDescent="0.55000000000000004">
      <c r="X212" s="41"/>
    </row>
    <row r="213" spans="24:24" x14ac:dyDescent="0.55000000000000004">
      <c r="X213" s="41"/>
    </row>
    <row r="214" spans="24:24" x14ac:dyDescent="0.55000000000000004">
      <c r="X214" s="41"/>
    </row>
    <row r="215" spans="24:24" x14ac:dyDescent="0.55000000000000004">
      <c r="X215" s="41"/>
    </row>
    <row r="216" spans="24:24" x14ac:dyDescent="0.55000000000000004">
      <c r="X216" s="41"/>
    </row>
    <row r="217" spans="24:24" x14ac:dyDescent="0.55000000000000004">
      <c r="X217" s="41"/>
    </row>
    <row r="218" spans="24:24" x14ac:dyDescent="0.55000000000000004">
      <c r="X218" s="41"/>
    </row>
    <row r="219" spans="24:24" x14ac:dyDescent="0.55000000000000004">
      <c r="X219" s="41"/>
    </row>
    <row r="220" spans="24:24" x14ac:dyDescent="0.55000000000000004">
      <c r="X220" s="41"/>
    </row>
    <row r="221" spans="24:24" x14ac:dyDescent="0.55000000000000004">
      <c r="X221" s="41"/>
    </row>
    <row r="222" spans="24:24" x14ac:dyDescent="0.55000000000000004">
      <c r="X222" s="41"/>
    </row>
    <row r="223" spans="24:24" x14ac:dyDescent="0.55000000000000004">
      <c r="X223" s="41"/>
    </row>
    <row r="224" spans="24:24" x14ac:dyDescent="0.55000000000000004">
      <c r="X224" s="41"/>
    </row>
    <row r="225" spans="24:24" x14ac:dyDescent="0.55000000000000004">
      <c r="X225" s="41"/>
    </row>
    <row r="226" spans="24:24" x14ac:dyDescent="0.55000000000000004">
      <c r="X226" s="41"/>
    </row>
    <row r="227" spans="24:24" x14ac:dyDescent="0.55000000000000004">
      <c r="X227" s="41"/>
    </row>
    <row r="228" spans="24:24" x14ac:dyDescent="0.55000000000000004">
      <c r="X228" s="41"/>
    </row>
    <row r="229" spans="24:24" x14ac:dyDescent="0.55000000000000004">
      <c r="X229" s="41"/>
    </row>
    <row r="230" spans="24:24" x14ac:dyDescent="0.55000000000000004">
      <c r="X230" s="41"/>
    </row>
    <row r="231" spans="24:24" x14ac:dyDescent="0.55000000000000004">
      <c r="X231" s="41"/>
    </row>
    <row r="232" spans="24:24" x14ac:dyDescent="0.55000000000000004">
      <c r="X232" s="41"/>
    </row>
    <row r="233" spans="24:24" x14ac:dyDescent="0.55000000000000004">
      <c r="X233" s="41"/>
    </row>
    <row r="234" spans="24:24" x14ac:dyDescent="0.55000000000000004">
      <c r="X234" s="41"/>
    </row>
    <row r="235" spans="24:24" x14ac:dyDescent="0.55000000000000004">
      <c r="X235" s="41"/>
    </row>
    <row r="236" spans="24:24" x14ac:dyDescent="0.55000000000000004">
      <c r="X236" s="41"/>
    </row>
    <row r="237" spans="24:24" x14ac:dyDescent="0.55000000000000004">
      <c r="X237" s="41"/>
    </row>
    <row r="238" spans="24:24" x14ac:dyDescent="0.55000000000000004">
      <c r="X238" s="41"/>
    </row>
    <row r="239" spans="24:24" x14ac:dyDescent="0.55000000000000004">
      <c r="X239" s="41"/>
    </row>
    <row r="240" spans="24:24" x14ac:dyDescent="0.55000000000000004">
      <c r="X240" s="41"/>
    </row>
    <row r="241" spans="24:24" x14ac:dyDescent="0.55000000000000004">
      <c r="X241" s="41"/>
    </row>
    <row r="242" spans="24:24" x14ac:dyDescent="0.55000000000000004">
      <c r="X242" s="41"/>
    </row>
    <row r="243" spans="24:24" x14ac:dyDescent="0.55000000000000004">
      <c r="X243" s="41"/>
    </row>
    <row r="244" spans="24:24" x14ac:dyDescent="0.55000000000000004">
      <c r="X244" s="41"/>
    </row>
    <row r="245" spans="24:24" x14ac:dyDescent="0.55000000000000004">
      <c r="X245" s="41"/>
    </row>
    <row r="246" spans="24:24" x14ac:dyDescent="0.55000000000000004">
      <c r="X246" s="41"/>
    </row>
  </sheetData>
  <sheetProtection algorithmName="SHA-512" hashValue="ROvfLFVtWEL9e78DjLrwwYk2BCkuqGX5TAmFZh6bk8G94zQU1gcAxMLqoEoSz2dXEFhUl+5TL+ikDV5h0fAo7Q==" saltValue="DUQK9dbRF1Lvy415LELCwg==" spinCount="100000" sheet="1" objects="1" scenarios="1"/>
  <mergeCells count="62">
    <mergeCell ref="FQ7:GF7"/>
    <mergeCell ref="GI7:GL7"/>
    <mergeCell ref="CT7:CW7"/>
    <mergeCell ref="CZ7:DC7"/>
    <mergeCell ref="DI7:FH7"/>
    <mergeCell ref="FK7:FN7"/>
    <mergeCell ref="CN7:CQ7"/>
    <mergeCell ref="AO7:AR7"/>
    <mergeCell ref="AC7:AF7"/>
    <mergeCell ref="BS7:BV7"/>
    <mergeCell ref="BY7:CK7"/>
    <mergeCell ref="E7:K7"/>
    <mergeCell ref="BD7:BG7"/>
    <mergeCell ref="T7:W7"/>
    <mergeCell ref="AX7:BA7"/>
    <mergeCell ref="Z9:AB9"/>
    <mergeCell ref="AC9:AE9"/>
    <mergeCell ref="AF9:AH9"/>
    <mergeCell ref="AI9:AK9"/>
    <mergeCell ref="AL9:AN9"/>
    <mergeCell ref="AX9:AZ9"/>
    <mergeCell ref="BA9:BC9"/>
    <mergeCell ref="BD9:BF9"/>
    <mergeCell ref="BG9:BI9"/>
    <mergeCell ref="W9:Y9"/>
    <mergeCell ref="E8:Y8"/>
    <mergeCell ref="AO9:AQ9"/>
    <mergeCell ref="AU9:AW9"/>
    <mergeCell ref="H9:J9"/>
    <mergeCell ref="K9:M9"/>
    <mergeCell ref="N9:P9"/>
    <mergeCell ref="Q9:S9"/>
    <mergeCell ref="T9:V9"/>
    <mergeCell ref="A8:A10"/>
    <mergeCell ref="B8:B10"/>
    <mergeCell ref="C8:C10"/>
    <mergeCell ref="D8:D10"/>
    <mergeCell ref="E9:G9"/>
    <mergeCell ref="BJ9:BL9"/>
    <mergeCell ref="BV8:BX9"/>
    <mergeCell ref="CB9:CD9"/>
    <mergeCell ref="CE9:CG9"/>
    <mergeCell ref="BM9:BO9"/>
    <mergeCell ref="BP9:BR9"/>
    <mergeCell ref="BS9:BU9"/>
    <mergeCell ref="Z8:BU8"/>
    <mergeCell ref="BY8:CV8"/>
    <mergeCell ref="CH9:CJ9"/>
    <mergeCell ref="CK9:CM9"/>
    <mergeCell ref="CN9:CP9"/>
    <mergeCell ref="CQ9:CS9"/>
    <mergeCell ref="CT9:CV9"/>
    <mergeCell ref="AR9:AT9"/>
    <mergeCell ref="BY9:CA9"/>
    <mergeCell ref="DI9:FP9"/>
    <mergeCell ref="DI8:GN8"/>
    <mergeCell ref="FQ9:GN9"/>
    <mergeCell ref="CW8:CY9"/>
    <mergeCell ref="CZ9:DB9"/>
    <mergeCell ref="DC9:DE9"/>
    <mergeCell ref="DF9:DH9"/>
    <mergeCell ref="CZ8:DH8"/>
  </mergeCells>
  <conditionalFormatting sqref="E134:W134 Y134:GH134">
    <cfRule type="cellIs" dxfId="333" priority="326" operator="lessThan">
      <formula>0</formula>
    </cfRule>
    <cfRule type="cellIs" dxfId="332" priority="325" operator="greaterThan">
      <formula>0</formula>
    </cfRule>
  </conditionalFormatting>
  <conditionalFormatting sqref="E148:W148 Y148:GH148">
    <cfRule type="cellIs" dxfId="331" priority="327" operator="lessThan">
      <formula>0</formula>
    </cfRule>
  </conditionalFormatting>
  <conditionalFormatting sqref="G11:G129">
    <cfRule type="containsBlanks" priority="319" stopIfTrue="1">
      <formula>LEN(TRIM(G11))=0</formula>
    </cfRule>
    <cfRule type="containsText" priority="320" stopIfTrue="1" operator="containsText" text="N/A">
      <formula>NOT(ISERROR(SEARCH("N/A",G11)))</formula>
    </cfRule>
  </conditionalFormatting>
  <conditionalFormatting sqref="J11:J129">
    <cfRule type="containsText" priority="314" stopIfTrue="1" operator="containsText" text="N/A">
      <formula>NOT(ISERROR(SEARCH("N/A",J11)))</formula>
    </cfRule>
    <cfRule type="containsBlanks" priority="313" stopIfTrue="1">
      <formula>LEN(TRIM(J11))=0</formula>
    </cfRule>
  </conditionalFormatting>
  <conditionalFormatting sqref="M11:M129">
    <cfRule type="containsText" priority="308" stopIfTrue="1" operator="containsText" text="N/A">
      <formula>NOT(ISERROR(SEARCH("N/A",M11)))</formula>
    </cfRule>
    <cfRule type="containsBlanks" priority="307" stopIfTrue="1">
      <formula>LEN(TRIM(M11))=0</formula>
    </cfRule>
  </conditionalFormatting>
  <conditionalFormatting sqref="P11:P129">
    <cfRule type="containsBlanks" priority="284" stopIfTrue="1">
      <formula>LEN(TRIM(P11))=0</formula>
    </cfRule>
    <cfRule type="containsText" priority="283" stopIfTrue="1" operator="containsText" text="N/A">
      <formula>NOT(ISERROR(SEARCH("N/A",P11)))</formula>
    </cfRule>
  </conditionalFormatting>
  <conditionalFormatting sqref="S11:S129">
    <cfRule type="containsBlanks" priority="277" stopIfTrue="1">
      <formula>LEN(TRIM(S11))=0</formula>
    </cfRule>
    <cfRule type="containsText" priority="278" stopIfTrue="1" operator="containsText" text="N/A">
      <formula>NOT(ISERROR(SEARCH("N/A",S11)))</formula>
    </cfRule>
  </conditionalFormatting>
  <conditionalFormatting sqref="V11:V129">
    <cfRule type="containsText" priority="272" stopIfTrue="1" operator="containsText" text="N/A">
      <formula>NOT(ISERROR(SEARCH("N/A",V11)))</formula>
    </cfRule>
    <cfRule type="containsBlanks" priority="271" stopIfTrue="1">
      <formula>LEN(TRIM(V11))=0</formula>
    </cfRule>
  </conditionalFormatting>
  <conditionalFormatting sqref="Y11:Y129">
    <cfRule type="containsText" priority="266" stopIfTrue="1" operator="containsText" text="N/A">
      <formula>NOT(ISERROR(SEARCH("N/A",Y11)))</formula>
    </cfRule>
    <cfRule type="containsBlanks" priority="265" stopIfTrue="1">
      <formula>LEN(TRIM(Y11))=0</formula>
    </cfRule>
  </conditionalFormatting>
  <conditionalFormatting sqref="AB11:AB129">
    <cfRule type="containsText" priority="260" stopIfTrue="1" operator="containsText" text="N/A">
      <formula>NOT(ISERROR(SEARCH("N/A",AB11)))</formula>
    </cfRule>
    <cfRule type="containsBlanks" priority="259" stopIfTrue="1">
      <formula>LEN(TRIM(AB11))=0</formula>
    </cfRule>
  </conditionalFormatting>
  <conditionalFormatting sqref="AE11:AE129">
    <cfRule type="containsBlanks" priority="254" stopIfTrue="1">
      <formula>LEN(TRIM(AE11))=0</formula>
    </cfRule>
    <cfRule type="containsText" priority="253" stopIfTrue="1" operator="containsText" text="N/A">
      <formula>NOT(ISERROR(SEARCH("N/A",AE11)))</formula>
    </cfRule>
  </conditionalFormatting>
  <conditionalFormatting sqref="AH11:AH129">
    <cfRule type="containsBlanks" priority="13" stopIfTrue="1">
      <formula>LEN(TRIM(AH11))=0</formula>
    </cfRule>
    <cfRule type="containsText" priority="14" stopIfTrue="1" operator="containsText" text="N/A">
      <formula>NOT(ISERROR(SEARCH("N/A",AH11)))</formula>
    </cfRule>
  </conditionalFormatting>
  <conditionalFormatting sqref="AK11:AK129">
    <cfRule type="containsText" priority="242" stopIfTrue="1" operator="containsText" text="N/A">
      <formula>NOT(ISERROR(SEARCH("N/A",AK11)))</formula>
    </cfRule>
    <cfRule type="containsBlanks" priority="241" stopIfTrue="1">
      <formula>LEN(TRIM(AK11))=0</formula>
    </cfRule>
  </conditionalFormatting>
  <conditionalFormatting sqref="AN11:AN129">
    <cfRule type="containsText" priority="236" stopIfTrue="1" operator="containsText" text="N/A">
      <formula>NOT(ISERROR(SEARCH("N/A",AN11)))</formula>
    </cfRule>
    <cfRule type="containsBlanks" priority="235" stopIfTrue="1">
      <formula>LEN(TRIM(AN11))=0</formula>
    </cfRule>
  </conditionalFormatting>
  <conditionalFormatting sqref="AQ11:AQ129">
    <cfRule type="containsBlanks" priority="230" stopIfTrue="1">
      <formula>LEN(TRIM(AQ11))=0</formula>
    </cfRule>
    <cfRule type="containsText" priority="229" stopIfTrue="1" operator="containsText" text="N/A">
      <formula>NOT(ISERROR(SEARCH("N/A",AQ11)))</formula>
    </cfRule>
  </conditionalFormatting>
  <conditionalFormatting sqref="AT11:AT129">
    <cfRule type="containsBlanks" priority="7" stopIfTrue="1">
      <formula>LEN(TRIM(AT11))=0</formula>
    </cfRule>
    <cfRule type="containsText" priority="8" stopIfTrue="1" operator="containsText" text="N/A">
      <formula>NOT(ISERROR(SEARCH("N/A",AT11)))</formula>
    </cfRule>
  </conditionalFormatting>
  <conditionalFormatting sqref="AW11:AW129">
    <cfRule type="containsText" priority="218" stopIfTrue="1" operator="containsText" text="N/A">
      <formula>NOT(ISERROR(SEARCH("N/A",AW11)))</formula>
    </cfRule>
    <cfRule type="containsBlanks" priority="217" stopIfTrue="1">
      <formula>LEN(TRIM(AW11))=0</formula>
    </cfRule>
  </conditionalFormatting>
  <conditionalFormatting sqref="AZ11:AZ129">
    <cfRule type="containsBlanks" priority="211" stopIfTrue="1">
      <formula>LEN(TRIM(AZ11))=0</formula>
    </cfRule>
    <cfRule type="containsText" priority="212" stopIfTrue="1" operator="containsText" text="N/A">
      <formula>NOT(ISERROR(SEARCH("N/A",AZ11)))</formula>
    </cfRule>
  </conditionalFormatting>
  <conditionalFormatting sqref="BC11:BC129">
    <cfRule type="containsText" priority="206" stopIfTrue="1" operator="containsText" text="N/A">
      <formula>NOT(ISERROR(SEARCH("N/A",BC11)))</formula>
    </cfRule>
    <cfRule type="containsBlanks" priority="205" stopIfTrue="1">
      <formula>LEN(TRIM(BC11))=0</formula>
    </cfRule>
  </conditionalFormatting>
  <conditionalFormatting sqref="BF11:BF129">
    <cfRule type="containsBlanks" priority="200" stopIfTrue="1">
      <formula>LEN(TRIM(BF11))=0</formula>
    </cfRule>
    <cfRule type="containsText" priority="199" stopIfTrue="1" operator="containsText" text="N/A">
      <formula>NOT(ISERROR(SEARCH("N/A",BF11)))</formula>
    </cfRule>
  </conditionalFormatting>
  <conditionalFormatting sqref="BI11:BI129">
    <cfRule type="containsBlanks" priority="25" stopIfTrue="1">
      <formula>LEN(TRIM(BI11))=0</formula>
    </cfRule>
    <cfRule type="containsText" priority="26" stopIfTrue="1" operator="containsText" text="N/A">
      <formula>NOT(ISERROR(SEARCH("N/A",BI11)))</formula>
    </cfRule>
  </conditionalFormatting>
  <conditionalFormatting sqref="BI122:BI129">
    <cfRule type="containsBlanks" priority="193" stopIfTrue="1">
      <formula>LEN(TRIM(BI122))=0</formula>
    </cfRule>
    <cfRule type="containsText" priority="194" stopIfTrue="1" operator="containsText" text="N/A">
      <formula>NOT(ISERROR(SEARCH("N/A",BI122)))</formula>
    </cfRule>
  </conditionalFormatting>
  <conditionalFormatting sqref="BL11:BL129">
    <cfRule type="containsText" priority="188" stopIfTrue="1" operator="containsText" text="N/A">
      <formula>NOT(ISERROR(SEARCH("N/A",BL11)))</formula>
    </cfRule>
    <cfRule type="containsBlanks" priority="187" stopIfTrue="1">
      <formula>LEN(TRIM(BL11))=0</formula>
    </cfRule>
  </conditionalFormatting>
  <conditionalFormatting sqref="BO11:BO129">
    <cfRule type="containsText" priority="182" stopIfTrue="1" operator="containsText" text="N/A">
      <formula>NOT(ISERROR(SEARCH("N/A",BO11)))</formula>
    </cfRule>
    <cfRule type="containsBlanks" priority="181" stopIfTrue="1">
      <formula>LEN(TRIM(BO11))=0</formula>
    </cfRule>
  </conditionalFormatting>
  <conditionalFormatting sqref="BR11:BR129">
    <cfRule type="containsText" priority="176" stopIfTrue="1" operator="containsText" text="N/A">
      <formula>NOT(ISERROR(SEARCH("N/A",BR11)))</formula>
    </cfRule>
    <cfRule type="containsBlanks" priority="175" stopIfTrue="1">
      <formula>LEN(TRIM(BR11))=0</formula>
    </cfRule>
  </conditionalFormatting>
  <conditionalFormatting sqref="BU11:BU129">
    <cfRule type="containsBlanks" priority="169" stopIfTrue="1">
      <formula>LEN(TRIM(BU11))=0</formula>
    </cfRule>
    <cfRule type="containsText" priority="170" stopIfTrue="1" operator="containsText" text="N/A">
      <formula>NOT(ISERROR(SEARCH("N/A",BU11)))</formula>
    </cfRule>
  </conditionalFormatting>
  <conditionalFormatting sqref="BX11:BX129">
    <cfRule type="containsBlanks" priority="163" stopIfTrue="1">
      <formula>LEN(TRIM(BX11))=0</formula>
    </cfRule>
    <cfRule type="containsText" priority="164" stopIfTrue="1" operator="containsText" text="N/A">
      <formula>NOT(ISERROR(SEARCH("N/A",BX11)))</formula>
    </cfRule>
  </conditionalFormatting>
  <conditionalFormatting sqref="CA11:CA129">
    <cfRule type="containsText" priority="158" stopIfTrue="1" operator="containsText" text="N/A">
      <formula>NOT(ISERROR(SEARCH("N/A",CA11)))</formula>
    </cfRule>
    <cfRule type="containsBlanks" priority="157" stopIfTrue="1">
      <formula>LEN(TRIM(CA11))=0</formula>
    </cfRule>
  </conditionalFormatting>
  <conditionalFormatting sqref="CD11:CD129">
    <cfRule type="containsBlanks" priority="151" stopIfTrue="1">
      <formula>LEN(TRIM(CD11))=0</formula>
    </cfRule>
    <cfRule type="containsText" priority="152" stopIfTrue="1" operator="containsText" text="N/A">
      <formula>NOT(ISERROR(SEARCH("N/A",CD11)))</formula>
    </cfRule>
  </conditionalFormatting>
  <conditionalFormatting sqref="CG11:CG129">
    <cfRule type="containsText" priority="150" stopIfTrue="1" operator="containsText" text="N/A">
      <formula>NOT(ISERROR(SEARCH("N/A",CG11)))</formula>
    </cfRule>
    <cfRule type="containsBlanks" priority="149" stopIfTrue="1">
      <formula>LEN(TRIM(CG11))=0</formula>
    </cfRule>
  </conditionalFormatting>
  <conditionalFormatting sqref="CJ11:CJ129">
    <cfRule type="containsBlanks" priority="1" stopIfTrue="1">
      <formula>LEN(TRIM(CJ11))=0</formula>
    </cfRule>
    <cfRule type="containsText" priority="2" stopIfTrue="1" operator="containsText" text="N/A">
      <formula>NOT(ISERROR(SEARCH("N/A",CJ11)))</formula>
    </cfRule>
  </conditionalFormatting>
  <conditionalFormatting sqref="CJ21:CJ124 CJ126:CJ129">
    <cfRule type="containsBlanks" priority="329" stopIfTrue="1">
      <formula>LEN(TRIM(CJ21))=0</formula>
    </cfRule>
    <cfRule type="containsText" priority="330" stopIfTrue="1" operator="containsText" text="N/A">
      <formula>NOT(ISERROR(SEARCH("N/A",CJ21)))</formula>
    </cfRule>
  </conditionalFormatting>
  <conditionalFormatting sqref="CJ125">
    <cfRule type="containsBlanks" priority="138" stopIfTrue="1">
      <formula>LEN(TRIM(CJ125))=0</formula>
    </cfRule>
    <cfRule type="containsText" priority="133" stopIfTrue="1" operator="containsText" text="N/A">
      <formula>NOT(ISERROR(SEARCH("N/A",CJ125)))</formula>
    </cfRule>
  </conditionalFormatting>
  <conditionalFormatting sqref="CM11:CM124 CM126:CM129">
    <cfRule type="containsText" priority="123" stopIfTrue="1" operator="containsText" text="N/A">
      <formula>NOT(ISERROR(SEARCH("N/A",CM11)))</formula>
    </cfRule>
    <cfRule type="containsBlanks" priority="124" stopIfTrue="1">
      <formula>LEN(TRIM(CM11))=0</formula>
    </cfRule>
  </conditionalFormatting>
  <conditionalFormatting sqref="CM125">
    <cfRule type="containsBlanks" priority="120" stopIfTrue="1">
      <formula>LEN(TRIM(CM125))=0</formula>
    </cfRule>
    <cfRule type="containsText" priority="115" stopIfTrue="1" operator="containsText" text="N/A">
      <formula>NOT(ISERROR(SEARCH("N/A",CM125)))</formula>
    </cfRule>
  </conditionalFormatting>
  <conditionalFormatting sqref="CP11:CP129">
    <cfRule type="containsText" priority="110" stopIfTrue="1" operator="containsText" text="N/A">
      <formula>NOT(ISERROR(SEARCH("N/A",CP11)))</formula>
    </cfRule>
    <cfRule type="containsBlanks" priority="109" stopIfTrue="1">
      <formula>LEN(TRIM(CP11))=0</formula>
    </cfRule>
  </conditionalFormatting>
  <conditionalFormatting sqref="CS11:CS129">
    <cfRule type="containsText" priority="104" stopIfTrue="1" operator="containsText" text="N/A">
      <formula>NOT(ISERROR(SEARCH("N/A",CS11)))</formula>
    </cfRule>
    <cfRule type="containsBlanks" priority="103" stopIfTrue="1">
      <formula>LEN(TRIM(CS11))=0</formula>
    </cfRule>
  </conditionalFormatting>
  <conditionalFormatting sqref="CV11:CV129">
    <cfRule type="containsText" priority="98" stopIfTrue="1" operator="containsText" text="N/A">
      <formula>NOT(ISERROR(SEARCH("N/A",CV11)))</formula>
    </cfRule>
    <cfRule type="containsBlanks" priority="97" stopIfTrue="1">
      <formula>LEN(TRIM(CV11))=0</formula>
    </cfRule>
  </conditionalFormatting>
  <conditionalFormatting sqref="CY11:CY129">
    <cfRule type="containsText" priority="92" stopIfTrue="1" operator="containsText" text="N/A">
      <formula>NOT(ISERROR(SEARCH("N/A",CY11)))</formula>
    </cfRule>
    <cfRule type="containsBlanks" priority="91" stopIfTrue="1">
      <formula>LEN(TRIM(CY11))=0</formula>
    </cfRule>
  </conditionalFormatting>
  <conditionalFormatting sqref="DB11:DB129">
    <cfRule type="containsText" priority="79" stopIfTrue="1" operator="containsText" text="N/A">
      <formula>NOT(ISERROR(SEARCH("N/A",DB11)))</formula>
    </cfRule>
    <cfRule type="containsBlanks" priority="80" stopIfTrue="1">
      <formula>LEN(TRIM(DB11))=0</formula>
    </cfRule>
  </conditionalFormatting>
  <conditionalFormatting sqref="DE11:DE129">
    <cfRule type="containsText" priority="73" stopIfTrue="1" operator="containsText" text="N/A">
      <formula>NOT(ISERROR(SEARCH("N/A",DE11)))</formula>
    </cfRule>
    <cfRule type="containsBlanks" priority="74" stopIfTrue="1">
      <formula>LEN(TRIM(DE11))=0</formula>
    </cfRule>
  </conditionalFormatting>
  <conditionalFormatting sqref="DH11:DH129">
    <cfRule type="containsText" priority="68" stopIfTrue="1" operator="containsText" text="N/A">
      <formula>NOT(ISERROR(SEARCH("N/A",DH11)))</formula>
    </cfRule>
    <cfRule type="containsBlanks" priority="67" stopIfTrue="1">
      <formula>LEN(TRIM(DH11))=0</formula>
    </cfRule>
  </conditionalFormatting>
  <conditionalFormatting sqref="FS11:FS129">
    <cfRule type="containsBlanks" priority="55" stopIfTrue="1">
      <formula>LEN(TRIM(FS11))=0</formula>
    </cfRule>
    <cfRule type="containsText" priority="56" stopIfTrue="1" operator="containsText" text="N/A">
      <formula>NOT(ISERROR(SEARCH("N/A",FS11)))</formula>
    </cfRule>
  </conditionalFormatting>
  <conditionalFormatting sqref="FV11:FV129">
    <cfRule type="containsBlanks" priority="49" stopIfTrue="1">
      <formula>LEN(TRIM(FV11))=0</formula>
    </cfRule>
    <cfRule type="containsText" priority="50" stopIfTrue="1" operator="containsText" text="N/A">
      <formula>NOT(ISERROR(SEARCH("N/A",FV11)))</formula>
    </cfRule>
  </conditionalFormatting>
  <conditionalFormatting sqref="FY11:FY129">
    <cfRule type="containsText" priority="44" stopIfTrue="1" operator="containsText" text="N/A">
      <formula>NOT(ISERROR(SEARCH("N/A",FY11)))</formula>
    </cfRule>
    <cfRule type="containsBlanks" priority="43" stopIfTrue="1">
      <formula>LEN(TRIM(FY11))=0</formula>
    </cfRule>
  </conditionalFormatting>
  <conditionalFormatting sqref="GB11:GB129">
    <cfRule type="containsBlanks" priority="37" stopIfTrue="1">
      <formula>LEN(TRIM(GB11))=0</formula>
    </cfRule>
    <cfRule type="containsText" priority="38" stopIfTrue="1" operator="containsText" text="N/A">
      <formula>NOT(ISERROR(SEARCH("N/A",GB11)))</formula>
    </cfRule>
  </conditionalFormatting>
  <conditionalFormatting sqref="GE11:GE129">
    <cfRule type="containsText" priority="32" stopIfTrue="1" operator="containsText" text="N/A">
      <formula>NOT(ISERROR(SEARCH("N/A",GE11)))</formula>
    </cfRule>
    <cfRule type="containsBlanks" priority="31" stopIfTrue="1">
      <formula>LEN(TRIM(GE11))=0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22" stopIfTrue="1" operator="between" id="{E2894F6C-DB1E-4E31-AE18-CB55AF0BAF13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321" stopIfTrue="1" operator="greaterThanOrEqual" id="{87AD01F4-28AA-4CA8-8E5A-A995ECBA0A57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323" stopIfTrue="1" operator="between" id="{12175EC7-A4ED-4D41-9E25-1EF679EFE1AD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324" stopIfTrue="1" operator="between" id="{487488DF-1B4C-4276-AAF1-46589AC1903A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m:sqref>G11:G129</xm:sqref>
        </x14:conditionalFormatting>
        <x14:conditionalFormatting xmlns:xm="http://schemas.microsoft.com/office/excel/2006/main">
          <x14:cfRule type="cellIs" priority="318" stopIfTrue="1" operator="between" id="{31FE91D1-C8D7-48FC-8CB1-9781CAB0374E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317" stopIfTrue="1" operator="between" id="{6428006F-6E57-4BD1-AB8C-8D05C495CB8E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316" stopIfTrue="1" operator="between" id="{FEB24C09-9AE5-49BB-BFA9-DB5B6E9B5E0A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315" stopIfTrue="1" operator="greaterThanOrEqual" id="{78FB50AE-B1D4-4090-A5AF-8614E119A7AE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m:sqref>J11:J129</xm:sqref>
        </x14:conditionalFormatting>
        <x14:conditionalFormatting xmlns:xm="http://schemas.microsoft.com/office/excel/2006/main">
          <x14:cfRule type="cellIs" priority="310" stopIfTrue="1" operator="between" id="{D1F532C6-E464-4515-B018-76B2D3DB20FD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309" stopIfTrue="1" operator="greaterThanOrEqual" id="{DF8F9B65-85DF-4032-82A5-0C1C7CA7C877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311" stopIfTrue="1" operator="between" id="{082BA138-76F9-48AF-BD56-873C9DA29844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312" stopIfTrue="1" operator="between" id="{22D89FEA-58F2-4BB4-818C-5E712689DE27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m:sqref>M11:M129</xm:sqref>
        </x14:conditionalFormatting>
        <x14:conditionalFormatting xmlns:xm="http://schemas.microsoft.com/office/excel/2006/main">
          <x14:cfRule type="cellIs" priority="288" stopIfTrue="1" operator="between" id="{6706C3BC-3B2D-414F-8E03-1A4663EC93DE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14:cfRule type="cellIs" priority="287" stopIfTrue="1" operator="between" id="{8485CAE2-05E6-4C64-B5BC-B35C0D0ED6CB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14:cfRule type="cellIs" priority="286" stopIfTrue="1" operator="between" id="{D2CDFD46-E1E1-40A9-BF26-FBABA2BC15BE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14:cfRule type="cellIs" priority="285" stopIfTrue="1" operator="greaterThanOrEqual" id="{7FC534F3-FC8D-4E4B-91B9-5606359001F9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m:sqref>P11:P129</xm:sqref>
        </x14:conditionalFormatting>
        <x14:conditionalFormatting xmlns:xm="http://schemas.microsoft.com/office/excel/2006/main">
          <x14:cfRule type="cellIs" priority="280" stopIfTrue="1" operator="between" id="{4E7A6DE7-186D-41E8-8E4E-203DD99AD367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14:cfRule type="cellIs" priority="282" stopIfTrue="1" operator="between" id="{814372F9-26A5-40D3-9F91-E23E0FE53B93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14:cfRule type="cellIs" priority="281" stopIfTrue="1" operator="between" id="{AB6F66D2-1026-4A50-A438-A6DEFE3ED289}">
            <xm:f>'1. Semáforos mayo'!$H$439</xm:f>
            <xm:f>'1. Semáforos mayo'!$H$439</xm:f>
            <x14:dxf>
              <fill>
                <patternFill>
                  <bgColor rgb="FFFFFF00"/>
                </patternFill>
              </fill>
            </x14:dxf>
          </x14:cfRule>
          <x14:cfRule type="cellIs" priority="279" stopIfTrue="1" operator="greaterThanOrEqual" id="{5E27B5EE-7196-47D7-907D-ABAC7DD13C53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m:sqref>S11:S129</xm:sqref>
        </x14:conditionalFormatting>
        <x14:conditionalFormatting xmlns:xm="http://schemas.microsoft.com/office/excel/2006/main">
          <x14:cfRule type="cellIs" priority="275" stopIfTrue="1" operator="between" id="{E73E903A-46D4-4CE1-B05D-790C2356367C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276" stopIfTrue="1" operator="between" id="{13F758F8-89D8-48B9-895B-16294B3A97F8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274" stopIfTrue="1" operator="between" id="{B9F20BBD-8BF9-4370-A966-5C5982C0E0D7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273" stopIfTrue="1" operator="greaterThanOrEqual" id="{F98903D2-4FF8-4EE1-8964-5FC389B770D9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m:sqref>V11:V129</xm:sqref>
        </x14:conditionalFormatting>
        <x14:conditionalFormatting xmlns:xm="http://schemas.microsoft.com/office/excel/2006/main">
          <x14:cfRule type="cellIs" priority="270" stopIfTrue="1" operator="between" id="{5EF4B8AC-79D9-4C34-892C-A5DD6FE528BA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269" stopIfTrue="1" operator="between" id="{87906244-F48B-4763-BBBE-EFE532DD6CC7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268" stopIfTrue="1" operator="between" id="{DA82445B-4CC4-4F20-A6B8-781D076DB5F2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267" stopIfTrue="1" operator="greaterThanOrEqual" id="{3A8DF0D7-DE3A-4A85-8AA6-F0F1EE3F4717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m:sqref>Y11:Y129</xm:sqref>
        </x14:conditionalFormatting>
        <x14:conditionalFormatting xmlns:xm="http://schemas.microsoft.com/office/excel/2006/main">
          <x14:cfRule type="cellIs" priority="264" stopIfTrue="1" operator="between" id="{0080F868-CFD0-4AA8-B681-E6EA332B7395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263" stopIfTrue="1" operator="between" id="{615FE0FE-86F1-4C57-B0A2-155A933957FB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262" stopIfTrue="1" operator="between" id="{1F0EC1B1-E2A9-457A-8526-2B2EAC364424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261" stopIfTrue="1" operator="greaterThanOrEqual" id="{781C6DFC-FEEE-43A2-8A57-6814673CD85F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m:sqref>AB11:AB129</xm:sqref>
        </x14:conditionalFormatting>
        <x14:conditionalFormatting xmlns:xm="http://schemas.microsoft.com/office/excel/2006/main">
          <x14:cfRule type="cellIs" priority="258" stopIfTrue="1" operator="between" id="{F1E135A7-C2A6-47B7-9469-E81F8CAB04BB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14:cfRule type="cellIs" priority="257" stopIfTrue="1" operator="between" id="{25B811B8-9515-4F00-B7D1-48A6358C99AB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14:cfRule type="cellIs" priority="256" stopIfTrue="1" operator="between" id="{54FD13B4-C087-4F9A-9913-304CA17872E4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14:cfRule type="cellIs" priority="255" stopIfTrue="1" operator="greaterThanOrEqual" id="{9E826276-EA42-4971-A339-0148A50B1197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m:sqref>AE11:AE129</xm:sqref>
        </x14:conditionalFormatting>
        <x14:conditionalFormatting xmlns:xm="http://schemas.microsoft.com/office/excel/2006/main">
          <x14:cfRule type="cellIs" priority="18" stopIfTrue="1" operator="between" id="{6430D82C-6629-4F21-8CB4-190BB064432A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14:cfRule type="cellIs" priority="17" stopIfTrue="1" operator="between" id="{52E9FBE5-B3E0-4DD5-9E6E-110B07D87B54}">
            <xm:f>'1. Semáforos mayo'!$I$439</xm:f>
            <xm:f>'1. Semáforos mayo'!$J$439</xm:f>
            <x14:dxf>
              <fill>
                <patternFill>
                  <bgColor rgb="FFFFFF00"/>
                </patternFill>
              </fill>
            </x14:dxf>
          </x14:cfRule>
          <x14:cfRule type="cellIs" priority="16" stopIfTrue="1" operator="between" id="{4E9397DE-D81E-46FD-A77F-4C439EEAA6C8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14:cfRule type="cellIs" priority="15" stopIfTrue="1" operator="greaterThanOrEqual" id="{C03C4557-ED9B-4783-9B21-62417DC38B19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m:sqref>AH11:AH129</xm:sqref>
        </x14:conditionalFormatting>
        <x14:conditionalFormatting xmlns:xm="http://schemas.microsoft.com/office/excel/2006/main">
          <x14:cfRule type="cellIs" priority="246" stopIfTrue="1" operator="between" id="{430B6B1C-5B35-44F5-9862-C57237250199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245" stopIfTrue="1" operator="between" id="{9BE3519E-C971-42E8-9C03-B09D843EFE32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244" stopIfTrue="1" operator="between" id="{DB93ACC2-7A22-43AA-82D2-6875965455E1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243" stopIfTrue="1" operator="greaterThanOrEqual" id="{CE0CBAA5-CDFC-4F60-8927-6111424E720B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m:sqref>AK11:AK129</xm:sqref>
        </x14:conditionalFormatting>
        <x14:conditionalFormatting xmlns:xm="http://schemas.microsoft.com/office/excel/2006/main">
          <x14:cfRule type="cellIs" priority="239" stopIfTrue="1" operator="between" id="{4AD1CF6A-9C4B-47CD-BF71-F7D4093B081D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238" stopIfTrue="1" operator="between" id="{0B2400C9-82D5-45B8-9A1B-C3842D21F4C0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237" stopIfTrue="1" operator="greaterThanOrEqual" id="{BEF0B4AF-595B-447D-815F-D946CF5F22F3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240" stopIfTrue="1" operator="between" id="{6D525FF8-0431-4BD8-9B59-517BE1B551FC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m:sqref>AN11:AN129</xm:sqref>
        </x14:conditionalFormatting>
        <x14:conditionalFormatting xmlns:xm="http://schemas.microsoft.com/office/excel/2006/main">
          <x14:cfRule type="cellIs" priority="234" stopIfTrue="1" operator="between" id="{4F07A79A-CFE5-4F4B-B9E6-A93DF26E39BE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14:cfRule type="cellIs" priority="233" stopIfTrue="1" operator="between" id="{7A7C8D3C-3FAD-4AB4-8058-B3F4BE89FF25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14:cfRule type="cellIs" priority="232" stopIfTrue="1" operator="between" id="{243E7C22-539E-457E-99EE-3008861B5697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14:cfRule type="cellIs" priority="231" stopIfTrue="1" operator="greaterThanOrEqual" id="{0C4C8348-9A3F-4ADE-8784-63250ECC22B2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m:sqref>AQ11:AQ129</xm:sqref>
        </x14:conditionalFormatting>
        <x14:conditionalFormatting xmlns:xm="http://schemas.microsoft.com/office/excel/2006/main">
          <x14:cfRule type="cellIs" priority="12" stopIfTrue="1" operator="between" id="{3E3658FB-43CE-42AB-9D01-29F940333B40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14:cfRule type="cellIs" priority="9" stopIfTrue="1" operator="greaterThanOrEqual" id="{ED842481-0D33-4489-BAFD-B1ADB1DC3F85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94C86798-9A77-4FCD-8470-7A0FF905AD8F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40A7B56F-29C8-4E4E-A7C5-D28D66BD7EBE}">
            <xm:f>'1. Semáforos mayo'!$I$439</xm:f>
            <xm:f>'1. Semáforos mayo'!$J$439</xm:f>
            <x14:dxf>
              <fill>
                <patternFill>
                  <bgColor rgb="FFFFFF00"/>
                </patternFill>
              </fill>
            </x14:dxf>
          </x14:cfRule>
          <xm:sqref>AT11:AT129</xm:sqref>
        </x14:conditionalFormatting>
        <x14:conditionalFormatting xmlns:xm="http://schemas.microsoft.com/office/excel/2006/main">
          <x14:cfRule type="cellIs" priority="220" stopIfTrue="1" operator="between" id="{EF111285-AF44-49D0-83A7-DD1B62DB4F65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219" stopIfTrue="1" operator="greaterThanOrEqual" id="{841EC69A-3D89-46BF-B8DE-FB238235558B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221" stopIfTrue="1" operator="between" id="{7E25C8AB-F5D3-447E-BEC4-99BEC8D94355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222" stopIfTrue="1" operator="between" id="{91033513-F772-4FD0-84B7-01C39FEC72E3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m:sqref>AW11:AW129</xm:sqref>
        </x14:conditionalFormatting>
        <x14:conditionalFormatting xmlns:xm="http://schemas.microsoft.com/office/excel/2006/main">
          <x14:cfRule type="cellIs" priority="216" stopIfTrue="1" operator="between" id="{EE790996-77E8-4895-8C25-3CAB5A882486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215" stopIfTrue="1" operator="between" id="{7FB14466-52DC-460A-B8D4-09C3B86F0B6E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214" stopIfTrue="1" operator="between" id="{8309CFF0-62AC-4770-906C-60E4F4F66EB4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213" stopIfTrue="1" operator="greaterThanOrEqual" id="{D84E473E-307F-4573-AC61-FB66DDD28C78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m:sqref>AZ11:AZ129</xm:sqref>
        </x14:conditionalFormatting>
        <x14:conditionalFormatting xmlns:xm="http://schemas.microsoft.com/office/excel/2006/main">
          <x14:cfRule type="cellIs" priority="210" stopIfTrue="1" operator="between" id="{1E0CACD0-F9CB-4DDB-B3E1-926A6A5EE922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209" stopIfTrue="1" operator="between" id="{4DADFF9A-B382-4368-9D11-2409EEDC1B3F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208" stopIfTrue="1" operator="between" id="{480C4165-4A3A-4C53-B58D-1999E9A29EFD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207" stopIfTrue="1" operator="greaterThanOrEqual" id="{5502732D-D9A6-4BF8-B5B3-A4CF6E867F7A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m:sqref>BC11:BC129</xm:sqref>
        </x14:conditionalFormatting>
        <x14:conditionalFormatting xmlns:xm="http://schemas.microsoft.com/office/excel/2006/main">
          <x14:cfRule type="cellIs" priority="204" stopIfTrue="1" operator="between" id="{BD5CF88C-4CBF-4AC2-93C3-5126C3A7CBB5}">
            <xm:f>'1. Semáforos mayo'!$G$397</xm:f>
            <xm:f>'1. Semáforos mayo'!$H$397</xm:f>
            <x14:dxf>
              <fill>
                <patternFill>
                  <bgColor rgb="FFFF0000"/>
                </patternFill>
              </fill>
            </x14:dxf>
          </x14:cfRule>
          <x14:cfRule type="cellIs" priority="201" stopIfTrue="1" operator="greaterThanOrEqual" id="{F73C4AF1-0A89-4253-BC39-5FBFC9160A11}">
            <xm:f>'1. Semáforos mayo'!$M$397</xm:f>
            <x14:dxf>
              <fill>
                <patternFill>
                  <bgColor rgb="FFFFC000"/>
                </patternFill>
              </fill>
            </x14:dxf>
          </x14:cfRule>
          <x14:cfRule type="cellIs" priority="202" stopIfTrue="1" operator="between" id="{6D5CA6B1-3984-47C3-A509-0C912B8B4B13}">
            <xm:f>'1. Semáforos mayo'!$K$397</xm:f>
            <xm:f>'1. Semáforos mayo'!$L$397</xm:f>
            <x14:dxf>
              <fill>
                <patternFill>
                  <bgColor rgb="FF92D050"/>
                </patternFill>
              </fill>
            </x14:dxf>
          </x14:cfRule>
          <x14:cfRule type="cellIs" priority="203" stopIfTrue="1" operator="between" id="{F67BB061-8B72-4974-8795-3C4570EDA2FB}">
            <xm:f>'1. Semáforos mayo'!$I$397</xm:f>
            <xm:f>'1. Semáforos mayo'!$J$397</xm:f>
            <x14:dxf>
              <fill>
                <patternFill>
                  <bgColor rgb="FFFFFF00"/>
                </patternFill>
              </fill>
            </x14:dxf>
          </x14:cfRule>
          <xm:sqref>BF11:BF129</xm:sqref>
        </x14:conditionalFormatting>
        <x14:conditionalFormatting xmlns:xm="http://schemas.microsoft.com/office/excel/2006/main">
          <x14:cfRule type="cellIs" priority="30" stopIfTrue="1" operator="between" id="{BA91DE61-EDBE-4D08-9357-BB1DB4877FF1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14:cfRule type="cellIs" priority="28" stopIfTrue="1" operator="between" id="{D0797B0C-B8E8-4C7D-9393-13AC88800CB9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14:cfRule type="cellIs" priority="27" stopIfTrue="1" operator="greaterThanOrEqual" id="{1B4E257D-7ADF-4106-BDEE-1D2A1CB01C39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14:cfRule type="cellIs" priority="29" stopIfTrue="1" operator="between" id="{C378A36C-4E00-46FF-AC3F-CDD5C966D83B}">
            <xm:f>'1. Semáforos mayo'!$I$439</xm:f>
            <xm:f>'1. Semáforos mayo'!$J$439</xm:f>
            <x14:dxf>
              <fill>
                <patternFill>
                  <bgColor rgb="FFFFFF00"/>
                </patternFill>
              </fill>
            </x14:dxf>
          </x14:cfRule>
          <xm:sqref>BI11:BI129</xm:sqref>
        </x14:conditionalFormatting>
        <x14:conditionalFormatting xmlns:xm="http://schemas.microsoft.com/office/excel/2006/main">
          <x14:cfRule type="cellIs" priority="195" stopIfTrue="1" operator="greaterThanOrEqual" id="{CCD7E004-9515-4965-AC3D-EC852EADEA00}">
            <xm:f>'1. Semáforos mayo'!$M$439</xm:f>
            <x14:dxf>
              <fill>
                <patternFill>
                  <bgColor rgb="FFFFC000"/>
                </patternFill>
              </fill>
            </x14:dxf>
          </x14:cfRule>
          <x14:cfRule type="cellIs" priority="196" stopIfTrue="1" operator="between" id="{5A23CC22-9100-47F6-95BD-7B3AD91EF42A}">
            <xm:f>'1. Semáforos mayo'!$K$439</xm:f>
            <xm:f>'1. Semáforos mayo'!$L$439</xm:f>
            <x14:dxf>
              <fill>
                <patternFill>
                  <bgColor rgb="FF92D050"/>
                </patternFill>
              </fill>
            </x14:dxf>
          </x14:cfRule>
          <x14:cfRule type="cellIs" priority="197" stopIfTrue="1" operator="between" id="{90242EA6-6ABC-4165-8462-F84BF9FCE012}">
            <xm:f>'1. Semáforos mayo'!$H$439</xm:f>
            <xm:f>'1. Semáforos mayo'!$H$439</xm:f>
            <x14:dxf>
              <fill>
                <patternFill>
                  <bgColor rgb="FFFFFF00"/>
                </patternFill>
              </fill>
            </x14:dxf>
          </x14:cfRule>
          <x14:cfRule type="cellIs" priority="198" stopIfTrue="1" operator="between" id="{D1032E6F-1315-41D3-A492-C421FD96951C}">
            <xm:f>'1. Semáforos mayo'!$G$439</xm:f>
            <xm:f>'1. Semáforos mayo'!$H$439</xm:f>
            <x14:dxf>
              <fill>
                <patternFill>
                  <bgColor rgb="FFFF0000"/>
                </patternFill>
              </fill>
            </x14:dxf>
          </x14:cfRule>
          <xm:sqref>BI122:BI129</xm:sqref>
        </x14:conditionalFormatting>
        <x14:conditionalFormatting xmlns:xm="http://schemas.microsoft.com/office/excel/2006/main">
          <x14:cfRule type="cellIs" priority="192" stopIfTrue="1" operator="between" id="{D9F9420F-B830-49B3-96AD-087A78AB2EAA}">
            <xm:f>'1. Semáforos mayo'!$G$35</xm:f>
            <xm:f>'1. Semáforos mayo'!$H$35</xm:f>
            <x14:dxf>
              <fill>
                <patternFill>
                  <bgColor rgb="FFFF0000"/>
                </patternFill>
              </fill>
            </x14:dxf>
          </x14:cfRule>
          <x14:cfRule type="cellIs" priority="191" stopIfTrue="1" operator="between" id="{259A2752-42F1-4EDC-A724-05C2792A5EC3}">
            <xm:f>'1. Semáforos mayo'!$I$35</xm:f>
            <xm:f>'1. Semáforos mayo'!$J$44</xm:f>
            <x14:dxf>
              <fill>
                <patternFill>
                  <bgColor rgb="FFFFFF00"/>
                </patternFill>
              </fill>
            </x14:dxf>
          </x14:cfRule>
          <x14:cfRule type="cellIs" priority="190" stopIfTrue="1" operator="between" id="{F254FBCC-2E4D-4156-9717-EB2C80F2F2B3}">
            <xm:f>'1. Semáforos mayo'!$K$26</xm:f>
            <xm:f>'1. Semáforos mayo'!$L$26</xm:f>
            <x14:dxf>
              <fill>
                <patternFill>
                  <bgColor rgb="FF92D050"/>
                </patternFill>
              </fill>
            </x14:dxf>
          </x14:cfRule>
          <x14:cfRule type="cellIs" priority="189" stopIfTrue="1" operator="greaterThanOrEqual" id="{BA8E2143-05C0-49F4-9829-EAF1E5C2D80C}">
            <xm:f>'1. Semáforos mayo'!$M$26</xm:f>
            <x14:dxf>
              <fill>
                <patternFill>
                  <bgColor rgb="FFFFC000"/>
                </patternFill>
              </fill>
            </x14:dxf>
          </x14:cfRule>
          <xm:sqref>BL11:BL129</xm:sqref>
        </x14:conditionalFormatting>
        <x14:conditionalFormatting xmlns:xm="http://schemas.microsoft.com/office/excel/2006/main">
          <x14:cfRule type="cellIs" priority="186" stopIfTrue="1" operator="between" id="{B7EC4D10-873C-408A-90B7-0BD88D09E790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185" stopIfTrue="1" operator="between" id="{EC2C3D24-515D-4C69-B097-5B6445F7CA75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184" stopIfTrue="1" operator="between" id="{1996CFB9-C156-4CE6-8854-F73186D2A1C4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183" stopIfTrue="1" operator="greaterThanOrEqual" id="{B611760B-4B50-40D3-AAA5-D0FACCD4B462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m:sqref>BO11:BO129</xm:sqref>
        </x14:conditionalFormatting>
        <x14:conditionalFormatting xmlns:xm="http://schemas.microsoft.com/office/excel/2006/main">
          <x14:cfRule type="cellIs" priority="180" stopIfTrue="1" operator="between" id="{0E53E920-D086-46B2-9C35-9E6950C71F08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179" stopIfTrue="1" operator="between" id="{C079F231-0700-4CE6-8BA7-3BF3C7386A72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178" stopIfTrue="1" operator="between" id="{F7CCD9E1-0927-4AA1-8804-803C2A889F96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177" stopIfTrue="1" operator="greaterThanOrEqual" id="{C8D09657-6A80-4DDE-B286-24F8AB0A631B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m:sqref>BR11:BR129</xm:sqref>
        </x14:conditionalFormatting>
        <x14:conditionalFormatting xmlns:xm="http://schemas.microsoft.com/office/excel/2006/main">
          <x14:cfRule type="cellIs" priority="174" stopIfTrue="1" operator="between" id="{B3D4FDF4-0EDE-48ED-95E2-B66158A3B74B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173" stopIfTrue="1" operator="between" id="{7193C5CA-F3C2-434D-B2F0-89657817F68F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172" stopIfTrue="1" operator="between" id="{EACC38E7-0AFF-47B8-8A55-5A7B7066657A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14:cfRule type="cellIs" priority="171" stopIfTrue="1" operator="greaterThanOrEqual" id="{4D484177-1E4E-4F88-A4F0-11819013B7AE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m:sqref>BU11:BU129</xm:sqref>
        </x14:conditionalFormatting>
        <x14:conditionalFormatting xmlns:xm="http://schemas.microsoft.com/office/excel/2006/main">
          <x14:cfRule type="cellIs" priority="167" stopIfTrue="1" operator="between" id="{284B0D44-6C37-41EA-9349-26796C5CE8E2}">
            <xm:f>'1. Semáforos mayo'!$I$8</xm:f>
            <xm:f>'1. Semáforos mayo'!$J$8</xm:f>
            <x14:dxf>
              <fill>
                <patternFill>
                  <bgColor rgb="FFFFFF00"/>
                </patternFill>
              </fill>
            </x14:dxf>
          </x14:cfRule>
          <x14:cfRule type="cellIs" priority="168" stopIfTrue="1" operator="between" id="{EB7A950E-85C9-41E2-A480-630B1CFE5F7B}">
            <xm:f>'1. Semáforos mayo'!$G$8</xm:f>
            <xm:f>'1. Semáforos mayo'!$H$8</xm:f>
            <x14:dxf>
              <fill>
                <patternFill>
                  <bgColor rgb="FFFF0000"/>
                </patternFill>
              </fill>
            </x14:dxf>
          </x14:cfRule>
          <x14:cfRule type="cellIs" priority="165" stopIfTrue="1" operator="greaterThanOrEqual" id="{7D971B67-C88B-454F-B0C7-1990B660F8E0}">
            <xm:f>'1. Semáforos mayo'!$M$8</xm:f>
            <x14:dxf>
              <fill>
                <patternFill>
                  <bgColor rgb="FFFFC000"/>
                </patternFill>
              </fill>
            </x14:dxf>
          </x14:cfRule>
          <x14:cfRule type="cellIs" priority="166" stopIfTrue="1" operator="between" id="{01726AE9-E975-4F75-909A-3244B31F24BD}">
            <xm:f>'1. Semáforos mayo'!$K$8</xm:f>
            <xm:f>'1. Semáforos mayo'!$L$8</xm:f>
            <x14:dxf>
              <fill>
                <patternFill>
                  <bgColor rgb="FF92D050"/>
                </patternFill>
              </fill>
            </x14:dxf>
          </x14:cfRule>
          <xm:sqref>BX11:BX129</xm:sqref>
        </x14:conditionalFormatting>
        <x14:conditionalFormatting xmlns:xm="http://schemas.microsoft.com/office/excel/2006/main">
          <x14:cfRule type="cellIs" priority="162" stopIfTrue="1" operator="between" id="{7C4EF473-EE24-4891-9FF1-401474B7FE55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14:cfRule type="cellIs" priority="161" stopIfTrue="1" operator="between" id="{EF374F0F-1C8D-48DE-8999-0DB81F75A214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160" stopIfTrue="1" operator="between" id="{770D9966-62D8-4317-8A23-9B5ECE9745DE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159" stopIfTrue="1" operator="greaterThanOrEqual" id="{CDCF32D3-88AD-40B5-987B-5FF0F5EE7FA7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m:sqref>CA11:CA129</xm:sqref>
        </x14:conditionalFormatting>
        <x14:conditionalFormatting xmlns:xm="http://schemas.microsoft.com/office/excel/2006/main">
          <x14:cfRule type="cellIs" priority="155" stopIfTrue="1" operator="between" id="{016B6CFD-4E07-4826-BB75-5F6E18E06053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154" stopIfTrue="1" operator="between" id="{EFDA0D57-DFEE-4E78-B4AF-F4B5E825D1FC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156" stopIfTrue="1" operator="between" id="{11DA17C2-EC84-43DE-A9AE-98D0530960C7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14:cfRule type="cellIs" priority="153" stopIfTrue="1" operator="greaterThanOrEqual" id="{76CE75DD-6E0F-460F-917A-ACF2FC85B504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m:sqref>CD11:CD129</xm:sqref>
        </x14:conditionalFormatting>
        <x14:conditionalFormatting xmlns:xm="http://schemas.microsoft.com/office/excel/2006/main">
          <x14:cfRule type="cellIs" priority="328" stopIfTrue="1" operator="between" id="{C6EEC1EB-C576-4C12-A16E-8B4E012D04BD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14:cfRule type="cellIs" priority="328" stopIfTrue="1" operator="between" id="{4CC30A38-C68C-4E8E-A929-527CC227C221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147" stopIfTrue="1" operator="greaterThanOrEqual" id="{2635400A-7C48-4F86-B6CE-CE7F0D57E9CA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14:cfRule type="cellIs" priority="148" stopIfTrue="1" operator="between" id="{CF110D18-E409-49E3-9604-722E4B7EEFAC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m:sqref>CG11:CG129</xm:sqref>
        </x14:conditionalFormatting>
        <x14:conditionalFormatting xmlns:xm="http://schemas.microsoft.com/office/excel/2006/main">
          <x14:cfRule type="cellIs" priority="3" stopIfTrue="1" operator="greaterThanOrEqual" id="{A7E1BDF3-6643-4F45-9990-40B3CEA96011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04A68363-CD01-4700-9230-5F8F88C55AE8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D3BDAEDB-13D1-4AAF-A223-928486C5D55E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5018E079-24B0-4EE2-A826-78A733598BCF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m:sqref>CJ11:CJ129</xm:sqref>
        </x14:conditionalFormatting>
        <x14:conditionalFormatting xmlns:xm="http://schemas.microsoft.com/office/excel/2006/main">
          <x14:cfRule type="cellIs" priority="139" stopIfTrue="1" operator="greaterThan" id="{97EF3F73-6FE7-4CC9-8A13-2B8B63EF0F3E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14:cfRule type="cellIs" priority="140" stopIfTrue="1" operator="between" id="{99593A1E-7006-4E5C-8DDB-CECC96434FB0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m:sqref>CJ21:CJ124 CJ126:CJ129</xm:sqref>
        </x14:conditionalFormatting>
        <x14:conditionalFormatting xmlns:xm="http://schemas.microsoft.com/office/excel/2006/main">
          <x14:cfRule type="cellIs" priority="137" stopIfTrue="1" operator="between" id="{A784B5F7-B76D-459B-A0A0-D5D4DC938599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14:cfRule type="cellIs" priority="136" stopIfTrue="1" operator="between" id="{2F21D31F-307D-4DBB-AD31-EB329C553C9A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135" stopIfTrue="1" operator="between" id="{36CD6DB2-DB7C-4350-8C37-F947238A26DC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134" stopIfTrue="1" operator="lessThan" id="{900AC26C-151A-48F1-B8E1-866D70A6B646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m:sqref>CJ125</xm:sqref>
        </x14:conditionalFormatting>
        <x14:conditionalFormatting xmlns:xm="http://schemas.microsoft.com/office/excel/2006/main">
          <x14:cfRule type="cellIs" priority="121" stopIfTrue="1" operator="greaterThan" id="{88C6A55E-533E-4B3D-9A8F-B0FFEE99CDED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14:cfRule type="cellIs" priority="122" stopIfTrue="1" operator="between" id="{32721A1B-E589-4215-949D-0DB575B8DF3D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122" stopIfTrue="1" operator="between" id="{3D933F4A-61C4-481E-87B4-FA445EBA6F96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m:sqref>CM11:CM124 CM126:CM129</xm:sqref>
        </x14:conditionalFormatting>
        <x14:conditionalFormatting xmlns:xm="http://schemas.microsoft.com/office/excel/2006/main">
          <x14:cfRule type="cellIs" priority="118" stopIfTrue="1" operator="between" id="{B5D93C2A-71B6-4467-9F0F-F0FAEBF8C616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m:sqref>CM11:CM129</xm:sqref>
        </x14:conditionalFormatting>
        <x14:conditionalFormatting xmlns:xm="http://schemas.microsoft.com/office/excel/2006/main">
          <x14:cfRule type="cellIs" priority="119" stopIfTrue="1" operator="between" id="{9AD8B789-BD6A-4446-A326-20524EF8A6AF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14:cfRule type="cellIs" priority="117" stopIfTrue="1" operator="between" id="{4739ABA0-9A34-490B-ADA9-3D20043274CC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116" stopIfTrue="1" operator="lessThan" id="{515C9912-9EB2-491E-8F38-891E4F8F12D1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m:sqref>CM125</xm:sqref>
        </x14:conditionalFormatting>
        <x14:conditionalFormatting xmlns:xm="http://schemas.microsoft.com/office/excel/2006/main">
          <x14:cfRule type="cellIs" priority="114" stopIfTrue="1" operator="between" id="{D608756C-E471-46F0-925F-5F1478867553}">
            <xm:f>'1. Semáforos mayo'!$G$406</xm:f>
            <xm:f>'1. Semáforos mayo'!$H$406</xm:f>
            <x14:dxf>
              <fill>
                <patternFill>
                  <bgColor rgb="FFFF0000"/>
                </patternFill>
              </fill>
            </x14:dxf>
          </x14:cfRule>
          <x14:cfRule type="cellIs" priority="113" stopIfTrue="1" operator="between" id="{3A150B4F-CDA7-443A-A0F2-1F5B8C97DE8F}">
            <xm:f>'1. Semáforos mayo'!$I$406</xm:f>
            <xm:f>'1. Semáforos mayo'!$J$406</xm:f>
            <x14:dxf>
              <fill>
                <patternFill>
                  <bgColor rgb="FFFFFF00"/>
                </patternFill>
              </fill>
            </x14:dxf>
          </x14:cfRule>
          <x14:cfRule type="cellIs" priority="112" stopIfTrue="1" operator="greaterThanOrEqual" id="{78100F78-60EC-4B57-98C8-A46086CC0E7F}">
            <xm:f>'1. Semáforos mayo'!$K$406</xm:f>
            <x14:dxf>
              <fill>
                <patternFill>
                  <bgColor rgb="FFFFC000"/>
                </patternFill>
              </fill>
            </x14:dxf>
          </x14:cfRule>
          <x14:cfRule type="cellIs" priority="111" stopIfTrue="1" operator="between" id="{EBA70E3B-14D3-4EBC-B6B6-21E68E35436D}">
            <xm:f>'1. Semáforos mayo'!$K$406</xm:f>
            <xm:f>'1. Semáforos mayo'!$L$406</xm:f>
            <x14:dxf>
              <fill>
                <patternFill>
                  <bgColor rgb="FF92D050"/>
                </patternFill>
              </fill>
            </x14:dxf>
          </x14:cfRule>
          <xm:sqref>CP11:CP129</xm:sqref>
        </x14:conditionalFormatting>
        <x14:conditionalFormatting xmlns:xm="http://schemas.microsoft.com/office/excel/2006/main">
          <x14:cfRule type="cellIs" priority="108" stopIfTrue="1" operator="between" id="{6CF968D9-9DA8-4EB6-BDA9-BB29A7BC044B}">
            <xm:f>'1. Semáforos mayo'!$G$448</xm:f>
            <xm:f>'1. Semáforos mayo'!$H$448</xm:f>
            <x14:dxf>
              <fill>
                <patternFill>
                  <bgColor rgb="FFFF0000"/>
                </patternFill>
              </fill>
            </x14:dxf>
          </x14:cfRule>
          <x14:cfRule type="cellIs" priority="107" stopIfTrue="1" operator="between" id="{108DD57F-2D67-4092-AA33-3C98C750F599}">
            <xm:f>'1. Semáforos mayo'!$I$448</xm:f>
            <xm:f>'1. Semáforos mayo'!$J$448</xm:f>
            <x14:dxf>
              <fill>
                <patternFill>
                  <bgColor rgb="FFFFFF00"/>
                </patternFill>
              </fill>
            </x14:dxf>
          </x14:cfRule>
          <x14:cfRule type="cellIs" priority="106" stopIfTrue="1" operator="between" id="{43E40DCB-92F6-45B2-89A2-13F6011312EE}">
            <xm:f>'1. Semáforos mayo'!$K$448</xm:f>
            <xm:f>'1. Semáforos mayo'!$L$448</xm:f>
            <x14:dxf>
              <fill>
                <patternFill>
                  <bgColor rgb="FF92D050"/>
                </patternFill>
              </fill>
            </x14:dxf>
          </x14:cfRule>
          <x14:cfRule type="cellIs" priority="105" stopIfTrue="1" operator="greaterThan" id="{96C4731F-27CC-432A-BD3F-DC6BB39F646B}">
            <xm:f>'1. Semáforos mayo'!$M$448</xm:f>
            <x14:dxf>
              <fill>
                <patternFill>
                  <bgColor rgb="FFFFC000"/>
                </patternFill>
              </fill>
            </x14:dxf>
          </x14:cfRule>
          <xm:sqref>CS11:CS129</xm:sqref>
        </x14:conditionalFormatting>
        <x14:conditionalFormatting xmlns:xm="http://schemas.microsoft.com/office/excel/2006/main">
          <x14:cfRule type="cellIs" priority="102" stopIfTrue="1" operator="between" id="{7F5E271F-4CCB-4161-9A91-65DC498C3EF4}">
            <xm:f>'1. Semáforos mayo'!$G$17</xm:f>
            <xm:f>'1. Semáforos mayo'!$H$17</xm:f>
            <x14:dxf>
              <fill>
                <patternFill>
                  <bgColor rgb="FFFF0000"/>
                </patternFill>
              </fill>
            </x14:dxf>
          </x14:cfRule>
          <x14:cfRule type="cellIs" priority="101" stopIfTrue="1" operator="between" id="{FE0D3E8C-A99B-49D7-8673-A85145FC14CD}">
            <xm:f>'1. Semáforos mayo'!$I$17</xm:f>
            <xm:f>'1. Semáforos mayo'!$J$17</xm:f>
            <x14:dxf>
              <fill>
                <patternFill>
                  <bgColor rgb="FFFFFF00"/>
                </patternFill>
              </fill>
            </x14:dxf>
          </x14:cfRule>
          <x14:cfRule type="cellIs" priority="100" stopIfTrue="1" operator="between" id="{92C710FC-F0BC-44B8-B68C-3F7B39BABB4F}">
            <xm:f>'1. Semáforos mayo'!$K$17</xm:f>
            <xm:f>'1. Semáforos mayo'!$L$17</xm:f>
            <x14:dxf>
              <fill>
                <patternFill>
                  <bgColor rgb="FF92D050"/>
                </patternFill>
              </fill>
            </x14:dxf>
          </x14:cfRule>
          <x14:cfRule type="cellIs" priority="99" stopIfTrue="1" operator="greaterThanOrEqual" id="{DE9AB11E-598E-41DE-897D-1D0FD2379AC9}">
            <xm:f>'1. Semáforos mayo'!$M$17</xm:f>
            <x14:dxf>
              <fill>
                <patternFill>
                  <bgColor rgb="FFFFC000"/>
                </patternFill>
              </fill>
            </x14:dxf>
          </x14:cfRule>
          <xm:sqref>CV11:CV129</xm:sqref>
        </x14:conditionalFormatting>
        <x14:conditionalFormatting xmlns:xm="http://schemas.microsoft.com/office/excel/2006/main">
          <x14:cfRule type="cellIs" priority="96" stopIfTrue="1" operator="between" id="{672514A7-BA6E-4229-87FF-BB693C54253A}">
            <xm:f>'1. Semáforos mayo'!$G$26</xm:f>
            <xm:f>'1. Semáforos mayo'!$H$26</xm:f>
            <x14:dxf>
              <fill>
                <patternFill>
                  <bgColor rgb="FFFF0000"/>
                </patternFill>
              </fill>
            </x14:dxf>
          </x14:cfRule>
          <x14:cfRule type="cellIs" priority="95" stopIfTrue="1" operator="between" id="{9FFB7FBE-BCE6-4DEA-B09D-CEA934DC4C6A}">
            <xm:f>'1. Semáforos mayo'!$I$26</xm:f>
            <xm:f>'1. Semáforos mayo'!$J$26</xm:f>
            <x14:dxf>
              <fill>
                <patternFill>
                  <bgColor rgb="FFFFFF00"/>
                </patternFill>
              </fill>
            </x14:dxf>
          </x14:cfRule>
          <x14:cfRule type="cellIs" priority="94" stopIfTrue="1" operator="between" id="{A2524A56-C6C6-413F-8C38-68B8641831ED}">
            <xm:f>'1. Semáforos mayo'!$K$26</xm:f>
            <xm:f>'1. Semáforos mayo'!$L$26</xm:f>
            <x14:dxf>
              <fill>
                <patternFill>
                  <bgColor rgb="FF92D050"/>
                </patternFill>
              </fill>
            </x14:dxf>
          </x14:cfRule>
          <x14:cfRule type="cellIs" priority="93" stopIfTrue="1" operator="greaterThanOrEqual" id="{7D1B597D-9E9F-4431-A815-1C9B8CB7CCD0}">
            <xm:f>'1. Semáforos mayo'!$M$26</xm:f>
            <x14:dxf>
              <fill>
                <patternFill>
                  <bgColor rgb="FFFFC000"/>
                </patternFill>
              </fill>
            </x14:dxf>
          </x14:cfRule>
          <xm:sqref>CY11:CY129</xm:sqref>
        </x14:conditionalFormatting>
        <x14:conditionalFormatting xmlns:xm="http://schemas.microsoft.com/office/excel/2006/main">
          <x14:cfRule type="cellIs" priority="84" stopIfTrue="1" operator="between" id="{56B6B119-169A-4ED1-B675-4170F2E52BE5}">
            <xm:f>'1. Semáforos mayo'!$G$415</xm:f>
            <xm:f>'1. Semáforos mayo'!$H$415</xm:f>
            <x14:dxf>
              <fill>
                <patternFill>
                  <bgColor rgb="FFFF0000"/>
                </patternFill>
              </fill>
            </x14:dxf>
          </x14:cfRule>
          <x14:cfRule type="cellIs" priority="83" stopIfTrue="1" operator="between" id="{6F90149B-4E87-401A-AF6C-6E6EE882902A}">
            <xm:f>'1. Semáforos mayo'!$I$415</xm:f>
            <xm:f>'1. Semáforos mayo'!$J$415</xm:f>
            <x14:dxf>
              <fill>
                <patternFill>
                  <bgColor rgb="FFFFFF00"/>
                </patternFill>
              </fill>
            </x14:dxf>
          </x14:cfRule>
          <x14:cfRule type="cellIs" priority="82" stopIfTrue="1" operator="between" id="{8DFD6750-EE26-4211-A1F9-AF45AC50AAAF}">
            <xm:f>'1. Semáforos mayo'!$K$415</xm:f>
            <xm:f>'1. Semáforos mayo'!$L$415</xm:f>
            <x14:dxf>
              <fill>
                <patternFill>
                  <bgColor rgb="FF92D050"/>
                </patternFill>
              </fill>
            </x14:dxf>
          </x14:cfRule>
          <x14:cfRule type="cellIs" priority="81" stopIfTrue="1" operator="greaterThanOrEqual" id="{B71803C4-2768-4692-A2A6-DA476CCDD01A}">
            <xm:f>'1. Semáforos mayo'!$M$415</xm:f>
            <x14:dxf>
              <fill>
                <patternFill>
                  <bgColor rgb="FFFFC000"/>
                </patternFill>
              </fill>
            </x14:dxf>
          </x14:cfRule>
          <xm:sqref>DB11:DB129</xm:sqref>
        </x14:conditionalFormatting>
        <x14:conditionalFormatting xmlns:xm="http://schemas.microsoft.com/office/excel/2006/main">
          <x14:cfRule type="cellIs" priority="75" stopIfTrue="1" operator="greaterThanOrEqual" id="{C68553BD-0230-4647-BBBE-CE332E82AE97}">
            <xm:f>'1. Semáforos mayo'!$M$415</xm:f>
            <x14:dxf>
              <fill>
                <patternFill>
                  <bgColor rgb="FFFFC000"/>
                </patternFill>
              </fill>
            </x14:dxf>
          </x14:cfRule>
          <x14:cfRule type="cellIs" priority="76" stopIfTrue="1" operator="between" id="{B3796BFB-98D8-46E9-9C8B-3B803AF578D0}">
            <xm:f>'1. Semáforos mayo'!$K$415</xm:f>
            <xm:f>'1. Semáforos mayo'!$L$415</xm:f>
            <x14:dxf>
              <fill>
                <patternFill>
                  <bgColor rgb="FF92D050"/>
                </patternFill>
              </fill>
            </x14:dxf>
          </x14:cfRule>
          <x14:cfRule type="cellIs" priority="77" stopIfTrue="1" operator="between" id="{212AB4B9-C102-4E77-A311-25CD4E4E7BE8}">
            <xm:f>'1. Semáforos mayo'!$I$415</xm:f>
            <xm:f>'1. Semáforos mayo'!$J$415</xm:f>
            <x14:dxf>
              <fill>
                <patternFill>
                  <bgColor rgb="FFFFFF00"/>
                </patternFill>
              </fill>
            </x14:dxf>
          </x14:cfRule>
          <x14:cfRule type="cellIs" priority="78" stopIfTrue="1" operator="between" id="{BC1B6995-8BDF-4174-BF27-F6884F22C29A}">
            <xm:f>'1. Semáforos mayo'!$G$415</xm:f>
            <xm:f>'1. Semáforos mayo'!$H$415</xm:f>
            <x14:dxf>
              <fill>
                <patternFill>
                  <bgColor rgb="FFFF0000"/>
                </patternFill>
              </fill>
            </x14:dxf>
          </x14:cfRule>
          <xm:sqref>DE11:DE129</xm:sqref>
        </x14:conditionalFormatting>
        <x14:conditionalFormatting xmlns:xm="http://schemas.microsoft.com/office/excel/2006/main">
          <x14:cfRule type="cellIs" priority="69" stopIfTrue="1" operator="greaterThanOrEqual" id="{A4A80745-D4A1-4E7B-B40B-406398989DF3}">
            <xm:f>'1. Semáforos mayo'!$M$26</xm:f>
            <x14:dxf>
              <fill>
                <patternFill>
                  <bgColor rgb="FFFFC000"/>
                </patternFill>
              </fill>
            </x14:dxf>
          </x14:cfRule>
          <x14:cfRule type="cellIs" priority="70" stopIfTrue="1" operator="between" id="{724C4F05-CEE9-4D96-9DE8-0DCA87C61034}">
            <xm:f>'1. Semáforos mayo'!$K$26</xm:f>
            <xm:f>'1. Semáforos mayo'!$L$26</xm:f>
            <x14:dxf>
              <fill>
                <patternFill>
                  <bgColor rgb="FF92D050"/>
                </patternFill>
              </fill>
            </x14:dxf>
          </x14:cfRule>
          <x14:cfRule type="cellIs" priority="71" stopIfTrue="1" operator="between" id="{B0B9916D-920A-4EC0-A310-81D50FD41A60}">
            <xm:f>'1. Semáforos mayo'!$I$26</xm:f>
            <xm:f>'1. Semáforos mayo'!$J$26</xm:f>
            <x14:dxf>
              <fill>
                <patternFill>
                  <bgColor rgb="FFFFFF00"/>
                </patternFill>
              </fill>
            </x14:dxf>
          </x14:cfRule>
          <x14:cfRule type="cellIs" priority="72" stopIfTrue="1" operator="between" id="{952F8481-2413-48E3-B053-FFDCCEEAFD2B}">
            <xm:f>'1. Semáforos mayo'!$G$26</xm:f>
            <xm:f>'1. Semáforos mayo'!$H$26</xm:f>
            <x14:dxf>
              <fill>
                <patternFill>
                  <bgColor rgb="FFFF0000"/>
                </patternFill>
              </fill>
            </x14:dxf>
          </x14:cfRule>
          <xm:sqref>DH11:DH129</xm:sqref>
        </x14:conditionalFormatting>
        <x14:conditionalFormatting xmlns:xm="http://schemas.microsoft.com/office/excel/2006/main">
          <x14:cfRule type="cellIs" priority="60" stopIfTrue="1" operator="between" id="{BA598D9D-3B50-4678-BA13-D141177ADAF4}">
            <xm:f>'1. Semáforos mayo'!$G$270</xm:f>
            <xm:f>'1. Semáforos mayo'!$H$270</xm:f>
            <x14:dxf>
              <fill>
                <patternFill>
                  <bgColor rgb="FFFF0000"/>
                </patternFill>
              </fill>
            </x14:dxf>
          </x14:cfRule>
          <x14:cfRule type="cellIs" priority="57" stopIfTrue="1" operator="greaterThanOrEqual" id="{6552157F-2FAF-4BC9-A3DE-6BCC58F4972F}">
            <xm:f>'1. Semáforos mayo'!$M$270</xm:f>
            <x14:dxf>
              <fill>
                <patternFill>
                  <bgColor rgb="FFFFC000"/>
                </patternFill>
              </fill>
            </x14:dxf>
          </x14:cfRule>
          <x14:cfRule type="cellIs" priority="58" stopIfTrue="1" operator="between" id="{42FC5586-4A8A-4CBE-A247-E1DFC5B128E4}">
            <xm:f>'1. Semáforos mayo'!$K$270</xm:f>
            <xm:f>'1. Semáforos mayo'!$L$270</xm:f>
            <x14:dxf>
              <fill>
                <patternFill>
                  <bgColor rgb="FF92D050"/>
                </patternFill>
              </fill>
            </x14:dxf>
          </x14:cfRule>
          <x14:cfRule type="cellIs" priority="59" stopIfTrue="1" operator="between" id="{87FE43EF-5AA6-4B65-B0BE-2F18237154B7}">
            <xm:f>'1. Semáforos mayo'!$I$270</xm:f>
            <xm:f>'1. Semáforos mayo'!$J$270</xm:f>
            <x14:dxf>
              <fill>
                <patternFill>
                  <bgColor rgb="FFFFFF00"/>
                </patternFill>
              </fill>
            </x14:dxf>
          </x14:cfRule>
          <xm:sqref>FS11:FS129</xm:sqref>
        </x14:conditionalFormatting>
        <x14:conditionalFormatting xmlns:xm="http://schemas.microsoft.com/office/excel/2006/main">
          <x14:cfRule type="cellIs" priority="51" stopIfTrue="1" operator="greaterThanOrEqual" id="{2BB69C62-0294-4E08-8613-6B7C4149AB68}">
            <xm:f>'1. Semáforos mayo'!$M$279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15E72BBB-A6C7-4E1E-B8E9-A34FF7D3448B}">
            <xm:f>'1. Semáforos mayo'!$K$279</xm:f>
            <xm:f>'1. Semáforos mayo'!$L$279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2FC50A54-A8E7-4C0B-86C6-4DD65DC81F7F}">
            <xm:f>'1. Semáforos mayo'!$I$279</xm:f>
            <xm:f>'1. Semáforos mayo'!$J$279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371A24D4-EAD4-42B0-8589-D7C96DD8969D}">
            <xm:f>'1. Semáforos mayo'!$G$279</xm:f>
            <xm:f>'1. Semáforos mayo'!$H$279</xm:f>
            <x14:dxf>
              <fill>
                <patternFill>
                  <bgColor rgb="FFFF0000"/>
                </patternFill>
              </fill>
            </x14:dxf>
          </x14:cfRule>
          <xm:sqref>FV11:FV129</xm:sqref>
        </x14:conditionalFormatting>
        <x14:conditionalFormatting xmlns:xm="http://schemas.microsoft.com/office/excel/2006/main">
          <x14:cfRule type="cellIs" priority="45" stopIfTrue="1" operator="greaterThanOrEqual" id="{C9CE0468-4646-438C-9232-E6C08A6372AB}">
            <xm:f>'1. Semáforos mayo'!$M$288</xm:f>
            <x14:dxf>
              <fill>
                <patternFill>
                  <bgColor rgb="FFFFC000"/>
                </patternFill>
              </fill>
            </x14:dxf>
          </x14:cfRule>
          <x14:cfRule type="cellIs" priority="48" stopIfTrue="1" operator="between" id="{73086798-E8A8-4718-ACC8-50FE5BF23DBA}">
            <xm:f>'1. Semáforos mayo'!$G$288</xm:f>
            <xm:f>'1. Semáforos mayo'!$H$288</xm:f>
            <x14:dxf>
              <fill>
                <patternFill>
                  <bgColor rgb="FFFF0000"/>
                </patternFill>
              </fill>
            </x14:dxf>
          </x14:cfRule>
          <x14:cfRule type="cellIs" priority="47" stopIfTrue="1" operator="between" id="{A07632BD-CDFB-447A-8FCC-E1937130C372}">
            <xm:f>'1. Semáforos mayo'!$I$288</xm:f>
            <xm:f>'1. Semáforos mayo'!$J$288</xm:f>
            <x14:dxf>
              <fill>
                <patternFill>
                  <bgColor rgb="FFFFFF00"/>
                </patternFill>
              </fill>
            </x14:dxf>
          </x14:cfRule>
          <x14:cfRule type="cellIs" priority="46" stopIfTrue="1" operator="between" id="{45E92F03-4C2E-4C82-B81E-4D8589270F9E}">
            <xm:f>'1. Semáforos mayo'!$K$288</xm:f>
            <xm:f>'1. Semáforos mayo'!$L$288</xm:f>
            <x14:dxf>
              <fill>
                <patternFill>
                  <bgColor rgb="FF92D050"/>
                </patternFill>
              </fill>
            </x14:dxf>
          </x14:cfRule>
          <xm:sqref>FY11:FY129</xm:sqref>
        </x14:conditionalFormatting>
        <x14:conditionalFormatting xmlns:xm="http://schemas.microsoft.com/office/excel/2006/main">
          <x14:cfRule type="cellIs" priority="40" stopIfTrue="1" operator="between" id="{280EE202-1B80-4341-B2CF-C6876A36883A}">
            <xm:f>'1. Semáforos mayo'!$K$297</xm:f>
            <xm:f>'1. Semáforos mayo'!$L$297</xm:f>
            <x14:dxf>
              <fill>
                <patternFill>
                  <bgColor rgb="FF92D050"/>
                </patternFill>
              </fill>
            </x14:dxf>
          </x14:cfRule>
          <x14:cfRule type="cellIs" priority="42" stopIfTrue="1" operator="between" id="{2602CD62-769E-4AAD-97DF-B86AAE74DD17}">
            <xm:f>'1. Semáforos mayo'!$G$297</xm:f>
            <xm:f>'1. Semáforos mayo'!$I$297</xm:f>
            <x14:dxf>
              <fill>
                <patternFill>
                  <bgColor rgb="FFFF0000"/>
                </patternFill>
              </fill>
            </x14:dxf>
          </x14:cfRule>
          <x14:cfRule type="cellIs" priority="41" stopIfTrue="1" operator="between" id="{7F5E41E4-E483-49FA-9851-B03A901B971A}">
            <xm:f>'1. Semáforos mayo'!$I$297</xm:f>
            <xm:f>'1. Semáforos mayo'!$J$297</xm:f>
            <x14:dxf>
              <fill>
                <patternFill>
                  <bgColor rgb="FFFFFF00"/>
                </patternFill>
              </fill>
            </x14:dxf>
          </x14:cfRule>
          <x14:cfRule type="cellIs" priority="39" stopIfTrue="1" operator="greaterThan" id="{F20CC36D-F288-4283-BD3C-41B482E62C0E}">
            <xm:f>'1. Semáforos mayo'!$M$297</xm:f>
            <x14:dxf>
              <fill>
                <patternFill>
                  <bgColor rgb="FFFFC000"/>
                </patternFill>
              </fill>
            </x14:dxf>
          </x14:cfRule>
          <xm:sqref>GB11:GB129</xm:sqref>
        </x14:conditionalFormatting>
        <x14:conditionalFormatting xmlns:xm="http://schemas.microsoft.com/office/excel/2006/main">
          <x14:cfRule type="cellIs" priority="34" stopIfTrue="1" operator="between" id="{C292F60C-52B6-4DC2-993E-2EB11F392C84}">
            <xm:f>'1. Semáforos mayo'!$K$306</xm:f>
            <xm:f>'1. Semáforos mayo'!$L$306</xm:f>
            <x14:dxf>
              <fill>
                <patternFill>
                  <bgColor rgb="FF92D050"/>
                </patternFill>
              </fill>
            </x14:dxf>
          </x14:cfRule>
          <x14:cfRule type="cellIs" priority="35" stopIfTrue="1" operator="between" id="{887DA75E-8DC8-42DB-AA5C-49497A67B964}">
            <xm:f>'1. Semáforos mayo'!$I$306</xm:f>
            <xm:f>'1. Semáforos mayo'!$J$306</xm:f>
            <x14:dxf>
              <fill>
                <patternFill>
                  <bgColor rgb="FFFFFF00"/>
                </patternFill>
              </fill>
            </x14:dxf>
          </x14:cfRule>
          <x14:cfRule type="cellIs" priority="36" stopIfTrue="1" operator="between" id="{67FFDA40-CCAF-4B48-AAA5-19E8DC144579}">
            <xm:f>'1. Semáforos mayo'!$G$306</xm:f>
            <xm:f>'1. Semáforos mayo'!$H$306</xm:f>
            <x14:dxf>
              <fill>
                <patternFill>
                  <bgColor rgb="FFFF0000"/>
                </patternFill>
              </fill>
            </x14:dxf>
          </x14:cfRule>
          <x14:cfRule type="cellIs" priority="33" stopIfTrue="1" operator="greaterThanOrEqual" id="{09CA5D38-CF91-4EB3-9148-E42E096AFE81}">
            <xm:f>'1. Semáforos mayo'!$M$306</xm:f>
            <x14:dxf>
              <fill>
                <patternFill>
                  <bgColor rgb="FFFFC000"/>
                </patternFill>
              </fill>
            </x14:dxf>
          </x14:cfRule>
          <xm:sqref>GE11:GE129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BBEC1-8DE0-419F-9D58-030F11A6E54E}">
  <sheetPr codeName="Hoja6">
    <tabColor theme="9" tint="0.79998168889431442"/>
  </sheetPr>
  <dimension ref="A1:AR82"/>
  <sheetViews>
    <sheetView zoomScale="80" zoomScaleNormal="80" workbookViewId="0">
      <pane xSplit="2" ySplit="8" topLeftCell="R9" activePane="bottomRight" state="frozen"/>
      <selection activeCell="BV8" sqref="BV8"/>
      <selection pane="topRight" activeCell="BV8" sqref="BV8"/>
      <selection pane="bottomLeft" activeCell="BV8" sqref="BV8"/>
      <selection pane="bottomRight" activeCell="Y29" sqref="Y29"/>
    </sheetView>
  </sheetViews>
  <sheetFormatPr baseColWidth="10" defaultColWidth="11.41796875" defaultRowHeight="14.4" x14ac:dyDescent="0.55000000000000004"/>
  <cols>
    <col min="1" max="1" width="11.83984375" customWidth="1"/>
    <col min="2" max="2" width="31.41796875" customWidth="1"/>
    <col min="3" max="44" width="17.578125" customWidth="1"/>
    <col min="45" max="45" width="18.578125" customWidth="1"/>
  </cols>
  <sheetData>
    <row r="1" spans="1:44" s="50" customFormat="1" ht="15" customHeight="1" x14ac:dyDescent="0.85">
      <c r="B1" s="183" t="s">
        <v>0</v>
      </c>
      <c r="C1" s="131"/>
      <c r="D1" s="131"/>
      <c r="E1" s="131"/>
      <c r="F1" s="131"/>
      <c r="G1" s="131"/>
      <c r="H1" s="131"/>
      <c r="I1" s="131"/>
      <c r="J1" s="131"/>
      <c r="K1" s="131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</row>
    <row r="2" spans="1:44" s="50" customFormat="1" ht="15" customHeight="1" x14ac:dyDescent="0.85">
      <c r="B2" s="183" t="s">
        <v>1</v>
      </c>
      <c r="C2" s="141"/>
      <c r="D2" s="141"/>
      <c r="E2" s="141"/>
      <c r="F2" s="141"/>
      <c r="G2" s="141"/>
      <c r="H2" s="141"/>
      <c r="I2" s="131"/>
      <c r="J2" s="131"/>
      <c r="K2" s="131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</row>
    <row r="3" spans="1:44" s="50" customFormat="1" ht="15" customHeight="1" x14ac:dyDescent="0.85">
      <c r="B3" t="s">
        <v>2</v>
      </c>
      <c r="C3" s="142"/>
      <c r="D3" s="142"/>
      <c r="E3" s="142"/>
      <c r="F3" s="142"/>
      <c r="G3" s="142"/>
      <c r="H3" s="142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</row>
    <row r="4" spans="1:44" s="50" customFormat="1" ht="15" customHeight="1" x14ac:dyDescent="0.85">
      <c r="A4" s="133"/>
      <c r="B4" t="s">
        <v>699</v>
      </c>
      <c r="C4" s="131"/>
      <c r="D4" s="131"/>
      <c r="E4" s="131"/>
      <c r="F4" s="131"/>
      <c r="G4" s="131"/>
      <c r="H4" s="131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</row>
    <row r="5" spans="1:44" ht="15.75" customHeight="1" x14ac:dyDescent="0.55000000000000004">
      <c r="A5" s="1"/>
      <c r="B5" s="5"/>
      <c r="C5" s="4"/>
      <c r="D5" s="4"/>
      <c r="E5" s="4"/>
      <c r="F5" s="4"/>
      <c r="G5" s="4"/>
      <c r="H5" s="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ht="15.75" hidden="1" customHeight="1" x14ac:dyDescent="0.55000000000000004">
      <c r="A6" s="1"/>
      <c r="B6" s="5"/>
      <c r="C6" s="4">
        <v>3</v>
      </c>
      <c r="D6" s="4"/>
      <c r="E6" s="4"/>
      <c r="F6" s="4">
        <v>4</v>
      </c>
      <c r="G6" s="4"/>
      <c r="H6" s="4"/>
      <c r="I6" s="4">
        <v>5</v>
      </c>
      <c r="J6" s="4"/>
      <c r="K6" s="4"/>
      <c r="L6" s="4">
        <v>6</v>
      </c>
      <c r="M6" s="4"/>
      <c r="N6" s="4"/>
      <c r="O6" s="4">
        <v>7</v>
      </c>
      <c r="P6" s="4"/>
      <c r="Q6" s="4"/>
      <c r="R6" s="4">
        <v>8</v>
      </c>
      <c r="S6" s="4"/>
      <c r="T6" s="4"/>
      <c r="U6" s="4">
        <v>9</v>
      </c>
      <c r="V6" s="4"/>
      <c r="W6" s="4"/>
      <c r="X6" s="4">
        <v>10</v>
      </c>
      <c r="Y6" s="4"/>
      <c r="Z6" s="4"/>
      <c r="AA6" s="4">
        <v>11</v>
      </c>
      <c r="AB6" s="4"/>
      <c r="AC6" s="4"/>
      <c r="AD6" s="4">
        <v>12</v>
      </c>
      <c r="AE6" s="4"/>
      <c r="AF6" s="4"/>
      <c r="AG6" s="4">
        <v>13</v>
      </c>
      <c r="AH6" s="4"/>
      <c r="AI6" s="4"/>
      <c r="AJ6" s="4">
        <v>14</v>
      </c>
      <c r="AK6" s="4"/>
      <c r="AL6" s="4"/>
      <c r="AM6" s="4">
        <v>15</v>
      </c>
      <c r="AN6" s="4"/>
      <c r="AO6" s="4"/>
      <c r="AP6" s="4">
        <v>16</v>
      </c>
      <c r="AQ6" s="4"/>
      <c r="AR6" s="4"/>
    </row>
    <row r="7" spans="1:44" ht="20.25" hidden="1" customHeight="1" x14ac:dyDescent="0.55000000000000004">
      <c r="A7" s="1"/>
      <c r="B7" s="6"/>
      <c r="C7" s="639" t="s">
        <v>208</v>
      </c>
      <c r="D7" s="639"/>
      <c r="E7" s="639"/>
      <c r="F7" s="639"/>
      <c r="G7" s="639"/>
      <c r="H7" s="639"/>
      <c r="I7" s="639"/>
      <c r="J7" s="639"/>
      <c r="K7" s="639"/>
      <c r="L7" s="639"/>
      <c r="M7" s="639"/>
      <c r="N7" s="639"/>
      <c r="O7" s="639"/>
      <c r="P7" s="639"/>
      <c r="Q7" s="639"/>
      <c r="R7" s="639"/>
      <c r="S7" s="639"/>
      <c r="T7" s="639"/>
      <c r="U7" s="639"/>
      <c r="V7" s="639"/>
      <c r="W7" s="639"/>
      <c r="X7" s="639"/>
      <c r="Y7" s="639"/>
      <c r="Z7" s="639"/>
      <c r="AA7" s="639"/>
      <c r="AB7" s="639"/>
      <c r="AC7" s="639"/>
      <c r="AD7" s="639"/>
      <c r="AE7" s="639"/>
      <c r="AF7" s="639"/>
      <c r="AG7" s="639"/>
      <c r="AH7" s="639"/>
      <c r="AI7" s="639"/>
      <c r="AJ7" s="639"/>
      <c r="AK7" s="639"/>
      <c r="AL7" s="639"/>
      <c r="AM7" s="639"/>
      <c r="AN7" s="639"/>
      <c r="AO7" s="639"/>
      <c r="AP7" s="639"/>
      <c r="AQ7" s="99"/>
      <c r="AR7" s="99"/>
    </row>
    <row r="8" spans="1:44" ht="84.75" customHeight="1" x14ac:dyDescent="0.55000000000000004">
      <c r="A8" s="95" t="s">
        <v>206</v>
      </c>
      <c r="B8" s="95" t="s">
        <v>166</v>
      </c>
      <c r="C8" s="249" t="s">
        <v>517</v>
      </c>
      <c r="D8" s="249" t="s">
        <v>518</v>
      </c>
      <c r="E8" s="249" t="s">
        <v>519</v>
      </c>
      <c r="F8" s="249" t="s">
        <v>520</v>
      </c>
      <c r="G8" s="249" t="s">
        <v>521</v>
      </c>
      <c r="H8" s="249" t="s">
        <v>522</v>
      </c>
      <c r="I8" s="249" t="s">
        <v>523</v>
      </c>
      <c r="J8" s="249" t="s">
        <v>524</v>
      </c>
      <c r="K8" s="249" t="s">
        <v>525</v>
      </c>
      <c r="L8" s="236" t="s">
        <v>526</v>
      </c>
      <c r="M8" s="236" t="s">
        <v>527</v>
      </c>
      <c r="N8" s="236" t="s">
        <v>528</v>
      </c>
      <c r="O8" s="236" t="s">
        <v>529</v>
      </c>
      <c r="P8" s="236" t="s">
        <v>530</v>
      </c>
      <c r="Q8" s="236" t="s">
        <v>531</v>
      </c>
      <c r="R8" s="236" t="s">
        <v>532</v>
      </c>
      <c r="S8" s="236" t="s">
        <v>533</v>
      </c>
      <c r="T8" s="236" t="s">
        <v>534</v>
      </c>
      <c r="U8" s="236" t="s">
        <v>535</v>
      </c>
      <c r="V8" s="236" t="s">
        <v>536</v>
      </c>
      <c r="W8" s="236" t="s">
        <v>537</v>
      </c>
      <c r="X8" s="236" t="s">
        <v>538</v>
      </c>
      <c r="Y8" s="236" t="s">
        <v>539</v>
      </c>
      <c r="Z8" s="236" t="s">
        <v>540</v>
      </c>
      <c r="AA8" s="236" t="s">
        <v>541</v>
      </c>
      <c r="AB8" s="236" t="s">
        <v>542</v>
      </c>
      <c r="AC8" s="236" t="s">
        <v>543</v>
      </c>
      <c r="AD8" s="236" t="s">
        <v>544</v>
      </c>
      <c r="AE8" s="236" t="s">
        <v>545</v>
      </c>
      <c r="AF8" s="236" t="s">
        <v>546</v>
      </c>
      <c r="AG8" s="249" t="s">
        <v>547</v>
      </c>
      <c r="AH8" s="249" t="s">
        <v>548</v>
      </c>
      <c r="AI8" s="249" t="s">
        <v>550</v>
      </c>
      <c r="AJ8" s="249" t="s">
        <v>549</v>
      </c>
      <c r="AK8" s="249" t="s">
        <v>551</v>
      </c>
      <c r="AL8" s="249" t="s">
        <v>552</v>
      </c>
      <c r="AM8" s="249" t="s">
        <v>553</v>
      </c>
      <c r="AN8" s="249" t="s">
        <v>554</v>
      </c>
      <c r="AO8" s="249" t="s">
        <v>555</v>
      </c>
      <c r="AP8" s="249" t="s">
        <v>556</v>
      </c>
      <c r="AQ8" s="249" t="s">
        <v>557</v>
      </c>
      <c r="AR8" s="249" t="s">
        <v>558</v>
      </c>
    </row>
    <row r="9" spans="1:44" s="1" customFormat="1" ht="15" customHeight="1" x14ac:dyDescent="0.55000000000000004">
      <c r="A9" s="8">
        <v>5</v>
      </c>
      <c r="B9" s="9" t="s">
        <v>21</v>
      </c>
      <c r="C9" s="8">
        <v>8031</v>
      </c>
      <c r="D9" s="8">
        <v>2785</v>
      </c>
      <c r="E9" s="92">
        <f>IF(C9=0,"N/A",D9/C9)</f>
        <v>0.34678122276179801</v>
      </c>
      <c r="F9" s="8">
        <v>3659</v>
      </c>
      <c r="G9" s="8">
        <v>1117</v>
      </c>
      <c r="H9" s="92">
        <f>G9/F9</f>
        <v>0.30527466520907354</v>
      </c>
      <c r="I9" s="8">
        <v>23334</v>
      </c>
      <c r="J9" s="8">
        <v>6234</v>
      </c>
      <c r="K9" s="92">
        <f>J9/I9</f>
        <v>0.26716379532013373</v>
      </c>
      <c r="L9" s="8">
        <v>35024</v>
      </c>
      <c r="M9" s="8">
        <v>10136</v>
      </c>
      <c r="N9" s="92">
        <f>M9/L9</f>
        <v>0.2894015532206487</v>
      </c>
      <c r="O9" s="8">
        <v>37063</v>
      </c>
      <c r="P9" s="8">
        <v>12381</v>
      </c>
      <c r="Q9" s="164">
        <f>P9/O9</f>
        <v>0.3340528289668942</v>
      </c>
      <c r="R9" s="8">
        <v>31518</v>
      </c>
      <c r="S9" s="8">
        <v>8105</v>
      </c>
      <c r="T9" s="164">
        <f>S9/R9</f>
        <v>0.25715464179199188</v>
      </c>
      <c r="U9" s="8">
        <v>29886</v>
      </c>
      <c r="V9" s="8">
        <v>6814</v>
      </c>
      <c r="W9" s="164">
        <f>V9/U9</f>
        <v>0.22799973231613466</v>
      </c>
      <c r="X9" s="8">
        <v>141</v>
      </c>
      <c r="Y9" s="8">
        <v>29</v>
      </c>
      <c r="Z9" s="101">
        <f>Y9/X9</f>
        <v>0.20567375886524822</v>
      </c>
      <c r="AA9" s="8">
        <v>65</v>
      </c>
      <c r="AB9" s="8">
        <v>0</v>
      </c>
      <c r="AC9" s="101">
        <f t="shared" ref="AC9:AC42" si="0">IF(AA9=0,"N/A",AB9/AA9)</f>
        <v>0</v>
      </c>
      <c r="AD9" s="8">
        <v>48</v>
      </c>
      <c r="AE9" s="8">
        <v>12</v>
      </c>
      <c r="AF9" s="101">
        <f t="shared" ref="AF9:AF42" si="1">IF(AD9=0,"N/A",AE9/AD9)</f>
        <v>0.25</v>
      </c>
      <c r="AG9" s="8">
        <v>487</v>
      </c>
      <c r="AH9" s="8">
        <v>0</v>
      </c>
      <c r="AI9" s="101">
        <f t="shared" ref="AI9:AI42" si="2">IF(AG9=0,"N/A",AH9/AG9)</f>
        <v>0</v>
      </c>
      <c r="AJ9" s="8">
        <v>571</v>
      </c>
      <c r="AK9" s="8">
        <v>0</v>
      </c>
      <c r="AL9" s="101">
        <f t="shared" ref="AL9:AL42" si="3">IF(AJ9=0,"N/A",AK9/AJ9)</f>
        <v>0</v>
      </c>
      <c r="AM9" s="8">
        <v>176</v>
      </c>
      <c r="AN9" s="8">
        <v>0</v>
      </c>
      <c r="AO9" s="101">
        <f t="shared" ref="AO9:AO42" si="4">IF(AM9=0,"N/A",AN9/AM9)</f>
        <v>0</v>
      </c>
      <c r="AP9" s="8">
        <v>250</v>
      </c>
      <c r="AQ9" s="8">
        <v>0</v>
      </c>
      <c r="AR9" s="101">
        <f t="shared" ref="AR9:AR42" si="5">IF(AP9=0,"N/A",AQ9/AP9)</f>
        <v>0</v>
      </c>
    </row>
    <row r="10" spans="1:44" s="1" customFormat="1" ht="15" customHeight="1" x14ac:dyDescent="0.55000000000000004">
      <c r="A10" s="8">
        <v>8</v>
      </c>
      <c r="B10" s="9" t="s">
        <v>38</v>
      </c>
      <c r="C10" s="8">
        <v>1120</v>
      </c>
      <c r="D10" s="8">
        <v>627</v>
      </c>
      <c r="E10" s="92">
        <f t="shared" ref="E10:E42" si="6">IF(C10=0,"N/A",D10/C10)</f>
        <v>0.55982142857142858</v>
      </c>
      <c r="F10" s="8">
        <v>2621</v>
      </c>
      <c r="G10" s="8">
        <v>580</v>
      </c>
      <c r="H10" s="92">
        <f t="shared" ref="H10:H44" si="7">G10/F10</f>
        <v>0.22128958412819535</v>
      </c>
      <c r="I10" s="8">
        <v>8069</v>
      </c>
      <c r="J10" s="8">
        <v>3159</v>
      </c>
      <c r="K10" s="92">
        <f t="shared" ref="K10:K44" si="8">J10/I10</f>
        <v>0.39149832693022679</v>
      </c>
      <c r="L10" s="8">
        <v>11810</v>
      </c>
      <c r="M10" s="8">
        <v>4366</v>
      </c>
      <c r="N10" s="92">
        <f t="shared" ref="N10:N44" si="9">M10/L10</f>
        <v>0.36968670618120236</v>
      </c>
      <c r="O10" s="8">
        <v>12133</v>
      </c>
      <c r="P10" s="8">
        <v>5123</v>
      </c>
      <c r="Q10" s="164">
        <f t="shared" ref="Q10:Q44" si="10">P10/O10</f>
        <v>0.42223687463941317</v>
      </c>
      <c r="R10" s="8">
        <v>10969</v>
      </c>
      <c r="S10" s="8">
        <v>4144</v>
      </c>
      <c r="T10" s="164">
        <f t="shared" ref="T10:T44" si="11">S10/R10</f>
        <v>0.37779195915762603</v>
      </c>
      <c r="U10" s="8">
        <v>10170</v>
      </c>
      <c r="V10" s="8">
        <v>3486</v>
      </c>
      <c r="W10" s="164">
        <f t="shared" ref="W10:W44" si="12">V10/U10</f>
        <v>0.34277286135693213</v>
      </c>
      <c r="X10" s="8">
        <v>55</v>
      </c>
      <c r="Y10" s="8">
        <v>11</v>
      </c>
      <c r="Z10" s="101">
        <f t="shared" ref="Z10:Z44" si="13">Y10/X10</f>
        <v>0.2</v>
      </c>
      <c r="AA10" s="8">
        <v>35</v>
      </c>
      <c r="AB10" s="8">
        <v>0</v>
      </c>
      <c r="AC10" s="101">
        <f t="shared" si="0"/>
        <v>0</v>
      </c>
      <c r="AD10" s="8">
        <v>20</v>
      </c>
      <c r="AE10" s="8">
        <v>4</v>
      </c>
      <c r="AF10" s="101">
        <f t="shared" si="1"/>
        <v>0.2</v>
      </c>
      <c r="AG10" s="8">
        <v>81</v>
      </c>
      <c r="AH10" s="8">
        <v>0</v>
      </c>
      <c r="AI10" s="101">
        <f t="shared" si="2"/>
        <v>0</v>
      </c>
      <c r="AJ10" s="8">
        <v>64</v>
      </c>
      <c r="AK10" s="8">
        <v>0</v>
      </c>
      <c r="AL10" s="101">
        <f t="shared" si="3"/>
        <v>0</v>
      </c>
      <c r="AM10" s="8">
        <v>32</v>
      </c>
      <c r="AN10" s="8">
        <v>0</v>
      </c>
      <c r="AO10" s="101">
        <f t="shared" si="4"/>
        <v>0</v>
      </c>
      <c r="AP10" s="8">
        <v>47</v>
      </c>
      <c r="AQ10" s="8">
        <v>0</v>
      </c>
      <c r="AR10" s="101">
        <f t="shared" si="5"/>
        <v>0</v>
      </c>
    </row>
    <row r="11" spans="1:44" s="1" customFormat="1" ht="15" customHeight="1" x14ac:dyDescent="0.55000000000000004">
      <c r="A11" s="8">
        <v>11</v>
      </c>
      <c r="B11" s="9" t="s">
        <v>43</v>
      </c>
      <c r="C11" s="8">
        <v>543</v>
      </c>
      <c r="D11" s="8">
        <v>378</v>
      </c>
      <c r="E11" s="92">
        <f t="shared" si="6"/>
        <v>0.69613259668508287</v>
      </c>
      <c r="F11" s="8">
        <v>2749</v>
      </c>
      <c r="G11" s="8">
        <v>802</v>
      </c>
      <c r="H11" s="92">
        <f t="shared" si="7"/>
        <v>0.29174245180065478</v>
      </c>
      <c r="I11" s="8">
        <v>40063</v>
      </c>
      <c r="J11" s="8">
        <v>11108</v>
      </c>
      <c r="K11" s="92">
        <f t="shared" si="8"/>
        <v>0.27726331028629908</v>
      </c>
      <c r="L11" s="8">
        <v>43355</v>
      </c>
      <c r="M11" s="8">
        <v>12288</v>
      </c>
      <c r="N11" s="92">
        <f t="shared" si="9"/>
        <v>0.28342751701072538</v>
      </c>
      <c r="O11" s="8">
        <v>44459</v>
      </c>
      <c r="P11" s="8">
        <v>12552</v>
      </c>
      <c r="Q11" s="164">
        <f t="shared" si="10"/>
        <v>0.28232753773139296</v>
      </c>
      <c r="R11" s="8">
        <v>36343</v>
      </c>
      <c r="S11" s="8">
        <v>8616</v>
      </c>
      <c r="T11" s="164">
        <f t="shared" si="11"/>
        <v>0.23707453980133725</v>
      </c>
      <c r="U11" s="8">
        <v>35204</v>
      </c>
      <c r="V11" s="8">
        <v>8331</v>
      </c>
      <c r="W11" s="164">
        <f t="shared" si="12"/>
        <v>0.236649244404045</v>
      </c>
      <c r="X11" s="8">
        <v>155</v>
      </c>
      <c r="Y11" s="8">
        <v>8</v>
      </c>
      <c r="Z11" s="101">
        <f t="shared" si="13"/>
        <v>5.1612903225806452E-2</v>
      </c>
      <c r="AA11" s="8">
        <v>128</v>
      </c>
      <c r="AB11" s="8">
        <v>0</v>
      </c>
      <c r="AC11" s="101">
        <f t="shared" si="0"/>
        <v>0</v>
      </c>
      <c r="AD11" s="8">
        <v>120</v>
      </c>
      <c r="AE11" s="8">
        <v>29</v>
      </c>
      <c r="AF11" s="101">
        <f t="shared" si="1"/>
        <v>0.24166666666666667</v>
      </c>
      <c r="AG11" s="8">
        <v>0</v>
      </c>
      <c r="AH11" s="8">
        <v>0</v>
      </c>
      <c r="AI11" s="101" t="str">
        <f t="shared" si="2"/>
        <v>N/A</v>
      </c>
      <c r="AJ11" s="8">
        <v>0</v>
      </c>
      <c r="AK11" s="8">
        <v>0</v>
      </c>
      <c r="AL11" s="101" t="str">
        <f t="shared" si="3"/>
        <v>N/A</v>
      </c>
      <c r="AM11" s="8">
        <v>0</v>
      </c>
      <c r="AN11" s="8">
        <v>0</v>
      </c>
      <c r="AO11" s="101" t="str">
        <f t="shared" si="4"/>
        <v>N/A</v>
      </c>
      <c r="AP11" s="8">
        <v>0</v>
      </c>
      <c r="AQ11" s="8">
        <v>0</v>
      </c>
      <c r="AR11" s="101" t="str">
        <f t="shared" si="5"/>
        <v>N/A</v>
      </c>
    </row>
    <row r="12" spans="1:44" s="1" customFormat="1" ht="15" customHeight="1" x14ac:dyDescent="0.55000000000000004">
      <c r="A12" s="8">
        <v>13</v>
      </c>
      <c r="B12" s="9" t="s">
        <v>59</v>
      </c>
      <c r="C12" s="8">
        <v>946</v>
      </c>
      <c r="D12" s="8">
        <v>776</v>
      </c>
      <c r="E12" s="92">
        <f t="shared" si="6"/>
        <v>0.82029598308668072</v>
      </c>
      <c r="F12" s="8">
        <v>1643</v>
      </c>
      <c r="G12" s="8">
        <v>52</v>
      </c>
      <c r="H12" s="92">
        <f t="shared" si="7"/>
        <v>3.1649421789409618E-2</v>
      </c>
      <c r="I12" s="8">
        <v>7830</v>
      </c>
      <c r="J12" s="8">
        <v>1866</v>
      </c>
      <c r="K12" s="92">
        <f t="shared" si="8"/>
        <v>0.23831417624521073</v>
      </c>
      <c r="L12" s="8">
        <v>10419</v>
      </c>
      <c r="M12" s="8">
        <v>2694</v>
      </c>
      <c r="N12" s="92">
        <f t="shared" si="9"/>
        <v>0.25856608119781171</v>
      </c>
      <c r="O12" s="8">
        <v>10589</v>
      </c>
      <c r="P12" s="8">
        <v>2397</v>
      </c>
      <c r="Q12" s="164">
        <f t="shared" si="10"/>
        <v>0.22636698460666729</v>
      </c>
      <c r="R12" s="8">
        <v>7863</v>
      </c>
      <c r="S12" s="8">
        <v>1846</v>
      </c>
      <c r="T12" s="164">
        <f t="shared" si="11"/>
        <v>0.23477044385094747</v>
      </c>
      <c r="U12" s="8">
        <v>7668</v>
      </c>
      <c r="V12" s="8">
        <v>2220</v>
      </c>
      <c r="W12" s="164">
        <f t="shared" si="12"/>
        <v>0.28951486697965573</v>
      </c>
      <c r="X12" s="8">
        <v>28</v>
      </c>
      <c r="Y12" s="8">
        <v>0</v>
      </c>
      <c r="Z12" s="101">
        <f t="shared" si="13"/>
        <v>0</v>
      </c>
      <c r="AA12" s="8">
        <v>12</v>
      </c>
      <c r="AB12" s="8">
        <v>0</v>
      </c>
      <c r="AC12" s="101">
        <f t="shared" si="0"/>
        <v>0</v>
      </c>
      <c r="AD12" s="8">
        <v>8</v>
      </c>
      <c r="AE12" s="8">
        <v>2</v>
      </c>
      <c r="AF12" s="101">
        <f t="shared" si="1"/>
        <v>0.25</v>
      </c>
      <c r="AG12" s="8">
        <v>180</v>
      </c>
      <c r="AH12" s="8">
        <v>0</v>
      </c>
      <c r="AI12" s="101">
        <f t="shared" si="2"/>
        <v>0</v>
      </c>
      <c r="AJ12" s="8">
        <v>214</v>
      </c>
      <c r="AK12" s="8">
        <v>0</v>
      </c>
      <c r="AL12" s="101">
        <f t="shared" si="3"/>
        <v>0</v>
      </c>
      <c r="AM12" s="8">
        <v>65</v>
      </c>
      <c r="AN12" s="8">
        <v>0</v>
      </c>
      <c r="AO12" s="101">
        <f t="shared" si="4"/>
        <v>0</v>
      </c>
      <c r="AP12" s="8">
        <v>93</v>
      </c>
      <c r="AQ12" s="8">
        <v>0</v>
      </c>
      <c r="AR12" s="101">
        <f t="shared" si="5"/>
        <v>0</v>
      </c>
    </row>
    <row r="13" spans="1:44" s="1" customFormat="1" ht="15" customHeight="1" x14ac:dyDescent="0.55000000000000004">
      <c r="A13" s="8">
        <v>15</v>
      </c>
      <c r="B13" s="9" t="s">
        <v>63</v>
      </c>
      <c r="C13" s="8">
        <v>1489</v>
      </c>
      <c r="D13" s="8">
        <v>594</v>
      </c>
      <c r="E13" s="92">
        <f t="shared" si="6"/>
        <v>0.39892545332437879</v>
      </c>
      <c r="F13" s="8">
        <v>814</v>
      </c>
      <c r="G13" s="8">
        <v>298</v>
      </c>
      <c r="H13" s="92">
        <f t="shared" si="7"/>
        <v>0.36609336609336607</v>
      </c>
      <c r="I13" s="8">
        <v>8267</v>
      </c>
      <c r="J13" s="8">
        <v>1464</v>
      </c>
      <c r="K13" s="92">
        <f t="shared" si="8"/>
        <v>0.17708963348252085</v>
      </c>
      <c r="L13" s="8">
        <v>10570</v>
      </c>
      <c r="M13" s="8">
        <v>2356</v>
      </c>
      <c r="N13" s="92">
        <f t="shared" si="9"/>
        <v>0.22289498580889308</v>
      </c>
      <c r="O13" s="8">
        <v>10951</v>
      </c>
      <c r="P13" s="8">
        <v>2477</v>
      </c>
      <c r="Q13" s="164">
        <f t="shared" si="10"/>
        <v>0.22618938909688613</v>
      </c>
      <c r="R13" s="8">
        <v>9322</v>
      </c>
      <c r="S13" s="8">
        <v>2261</v>
      </c>
      <c r="T13" s="164">
        <f t="shared" si="11"/>
        <v>0.24254451834370308</v>
      </c>
      <c r="U13" s="8">
        <v>8973</v>
      </c>
      <c r="V13" s="8">
        <v>2110</v>
      </c>
      <c r="W13" s="164">
        <f t="shared" si="12"/>
        <v>0.23514989412682491</v>
      </c>
      <c r="X13" s="8">
        <v>50</v>
      </c>
      <c r="Y13" s="8">
        <v>0</v>
      </c>
      <c r="Z13" s="101">
        <f t="shared" si="13"/>
        <v>0</v>
      </c>
      <c r="AA13" s="8">
        <v>21</v>
      </c>
      <c r="AB13" s="8">
        <v>0</v>
      </c>
      <c r="AC13" s="101">
        <f t="shared" si="0"/>
        <v>0</v>
      </c>
      <c r="AD13" s="8">
        <v>12</v>
      </c>
      <c r="AE13" s="8">
        <v>2</v>
      </c>
      <c r="AF13" s="101">
        <f t="shared" si="1"/>
        <v>0.16666666666666666</v>
      </c>
      <c r="AG13" s="8">
        <v>262</v>
      </c>
      <c r="AH13" s="8">
        <v>0</v>
      </c>
      <c r="AI13" s="101">
        <f t="shared" si="2"/>
        <v>0</v>
      </c>
      <c r="AJ13" s="8">
        <v>119</v>
      </c>
      <c r="AK13" s="8">
        <v>0</v>
      </c>
      <c r="AL13" s="101">
        <f t="shared" si="3"/>
        <v>0</v>
      </c>
      <c r="AM13" s="8">
        <v>128</v>
      </c>
      <c r="AN13" s="8">
        <v>0</v>
      </c>
      <c r="AO13" s="101">
        <f t="shared" si="4"/>
        <v>0</v>
      </c>
      <c r="AP13" s="8">
        <v>183</v>
      </c>
      <c r="AQ13" s="8">
        <v>0</v>
      </c>
      <c r="AR13" s="101">
        <f t="shared" si="5"/>
        <v>0</v>
      </c>
    </row>
    <row r="14" spans="1:44" s="1" customFormat="1" ht="15" customHeight="1" x14ac:dyDescent="0.55000000000000004">
      <c r="A14" s="8">
        <v>17</v>
      </c>
      <c r="B14" s="9" t="s">
        <v>69</v>
      </c>
      <c r="C14" s="8">
        <v>3149</v>
      </c>
      <c r="D14" s="8">
        <v>1036</v>
      </c>
      <c r="E14" s="92">
        <f t="shared" si="6"/>
        <v>0.32899333121625912</v>
      </c>
      <c r="F14" s="8">
        <v>1083</v>
      </c>
      <c r="G14" s="8">
        <v>490</v>
      </c>
      <c r="H14" s="92">
        <f t="shared" si="7"/>
        <v>0.45244690674053556</v>
      </c>
      <c r="I14" s="8">
        <v>4960</v>
      </c>
      <c r="J14" s="8">
        <v>1243</v>
      </c>
      <c r="K14" s="92">
        <f t="shared" si="8"/>
        <v>0.25060483870967742</v>
      </c>
      <c r="L14" s="8">
        <v>9192</v>
      </c>
      <c r="M14" s="8">
        <v>2769</v>
      </c>
      <c r="N14" s="92">
        <f t="shared" si="9"/>
        <v>0.30124020887728459</v>
      </c>
      <c r="O14" s="8">
        <v>9563</v>
      </c>
      <c r="P14" s="8">
        <v>3699</v>
      </c>
      <c r="Q14" s="164">
        <f t="shared" si="10"/>
        <v>0.3868033044023842</v>
      </c>
      <c r="R14" s="8">
        <v>8676</v>
      </c>
      <c r="S14" s="8">
        <v>2575</v>
      </c>
      <c r="T14" s="164">
        <f t="shared" si="11"/>
        <v>0.29679575841401568</v>
      </c>
      <c r="U14" s="8">
        <v>8304</v>
      </c>
      <c r="V14" s="8">
        <v>2044</v>
      </c>
      <c r="W14" s="164">
        <f t="shared" si="12"/>
        <v>0.24614643545279383</v>
      </c>
      <c r="X14" s="8">
        <v>50</v>
      </c>
      <c r="Y14" s="8">
        <v>18</v>
      </c>
      <c r="Z14" s="101">
        <f t="shared" si="13"/>
        <v>0.36</v>
      </c>
      <c r="AA14" s="8">
        <v>20</v>
      </c>
      <c r="AB14" s="8">
        <v>0</v>
      </c>
      <c r="AC14" s="101">
        <f t="shared" si="0"/>
        <v>0</v>
      </c>
      <c r="AD14" s="8">
        <v>8</v>
      </c>
      <c r="AE14" s="8">
        <v>1</v>
      </c>
      <c r="AF14" s="101">
        <f t="shared" si="1"/>
        <v>0.125</v>
      </c>
      <c r="AG14" s="8">
        <v>106</v>
      </c>
      <c r="AH14" s="8">
        <v>0</v>
      </c>
      <c r="AI14" s="101">
        <f t="shared" si="2"/>
        <v>0</v>
      </c>
      <c r="AJ14" s="8">
        <v>118</v>
      </c>
      <c r="AK14" s="8">
        <v>0</v>
      </c>
      <c r="AL14" s="101">
        <f t="shared" si="3"/>
        <v>0</v>
      </c>
      <c r="AM14" s="8">
        <v>40</v>
      </c>
      <c r="AN14" s="8">
        <v>0</v>
      </c>
      <c r="AO14" s="101">
        <f t="shared" si="4"/>
        <v>0</v>
      </c>
      <c r="AP14" s="8">
        <v>56</v>
      </c>
      <c r="AQ14" s="8">
        <v>0</v>
      </c>
      <c r="AR14" s="101">
        <f t="shared" si="5"/>
        <v>0</v>
      </c>
    </row>
    <row r="15" spans="1:44" s="1" customFormat="1" ht="15" customHeight="1" x14ac:dyDescent="0.55000000000000004">
      <c r="A15" s="8">
        <v>18</v>
      </c>
      <c r="B15" s="9" t="s">
        <v>74</v>
      </c>
      <c r="C15" s="8">
        <v>750</v>
      </c>
      <c r="D15" s="8">
        <v>541</v>
      </c>
      <c r="E15" s="92">
        <f t="shared" si="6"/>
        <v>0.72133333333333338</v>
      </c>
      <c r="F15" s="8">
        <v>90</v>
      </c>
      <c r="G15" s="8">
        <v>10</v>
      </c>
      <c r="H15" s="92">
        <f t="shared" si="7"/>
        <v>0.1111111111111111</v>
      </c>
      <c r="I15" s="8">
        <v>2667</v>
      </c>
      <c r="J15" s="8">
        <v>991</v>
      </c>
      <c r="K15" s="92">
        <f t="shared" si="8"/>
        <v>0.37157855268091489</v>
      </c>
      <c r="L15" s="8">
        <v>3507</v>
      </c>
      <c r="M15" s="8">
        <v>1542</v>
      </c>
      <c r="N15" s="92">
        <f t="shared" si="9"/>
        <v>0.43969204448246363</v>
      </c>
      <c r="O15" s="8">
        <v>3679</v>
      </c>
      <c r="P15" s="8">
        <v>1871</v>
      </c>
      <c r="Q15" s="164">
        <f t="shared" si="10"/>
        <v>0.50856210926882306</v>
      </c>
      <c r="R15" s="8">
        <v>3083</v>
      </c>
      <c r="S15" s="8">
        <v>1232</v>
      </c>
      <c r="T15" s="164">
        <f t="shared" si="11"/>
        <v>0.39961076873175477</v>
      </c>
      <c r="U15" s="8">
        <v>3065</v>
      </c>
      <c r="V15" s="8">
        <v>1248</v>
      </c>
      <c r="W15" s="164">
        <f t="shared" si="12"/>
        <v>0.40717781402936376</v>
      </c>
      <c r="X15" s="8">
        <v>16</v>
      </c>
      <c r="Y15" s="8">
        <v>2</v>
      </c>
      <c r="Z15" s="101">
        <f t="shared" si="13"/>
        <v>0.125</v>
      </c>
      <c r="AA15" s="8">
        <v>6</v>
      </c>
      <c r="AB15" s="8">
        <v>0</v>
      </c>
      <c r="AC15" s="101">
        <f t="shared" si="0"/>
        <v>0</v>
      </c>
      <c r="AD15" s="8">
        <v>4</v>
      </c>
      <c r="AE15" s="8">
        <v>1</v>
      </c>
      <c r="AF15" s="101">
        <f t="shared" si="1"/>
        <v>0.25</v>
      </c>
      <c r="AG15" s="8">
        <v>52</v>
      </c>
      <c r="AH15" s="8">
        <v>0</v>
      </c>
      <c r="AI15" s="101">
        <f t="shared" si="2"/>
        <v>0</v>
      </c>
      <c r="AJ15" s="8">
        <v>37</v>
      </c>
      <c r="AK15" s="8">
        <v>0</v>
      </c>
      <c r="AL15" s="101">
        <f t="shared" si="3"/>
        <v>0</v>
      </c>
      <c r="AM15" s="8">
        <v>14</v>
      </c>
      <c r="AN15" s="8">
        <v>0</v>
      </c>
      <c r="AO15" s="101">
        <f t="shared" si="4"/>
        <v>0</v>
      </c>
      <c r="AP15" s="8">
        <v>20</v>
      </c>
      <c r="AQ15" s="8">
        <v>0</v>
      </c>
      <c r="AR15" s="101">
        <f t="shared" si="5"/>
        <v>0</v>
      </c>
    </row>
    <row r="16" spans="1:44" s="1" customFormat="1" ht="15" customHeight="1" x14ac:dyDescent="0.55000000000000004">
      <c r="A16" s="8">
        <v>19</v>
      </c>
      <c r="B16" s="9" t="s">
        <v>76</v>
      </c>
      <c r="C16" s="8">
        <v>870</v>
      </c>
      <c r="D16" s="8">
        <v>428</v>
      </c>
      <c r="E16" s="92">
        <f t="shared" si="6"/>
        <v>0.49195402298850577</v>
      </c>
      <c r="F16" s="8">
        <v>680</v>
      </c>
      <c r="G16" s="8">
        <v>191</v>
      </c>
      <c r="H16" s="92">
        <f t="shared" si="7"/>
        <v>0.28088235294117647</v>
      </c>
      <c r="I16" s="8">
        <v>2168</v>
      </c>
      <c r="J16" s="8">
        <v>864</v>
      </c>
      <c r="K16" s="92">
        <f t="shared" si="8"/>
        <v>0.39852398523985239</v>
      </c>
      <c r="L16" s="8">
        <v>3718</v>
      </c>
      <c r="M16" s="8">
        <v>1483</v>
      </c>
      <c r="N16" s="92">
        <f t="shared" si="9"/>
        <v>0.39887036040882196</v>
      </c>
      <c r="O16" s="8">
        <v>4256</v>
      </c>
      <c r="P16" s="8">
        <v>2097</v>
      </c>
      <c r="Q16" s="164">
        <f t="shared" si="10"/>
        <v>0.49271616541353386</v>
      </c>
      <c r="R16" s="8">
        <v>4034</v>
      </c>
      <c r="S16" s="8">
        <v>1753</v>
      </c>
      <c r="T16" s="164">
        <f t="shared" si="11"/>
        <v>0.43455627169062966</v>
      </c>
      <c r="U16" s="8">
        <v>3533</v>
      </c>
      <c r="V16" s="8">
        <v>1269</v>
      </c>
      <c r="W16" s="164">
        <f t="shared" si="12"/>
        <v>0.35918482875742996</v>
      </c>
      <c r="X16" s="8">
        <v>21</v>
      </c>
      <c r="Y16" s="8">
        <v>6</v>
      </c>
      <c r="Z16" s="101">
        <f t="shared" si="13"/>
        <v>0.2857142857142857</v>
      </c>
      <c r="AA16" s="8">
        <v>9</v>
      </c>
      <c r="AB16" s="8">
        <v>0</v>
      </c>
      <c r="AC16" s="101">
        <f t="shared" si="0"/>
        <v>0</v>
      </c>
      <c r="AD16" s="8">
        <v>8</v>
      </c>
      <c r="AE16" s="8">
        <v>2</v>
      </c>
      <c r="AF16" s="101">
        <f t="shared" si="1"/>
        <v>0.25</v>
      </c>
      <c r="AG16" s="8">
        <v>173</v>
      </c>
      <c r="AH16" s="8">
        <v>0</v>
      </c>
      <c r="AI16" s="101">
        <f t="shared" si="2"/>
        <v>0</v>
      </c>
      <c r="AJ16" s="8">
        <v>285</v>
      </c>
      <c r="AK16" s="8">
        <v>0</v>
      </c>
      <c r="AL16" s="101">
        <f t="shared" si="3"/>
        <v>0</v>
      </c>
      <c r="AM16" s="8">
        <v>53</v>
      </c>
      <c r="AN16" s="8">
        <v>0</v>
      </c>
      <c r="AO16" s="101">
        <f t="shared" si="4"/>
        <v>0</v>
      </c>
      <c r="AP16" s="8">
        <v>76</v>
      </c>
      <c r="AQ16" s="8">
        <v>0</v>
      </c>
      <c r="AR16" s="101">
        <f t="shared" si="5"/>
        <v>0</v>
      </c>
    </row>
    <row r="17" spans="1:44" s="1" customFormat="1" ht="15" customHeight="1" x14ac:dyDescent="0.55000000000000004">
      <c r="A17" s="8">
        <v>20</v>
      </c>
      <c r="B17" s="9" t="s">
        <v>79</v>
      </c>
      <c r="C17" s="8">
        <v>2113</v>
      </c>
      <c r="D17" s="8">
        <v>809</v>
      </c>
      <c r="E17" s="92">
        <f t="shared" si="6"/>
        <v>0.3828679602460956</v>
      </c>
      <c r="F17" s="8">
        <v>1454</v>
      </c>
      <c r="G17" s="8">
        <v>328</v>
      </c>
      <c r="H17" s="92">
        <f t="shared" si="7"/>
        <v>0.22558459422283356</v>
      </c>
      <c r="I17" s="8">
        <v>3169</v>
      </c>
      <c r="J17" s="8">
        <v>752</v>
      </c>
      <c r="K17" s="92">
        <f t="shared" si="8"/>
        <v>0.23729883243925529</v>
      </c>
      <c r="L17" s="8">
        <v>6736</v>
      </c>
      <c r="M17" s="8">
        <v>1889</v>
      </c>
      <c r="N17" s="92">
        <f t="shared" si="9"/>
        <v>0.28043349168646081</v>
      </c>
      <c r="O17" s="8">
        <v>6806</v>
      </c>
      <c r="P17" s="8">
        <v>2075</v>
      </c>
      <c r="Q17" s="164">
        <f t="shared" si="10"/>
        <v>0.3048780487804878</v>
      </c>
      <c r="R17" s="8">
        <v>6545</v>
      </c>
      <c r="S17" s="8">
        <v>2044</v>
      </c>
      <c r="T17" s="164">
        <f t="shared" si="11"/>
        <v>0.31229946524064173</v>
      </c>
      <c r="U17" s="8">
        <v>6392</v>
      </c>
      <c r="V17" s="8">
        <v>1826</v>
      </c>
      <c r="W17" s="164">
        <f t="shared" si="12"/>
        <v>0.28566958698372968</v>
      </c>
      <c r="X17" s="8">
        <v>27</v>
      </c>
      <c r="Y17" s="8">
        <v>7</v>
      </c>
      <c r="Z17" s="101">
        <f t="shared" si="13"/>
        <v>0.25925925925925924</v>
      </c>
      <c r="AA17" s="8">
        <v>0</v>
      </c>
      <c r="AB17" s="8" t="s">
        <v>908</v>
      </c>
      <c r="AC17" s="101" t="str">
        <f t="shared" si="0"/>
        <v>N/A</v>
      </c>
      <c r="AD17" s="8">
        <v>0</v>
      </c>
      <c r="AE17" s="8" t="s">
        <v>908</v>
      </c>
      <c r="AF17" s="101" t="str">
        <f t="shared" si="1"/>
        <v>N/A</v>
      </c>
      <c r="AG17" s="8">
        <v>128</v>
      </c>
      <c r="AH17" s="8">
        <v>0</v>
      </c>
      <c r="AI17" s="101">
        <f t="shared" si="2"/>
        <v>0</v>
      </c>
      <c r="AJ17" s="8">
        <v>206</v>
      </c>
      <c r="AK17" s="8">
        <v>0</v>
      </c>
      <c r="AL17" s="101">
        <f t="shared" si="3"/>
        <v>0</v>
      </c>
      <c r="AM17" s="8">
        <v>45</v>
      </c>
      <c r="AN17" s="8">
        <v>0</v>
      </c>
      <c r="AO17" s="101">
        <f t="shared" si="4"/>
        <v>0</v>
      </c>
      <c r="AP17" s="8">
        <v>64</v>
      </c>
      <c r="AQ17" s="8">
        <v>0</v>
      </c>
      <c r="AR17" s="101">
        <f t="shared" si="5"/>
        <v>0</v>
      </c>
    </row>
    <row r="18" spans="1:44" s="1" customFormat="1" ht="15" customHeight="1" x14ac:dyDescent="0.55000000000000004">
      <c r="A18" s="8">
        <v>23</v>
      </c>
      <c r="B18" s="9" t="s">
        <v>82</v>
      </c>
      <c r="C18" s="8">
        <v>2977</v>
      </c>
      <c r="D18" s="8">
        <v>1474</v>
      </c>
      <c r="E18" s="92">
        <f t="shared" si="6"/>
        <v>0.49512932482364796</v>
      </c>
      <c r="F18" s="8">
        <v>1486</v>
      </c>
      <c r="G18" s="8">
        <v>458</v>
      </c>
      <c r="H18" s="92">
        <f t="shared" si="7"/>
        <v>0.3082099596231494</v>
      </c>
      <c r="I18" s="8">
        <v>7761</v>
      </c>
      <c r="J18" s="8">
        <v>2692</v>
      </c>
      <c r="K18" s="92">
        <f t="shared" si="8"/>
        <v>0.34686251771678905</v>
      </c>
      <c r="L18" s="8">
        <v>12224</v>
      </c>
      <c r="M18" s="8">
        <v>4624</v>
      </c>
      <c r="N18" s="92">
        <f t="shared" si="9"/>
        <v>0.37827225130890052</v>
      </c>
      <c r="O18" s="8">
        <v>12620</v>
      </c>
      <c r="P18" s="8">
        <v>4393</v>
      </c>
      <c r="Q18" s="164">
        <f t="shared" si="10"/>
        <v>0.34809825673534073</v>
      </c>
      <c r="R18" s="8">
        <v>8831</v>
      </c>
      <c r="S18" s="8">
        <v>3277</v>
      </c>
      <c r="T18" s="164">
        <f t="shared" si="11"/>
        <v>0.37107915298380706</v>
      </c>
      <c r="U18" s="8">
        <v>8298</v>
      </c>
      <c r="V18" s="8">
        <v>3558</v>
      </c>
      <c r="W18" s="164">
        <f t="shared" si="12"/>
        <v>0.42877801879971078</v>
      </c>
      <c r="X18" s="8">
        <v>36</v>
      </c>
      <c r="Y18" s="8">
        <v>1</v>
      </c>
      <c r="Z18" s="101">
        <f t="shared" si="13"/>
        <v>2.7777777777777776E-2</v>
      </c>
      <c r="AA18" s="8">
        <v>0</v>
      </c>
      <c r="AB18" s="8" t="s">
        <v>908</v>
      </c>
      <c r="AC18" s="101" t="str">
        <f t="shared" si="0"/>
        <v>N/A</v>
      </c>
      <c r="AD18" s="8">
        <v>0</v>
      </c>
      <c r="AE18" s="8" t="s">
        <v>908</v>
      </c>
      <c r="AF18" s="101" t="str">
        <f t="shared" si="1"/>
        <v>N/A</v>
      </c>
      <c r="AG18" s="8">
        <v>167</v>
      </c>
      <c r="AH18" s="8">
        <v>0</v>
      </c>
      <c r="AI18" s="101">
        <f t="shared" si="2"/>
        <v>0</v>
      </c>
      <c r="AJ18" s="8">
        <v>329</v>
      </c>
      <c r="AK18" s="8">
        <v>0</v>
      </c>
      <c r="AL18" s="101">
        <f t="shared" si="3"/>
        <v>0</v>
      </c>
      <c r="AM18" s="8">
        <v>42</v>
      </c>
      <c r="AN18" s="8">
        <v>0</v>
      </c>
      <c r="AO18" s="101">
        <f t="shared" si="4"/>
        <v>0</v>
      </c>
      <c r="AP18" s="8">
        <v>60</v>
      </c>
      <c r="AQ18" s="8">
        <v>0</v>
      </c>
      <c r="AR18" s="101">
        <f t="shared" si="5"/>
        <v>0</v>
      </c>
    </row>
    <row r="19" spans="1:44" s="1" customFormat="1" ht="15" customHeight="1" x14ac:dyDescent="0.55000000000000004">
      <c r="A19" s="8">
        <v>25</v>
      </c>
      <c r="B19" s="9" t="s">
        <v>85</v>
      </c>
      <c r="C19" s="8">
        <v>6729</v>
      </c>
      <c r="D19" s="8">
        <v>3224</v>
      </c>
      <c r="E19" s="92">
        <f t="shared" si="6"/>
        <v>0.47912022588794767</v>
      </c>
      <c r="F19" s="8">
        <v>2790</v>
      </c>
      <c r="G19" s="8">
        <v>1532</v>
      </c>
      <c r="H19" s="92">
        <f t="shared" si="7"/>
        <v>0.54910394265232976</v>
      </c>
      <c r="I19" s="8">
        <v>16289</v>
      </c>
      <c r="J19" s="8">
        <v>5774</v>
      </c>
      <c r="K19" s="92">
        <f t="shared" si="8"/>
        <v>0.35447234329915894</v>
      </c>
      <c r="L19" s="8">
        <v>25808</v>
      </c>
      <c r="M19" s="8">
        <v>10530</v>
      </c>
      <c r="N19" s="92">
        <f t="shared" si="9"/>
        <v>0.40801301921884686</v>
      </c>
      <c r="O19" s="8">
        <v>26823</v>
      </c>
      <c r="P19" s="8">
        <v>11304</v>
      </c>
      <c r="Q19" s="164">
        <f t="shared" si="10"/>
        <v>0.42142937031651939</v>
      </c>
      <c r="R19" s="8">
        <v>24508</v>
      </c>
      <c r="S19" s="8">
        <v>10089</v>
      </c>
      <c r="T19" s="164">
        <f t="shared" si="11"/>
        <v>0.41166149828627385</v>
      </c>
      <c r="U19" s="8">
        <v>23701</v>
      </c>
      <c r="V19" s="8">
        <v>9356</v>
      </c>
      <c r="W19" s="164">
        <f t="shared" si="12"/>
        <v>0.39475127631745494</v>
      </c>
      <c r="X19" s="8">
        <v>79</v>
      </c>
      <c r="Y19" s="8">
        <v>14</v>
      </c>
      <c r="Z19" s="101">
        <f t="shared" si="13"/>
        <v>0.17721518987341772</v>
      </c>
      <c r="AA19" s="8">
        <v>15</v>
      </c>
      <c r="AB19" s="8">
        <v>0</v>
      </c>
      <c r="AC19" s="101">
        <f t="shared" si="0"/>
        <v>0</v>
      </c>
      <c r="AD19" s="8">
        <v>12</v>
      </c>
      <c r="AE19" s="8">
        <v>4</v>
      </c>
      <c r="AF19" s="101">
        <f t="shared" si="1"/>
        <v>0.33333333333333331</v>
      </c>
      <c r="AG19" s="8">
        <v>396</v>
      </c>
      <c r="AH19" s="8">
        <v>0</v>
      </c>
      <c r="AI19" s="101">
        <f t="shared" si="2"/>
        <v>0</v>
      </c>
      <c r="AJ19" s="8">
        <v>291</v>
      </c>
      <c r="AK19" s="8">
        <v>0</v>
      </c>
      <c r="AL19" s="101">
        <f t="shared" si="3"/>
        <v>0</v>
      </c>
      <c r="AM19" s="8">
        <v>177</v>
      </c>
      <c r="AN19" s="8">
        <v>0</v>
      </c>
      <c r="AO19" s="101">
        <f t="shared" si="4"/>
        <v>0</v>
      </c>
      <c r="AP19" s="8">
        <v>250</v>
      </c>
      <c r="AQ19" s="8">
        <v>0</v>
      </c>
      <c r="AR19" s="101">
        <f t="shared" si="5"/>
        <v>0</v>
      </c>
    </row>
    <row r="20" spans="1:44" s="1" customFormat="1" ht="15" customHeight="1" x14ac:dyDescent="0.55000000000000004">
      <c r="A20" s="8">
        <v>27</v>
      </c>
      <c r="B20" s="9" t="s">
        <v>92</v>
      </c>
      <c r="C20" s="8">
        <v>636</v>
      </c>
      <c r="D20" s="8">
        <v>119</v>
      </c>
      <c r="E20" s="92">
        <f t="shared" si="6"/>
        <v>0.1871069182389937</v>
      </c>
      <c r="F20" s="8">
        <v>242</v>
      </c>
      <c r="G20" s="8">
        <v>0</v>
      </c>
      <c r="H20" s="92">
        <f t="shared" si="7"/>
        <v>0</v>
      </c>
      <c r="I20" s="8">
        <v>950</v>
      </c>
      <c r="J20" s="8">
        <v>290</v>
      </c>
      <c r="K20" s="92">
        <f t="shared" si="8"/>
        <v>0.30526315789473685</v>
      </c>
      <c r="L20" s="8">
        <v>1828</v>
      </c>
      <c r="M20" s="8">
        <v>409</v>
      </c>
      <c r="N20" s="92">
        <f t="shared" si="9"/>
        <v>0.22374179431072211</v>
      </c>
      <c r="O20" s="8">
        <v>1844</v>
      </c>
      <c r="P20" s="8">
        <v>473</v>
      </c>
      <c r="Q20" s="164">
        <f t="shared" si="10"/>
        <v>0.25650759219088937</v>
      </c>
      <c r="R20" s="8">
        <v>1629</v>
      </c>
      <c r="S20" s="8">
        <v>472</v>
      </c>
      <c r="T20" s="164">
        <f t="shared" si="11"/>
        <v>0.28974831184775934</v>
      </c>
      <c r="U20" s="8">
        <v>1605</v>
      </c>
      <c r="V20" s="8">
        <v>407</v>
      </c>
      <c r="W20" s="164">
        <f t="shared" si="12"/>
        <v>0.25358255451713396</v>
      </c>
      <c r="X20" s="8">
        <v>5</v>
      </c>
      <c r="Y20" s="8">
        <v>1</v>
      </c>
      <c r="Z20" s="101">
        <f t="shared" si="13"/>
        <v>0.2</v>
      </c>
      <c r="AA20" s="8">
        <v>0</v>
      </c>
      <c r="AB20" s="8" t="s">
        <v>908</v>
      </c>
      <c r="AC20" s="101" t="str">
        <f t="shared" si="0"/>
        <v>N/A</v>
      </c>
      <c r="AD20" s="8">
        <v>0</v>
      </c>
      <c r="AE20" s="8" t="s">
        <v>908</v>
      </c>
      <c r="AF20" s="101" t="str">
        <f t="shared" si="1"/>
        <v>N/A</v>
      </c>
      <c r="AG20" s="8">
        <v>74</v>
      </c>
      <c r="AH20" s="8">
        <v>0</v>
      </c>
      <c r="AI20" s="101">
        <f t="shared" si="2"/>
        <v>0</v>
      </c>
      <c r="AJ20" s="8">
        <v>59</v>
      </c>
      <c r="AK20" s="8">
        <v>0</v>
      </c>
      <c r="AL20" s="101">
        <f t="shared" si="3"/>
        <v>0</v>
      </c>
      <c r="AM20" s="8">
        <v>21</v>
      </c>
      <c r="AN20" s="8">
        <v>0</v>
      </c>
      <c r="AO20" s="101">
        <f t="shared" si="4"/>
        <v>0</v>
      </c>
      <c r="AP20" s="8">
        <v>30</v>
      </c>
      <c r="AQ20" s="8">
        <v>0</v>
      </c>
      <c r="AR20" s="101">
        <f t="shared" si="5"/>
        <v>0</v>
      </c>
    </row>
    <row r="21" spans="1:44" s="1" customFormat="1" ht="15" customHeight="1" x14ac:dyDescent="0.55000000000000004">
      <c r="A21" s="8">
        <v>41</v>
      </c>
      <c r="B21" s="9" t="s">
        <v>94</v>
      </c>
      <c r="C21" s="8">
        <v>2033</v>
      </c>
      <c r="D21" s="8">
        <v>762</v>
      </c>
      <c r="E21" s="92">
        <f t="shared" si="6"/>
        <v>0.37481554353172652</v>
      </c>
      <c r="F21" s="8">
        <v>1609</v>
      </c>
      <c r="G21" s="8">
        <v>577</v>
      </c>
      <c r="H21" s="92">
        <f t="shared" si="7"/>
        <v>0.35860783095090121</v>
      </c>
      <c r="I21" s="8">
        <v>5186</v>
      </c>
      <c r="J21" s="8">
        <v>1813</v>
      </c>
      <c r="K21" s="92">
        <f t="shared" si="8"/>
        <v>0.34959506363285769</v>
      </c>
      <c r="L21" s="8">
        <v>8828</v>
      </c>
      <c r="M21" s="8">
        <v>3152</v>
      </c>
      <c r="N21" s="92">
        <f t="shared" si="9"/>
        <v>0.35704576347983691</v>
      </c>
      <c r="O21" s="8">
        <v>8994</v>
      </c>
      <c r="P21" s="8">
        <v>3349</v>
      </c>
      <c r="Q21" s="164">
        <f t="shared" si="10"/>
        <v>0.37235935067822995</v>
      </c>
      <c r="R21" s="8">
        <v>7894</v>
      </c>
      <c r="S21" s="8">
        <v>3109</v>
      </c>
      <c r="T21" s="164">
        <f t="shared" si="11"/>
        <v>0.39384342538636941</v>
      </c>
      <c r="U21" s="8">
        <v>7683</v>
      </c>
      <c r="V21" s="8">
        <v>2909</v>
      </c>
      <c r="W21" s="164">
        <f t="shared" si="12"/>
        <v>0.37862814004945983</v>
      </c>
      <c r="X21" s="8">
        <v>51</v>
      </c>
      <c r="Y21" s="8">
        <v>8</v>
      </c>
      <c r="Z21" s="101">
        <f t="shared" si="13"/>
        <v>0.15686274509803921</v>
      </c>
      <c r="AA21" s="8">
        <v>0</v>
      </c>
      <c r="AB21" s="8" t="s">
        <v>908</v>
      </c>
      <c r="AC21" s="101" t="str">
        <f t="shared" si="0"/>
        <v>N/A</v>
      </c>
      <c r="AD21" s="8">
        <v>0</v>
      </c>
      <c r="AE21" s="8" t="s">
        <v>908</v>
      </c>
      <c r="AF21" s="101" t="str">
        <f t="shared" si="1"/>
        <v>N/A</v>
      </c>
      <c r="AG21" s="8">
        <v>187</v>
      </c>
      <c r="AH21" s="8">
        <v>0</v>
      </c>
      <c r="AI21" s="101">
        <f t="shared" si="2"/>
        <v>0</v>
      </c>
      <c r="AJ21" s="8">
        <v>332</v>
      </c>
      <c r="AK21" s="8">
        <v>0</v>
      </c>
      <c r="AL21" s="101">
        <f t="shared" si="3"/>
        <v>0</v>
      </c>
      <c r="AM21" s="8">
        <v>56</v>
      </c>
      <c r="AN21" s="8">
        <v>0</v>
      </c>
      <c r="AO21" s="101">
        <f t="shared" si="4"/>
        <v>0</v>
      </c>
      <c r="AP21" s="8">
        <v>78</v>
      </c>
      <c r="AQ21" s="8">
        <v>0</v>
      </c>
      <c r="AR21" s="101">
        <f t="shared" si="5"/>
        <v>0</v>
      </c>
    </row>
    <row r="22" spans="1:44" s="1" customFormat="1" ht="15" customHeight="1" x14ac:dyDescent="0.55000000000000004">
      <c r="A22" s="8">
        <v>44</v>
      </c>
      <c r="B22" s="9" t="s">
        <v>100</v>
      </c>
      <c r="C22" s="8">
        <v>622</v>
      </c>
      <c r="D22" s="8">
        <v>80</v>
      </c>
      <c r="E22" s="92">
        <f t="shared" si="6"/>
        <v>0.12861736334405144</v>
      </c>
      <c r="F22" s="8">
        <v>1107</v>
      </c>
      <c r="G22" s="8">
        <v>191</v>
      </c>
      <c r="H22" s="92">
        <f t="shared" si="7"/>
        <v>0.17253839205058719</v>
      </c>
      <c r="I22" s="8">
        <v>1275</v>
      </c>
      <c r="J22" s="8">
        <v>592</v>
      </c>
      <c r="K22" s="92">
        <f t="shared" si="8"/>
        <v>0.46431372549019606</v>
      </c>
      <c r="L22" s="8">
        <v>3004</v>
      </c>
      <c r="M22" s="8">
        <v>863</v>
      </c>
      <c r="N22" s="92">
        <f t="shared" si="9"/>
        <v>0.28728362183754991</v>
      </c>
      <c r="O22" s="8">
        <v>3113</v>
      </c>
      <c r="P22" s="8">
        <v>1284</v>
      </c>
      <c r="Q22" s="164">
        <f t="shared" si="10"/>
        <v>0.41246386122711209</v>
      </c>
      <c r="R22" s="8">
        <v>2967</v>
      </c>
      <c r="S22" s="8">
        <v>1259</v>
      </c>
      <c r="T22" s="164">
        <f t="shared" si="11"/>
        <v>0.42433434445567914</v>
      </c>
      <c r="U22" s="8">
        <v>2800</v>
      </c>
      <c r="V22" s="8">
        <v>851</v>
      </c>
      <c r="W22" s="164">
        <f t="shared" si="12"/>
        <v>0.30392857142857144</v>
      </c>
      <c r="X22" s="8">
        <v>10</v>
      </c>
      <c r="Y22" s="8">
        <v>0</v>
      </c>
      <c r="Z22" s="101">
        <f t="shared" si="13"/>
        <v>0</v>
      </c>
      <c r="AA22" s="8">
        <v>0</v>
      </c>
      <c r="AB22" s="8" t="s">
        <v>908</v>
      </c>
      <c r="AC22" s="101" t="str">
        <f t="shared" si="0"/>
        <v>N/A</v>
      </c>
      <c r="AD22" s="8">
        <v>0</v>
      </c>
      <c r="AE22" s="8" t="s">
        <v>908</v>
      </c>
      <c r="AF22" s="101" t="str">
        <f t="shared" si="1"/>
        <v>N/A</v>
      </c>
      <c r="AG22" s="8">
        <v>64</v>
      </c>
      <c r="AH22" s="8">
        <v>0</v>
      </c>
      <c r="AI22" s="101">
        <f t="shared" si="2"/>
        <v>0</v>
      </c>
      <c r="AJ22" s="8">
        <v>63</v>
      </c>
      <c r="AK22" s="8">
        <v>0</v>
      </c>
      <c r="AL22" s="101">
        <f t="shared" si="3"/>
        <v>0</v>
      </c>
      <c r="AM22" s="8">
        <v>21</v>
      </c>
      <c r="AN22" s="8">
        <v>0</v>
      </c>
      <c r="AO22" s="101">
        <f t="shared" si="4"/>
        <v>0</v>
      </c>
      <c r="AP22" s="8">
        <v>30</v>
      </c>
      <c r="AQ22" s="8">
        <v>0</v>
      </c>
      <c r="AR22" s="101">
        <f t="shared" si="5"/>
        <v>0</v>
      </c>
    </row>
    <row r="23" spans="1:44" s="1" customFormat="1" ht="15" customHeight="1" x14ac:dyDescent="0.55000000000000004">
      <c r="A23" s="8">
        <v>47</v>
      </c>
      <c r="B23" s="9" t="s">
        <v>103</v>
      </c>
      <c r="C23" s="8">
        <v>1311</v>
      </c>
      <c r="D23" s="8">
        <v>530</v>
      </c>
      <c r="E23" s="92">
        <f t="shared" si="6"/>
        <v>0.40427154843630814</v>
      </c>
      <c r="F23" s="8">
        <v>245</v>
      </c>
      <c r="G23" s="8">
        <v>0</v>
      </c>
      <c r="H23" s="92">
        <f t="shared" si="7"/>
        <v>0</v>
      </c>
      <c r="I23" s="8">
        <v>4041</v>
      </c>
      <c r="J23" s="8">
        <v>1396</v>
      </c>
      <c r="K23" s="92">
        <f t="shared" si="8"/>
        <v>0.34545904479089334</v>
      </c>
      <c r="L23" s="8">
        <v>5597</v>
      </c>
      <c r="M23" s="8">
        <v>1926</v>
      </c>
      <c r="N23" s="92">
        <f t="shared" si="9"/>
        <v>0.34411291763444701</v>
      </c>
      <c r="O23" s="8">
        <v>5750</v>
      </c>
      <c r="P23" s="8">
        <v>1221</v>
      </c>
      <c r="Q23" s="164">
        <f t="shared" si="10"/>
        <v>0.21234782608695651</v>
      </c>
      <c r="R23" s="8">
        <v>4823</v>
      </c>
      <c r="S23" s="8">
        <v>1057</v>
      </c>
      <c r="T23" s="164">
        <f t="shared" si="11"/>
        <v>0.21915820029027577</v>
      </c>
      <c r="U23" s="8">
        <v>4670</v>
      </c>
      <c r="V23" s="8">
        <v>1595</v>
      </c>
      <c r="W23" s="164">
        <f t="shared" si="12"/>
        <v>0.34154175588865099</v>
      </c>
      <c r="X23" s="8">
        <v>22</v>
      </c>
      <c r="Y23" s="8">
        <v>0</v>
      </c>
      <c r="Z23" s="101">
        <f t="shared" si="13"/>
        <v>0</v>
      </c>
      <c r="AA23" s="8">
        <v>6</v>
      </c>
      <c r="AB23" s="8">
        <v>0</v>
      </c>
      <c r="AC23" s="101">
        <f t="shared" si="0"/>
        <v>0</v>
      </c>
      <c r="AD23" s="8">
        <v>4</v>
      </c>
      <c r="AE23" s="8">
        <v>1</v>
      </c>
      <c r="AF23" s="101">
        <f t="shared" si="1"/>
        <v>0.25</v>
      </c>
      <c r="AG23" s="8">
        <v>72</v>
      </c>
      <c r="AH23" s="8">
        <v>0</v>
      </c>
      <c r="AI23" s="101">
        <f t="shared" si="2"/>
        <v>0</v>
      </c>
      <c r="AJ23" s="8">
        <v>28</v>
      </c>
      <c r="AK23" s="8">
        <v>0</v>
      </c>
      <c r="AL23" s="101">
        <f t="shared" si="3"/>
        <v>0</v>
      </c>
      <c r="AM23" s="8">
        <v>32</v>
      </c>
      <c r="AN23" s="8">
        <v>0</v>
      </c>
      <c r="AO23" s="101">
        <f t="shared" si="4"/>
        <v>0</v>
      </c>
      <c r="AP23" s="8">
        <v>45</v>
      </c>
      <c r="AQ23" s="8">
        <v>0</v>
      </c>
      <c r="AR23" s="101">
        <f t="shared" si="5"/>
        <v>0</v>
      </c>
    </row>
    <row r="24" spans="1:44" s="1" customFormat="1" ht="15" customHeight="1" x14ac:dyDescent="0.55000000000000004">
      <c r="A24" s="8">
        <v>50</v>
      </c>
      <c r="B24" s="9" t="s">
        <v>106</v>
      </c>
      <c r="C24" s="8">
        <v>1360</v>
      </c>
      <c r="D24" s="8">
        <v>322</v>
      </c>
      <c r="E24" s="92">
        <f t="shared" si="6"/>
        <v>0.23676470588235293</v>
      </c>
      <c r="F24" s="8">
        <v>462</v>
      </c>
      <c r="G24" s="8">
        <v>60</v>
      </c>
      <c r="H24" s="92">
        <f t="shared" si="7"/>
        <v>0.12987012987012986</v>
      </c>
      <c r="I24" s="8">
        <v>2337</v>
      </c>
      <c r="J24" s="8">
        <v>716</v>
      </c>
      <c r="K24" s="92">
        <f t="shared" si="8"/>
        <v>0.30637569533590076</v>
      </c>
      <c r="L24" s="8">
        <v>4159</v>
      </c>
      <c r="M24" s="8">
        <v>1098</v>
      </c>
      <c r="N24" s="92">
        <f t="shared" si="9"/>
        <v>0.26400577061793701</v>
      </c>
      <c r="O24" s="8">
        <v>4406</v>
      </c>
      <c r="P24" s="8">
        <v>1392</v>
      </c>
      <c r="Q24" s="164">
        <f t="shared" si="10"/>
        <v>0.3159328188833409</v>
      </c>
      <c r="R24" s="8">
        <v>4196</v>
      </c>
      <c r="S24" s="8">
        <v>1306</v>
      </c>
      <c r="T24" s="164">
        <f t="shared" si="11"/>
        <v>0.31124880838894187</v>
      </c>
      <c r="U24" s="8">
        <v>3936</v>
      </c>
      <c r="V24" s="8">
        <v>1029</v>
      </c>
      <c r="W24" s="164">
        <f t="shared" si="12"/>
        <v>0.26143292682926828</v>
      </c>
      <c r="X24" s="8">
        <v>20</v>
      </c>
      <c r="Y24" s="8">
        <v>1</v>
      </c>
      <c r="Z24" s="101">
        <f t="shared" si="13"/>
        <v>0.05</v>
      </c>
      <c r="AA24" s="8">
        <v>0</v>
      </c>
      <c r="AB24" s="8" t="s">
        <v>908</v>
      </c>
      <c r="AC24" s="101" t="str">
        <f t="shared" si="0"/>
        <v>N/A</v>
      </c>
      <c r="AD24" s="8">
        <v>0</v>
      </c>
      <c r="AE24" s="8" t="s">
        <v>908</v>
      </c>
      <c r="AF24" s="101" t="str">
        <f t="shared" si="1"/>
        <v>N/A</v>
      </c>
      <c r="AG24" s="8">
        <v>75</v>
      </c>
      <c r="AH24" s="8">
        <v>0</v>
      </c>
      <c r="AI24" s="101">
        <f t="shared" si="2"/>
        <v>0</v>
      </c>
      <c r="AJ24" s="8">
        <v>20</v>
      </c>
      <c r="AK24" s="8">
        <v>0</v>
      </c>
      <c r="AL24" s="101">
        <f t="shared" si="3"/>
        <v>0</v>
      </c>
      <c r="AM24" s="8">
        <v>41</v>
      </c>
      <c r="AN24" s="8">
        <v>0</v>
      </c>
      <c r="AO24" s="101">
        <f t="shared" si="4"/>
        <v>0</v>
      </c>
      <c r="AP24" s="8">
        <v>58</v>
      </c>
      <c r="AQ24" s="8">
        <v>0</v>
      </c>
      <c r="AR24" s="101">
        <f t="shared" si="5"/>
        <v>0</v>
      </c>
    </row>
    <row r="25" spans="1:44" s="1" customFormat="1" ht="15" customHeight="1" x14ac:dyDescent="0.55000000000000004">
      <c r="A25" s="8">
        <v>52</v>
      </c>
      <c r="B25" s="9" t="s">
        <v>109</v>
      </c>
      <c r="C25" s="8">
        <v>1214</v>
      </c>
      <c r="D25" s="8">
        <v>384</v>
      </c>
      <c r="E25" s="92">
        <f t="shared" si="6"/>
        <v>0.31630971993410212</v>
      </c>
      <c r="F25" s="8">
        <v>913</v>
      </c>
      <c r="G25" s="8">
        <v>140</v>
      </c>
      <c r="H25" s="92">
        <f t="shared" si="7"/>
        <v>0.1533406352683461</v>
      </c>
      <c r="I25" s="8">
        <v>6590</v>
      </c>
      <c r="J25" s="8">
        <v>953</v>
      </c>
      <c r="K25" s="92">
        <f t="shared" si="8"/>
        <v>0.14461305007587252</v>
      </c>
      <c r="L25" s="8">
        <v>8717</v>
      </c>
      <c r="M25" s="8">
        <v>1477</v>
      </c>
      <c r="N25" s="92">
        <f t="shared" si="9"/>
        <v>0.16943902718825285</v>
      </c>
      <c r="O25" s="8">
        <v>8720</v>
      </c>
      <c r="P25" s="8">
        <v>2717</v>
      </c>
      <c r="Q25" s="164">
        <f t="shared" si="10"/>
        <v>0.31158256880733948</v>
      </c>
      <c r="R25" s="8">
        <v>8600</v>
      </c>
      <c r="S25" s="8">
        <v>2663</v>
      </c>
      <c r="T25" s="164">
        <f t="shared" si="11"/>
        <v>0.30965116279069765</v>
      </c>
      <c r="U25" s="8">
        <v>8500</v>
      </c>
      <c r="V25" s="8">
        <v>1461</v>
      </c>
      <c r="W25" s="164">
        <f t="shared" si="12"/>
        <v>0.17188235294117646</v>
      </c>
      <c r="X25" s="8">
        <v>32</v>
      </c>
      <c r="Y25" s="8">
        <v>5</v>
      </c>
      <c r="Z25" s="101">
        <f t="shared" si="13"/>
        <v>0.15625</v>
      </c>
      <c r="AA25" s="8">
        <v>6</v>
      </c>
      <c r="AB25" s="8">
        <v>0</v>
      </c>
      <c r="AC25" s="101">
        <f t="shared" si="0"/>
        <v>0</v>
      </c>
      <c r="AD25" s="8">
        <v>4</v>
      </c>
      <c r="AE25" s="8">
        <v>1</v>
      </c>
      <c r="AF25" s="101">
        <f t="shared" si="1"/>
        <v>0.25</v>
      </c>
      <c r="AG25" s="8">
        <v>218</v>
      </c>
      <c r="AH25" s="8">
        <v>0</v>
      </c>
      <c r="AI25" s="101">
        <f t="shared" si="2"/>
        <v>0</v>
      </c>
      <c r="AJ25" s="8">
        <v>164</v>
      </c>
      <c r="AK25" s="8">
        <v>0</v>
      </c>
      <c r="AL25" s="101">
        <f t="shared" si="3"/>
        <v>0</v>
      </c>
      <c r="AM25" s="8">
        <v>90</v>
      </c>
      <c r="AN25" s="8">
        <v>0</v>
      </c>
      <c r="AO25" s="101">
        <f t="shared" si="4"/>
        <v>0</v>
      </c>
      <c r="AP25" s="8">
        <v>129</v>
      </c>
      <c r="AQ25" s="8">
        <v>0</v>
      </c>
      <c r="AR25" s="101">
        <f t="shared" si="5"/>
        <v>0</v>
      </c>
    </row>
    <row r="26" spans="1:44" s="1" customFormat="1" ht="15" customHeight="1" x14ac:dyDescent="0.55000000000000004">
      <c r="A26" s="8">
        <v>54</v>
      </c>
      <c r="B26" s="9" t="s">
        <v>113</v>
      </c>
      <c r="C26" s="8">
        <v>1308</v>
      </c>
      <c r="D26" s="8">
        <v>461</v>
      </c>
      <c r="E26" s="92">
        <f t="shared" si="6"/>
        <v>0.35244648318042815</v>
      </c>
      <c r="F26" s="8">
        <v>596</v>
      </c>
      <c r="G26" s="8">
        <v>264</v>
      </c>
      <c r="H26" s="92">
        <f t="shared" si="7"/>
        <v>0.44295302013422821</v>
      </c>
      <c r="I26" s="8">
        <v>4924</v>
      </c>
      <c r="J26" s="8">
        <v>868</v>
      </c>
      <c r="K26" s="92">
        <f t="shared" si="8"/>
        <v>0.17627944760357434</v>
      </c>
      <c r="L26" s="8">
        <v>6828</v>
      </c>
      <c r="M26" s="8">
        <v>1593</v>
      </c>
      <c r="N26" s="92">
        <f t="shared" si="9"/>
        <v>0.23330404217926187</v>
      </c>
      <c r="O26" s="8">
        <v>6894</v>
      </c>
      <c r="P26" s="8">
        <v>2230</v>
      </c>
      <c r="Q26" s="164">
        <f t="shared" si="10"/>
        <v>0.32346968378299973</v>
      </c>
      <c r="R26" s="8">
        <v>6800</v>
      </c>
      <c r="S26" s="8">
        <v>2073</v>
      </c>
      <c r="T26" s="164">
        <f t="shared" si="11"/>
        <v>0.3048529411764706</v>
      </c>
      <c r="U26" s="8">
        <v>6692</v>
      </c>
      <c r="V26" s="8">
        <v>1473</v>
      </c>
      <c r="W26" s="164">
        <f t="shared" si="12"/>
        <v>0.22011356843992827</v>
      </c>
      <c r="X26" s="8">
        <v>36</v>
      </c>
      <c r="Y26" s="8">
        <v>12</v>
      </c>
      <c r="Z26" s="101">
        <f t="shared" si="13"/>
        <v>0.33333333333333331</v>
      </c>
      <c r="AA26" s="8">
        <v>6</v>
      </c>
      <c r="AB26" s="8">
        <v>0</v>
      </c>
      <c r="AC26" s="101">
        <f t="shared" si="0"/>
        <v>0</v>
      </c>
      <c r="AD26" s="8">
        <v>4</v>
      </c>
      <c r="AE26" s="8">
        <v>1</v>
      </c>
      <c r="AF26" s="101">
        <f t="shared" si="1"/>
        <v>0.25</v>
      </c>
      <c r="AG26" s="8">
        <v>119</v>
      </c>
      <c r="AH26" s="8">
        <v>0</v>
      </c>
      <c r="AI26" s="101">
        <f t="shared" si="2"/>
        <v>0</v>
      </c>
      <c r="AJ26" s="8">
        <v>55</v>
      </c>
      <c r="AK26" s="8">
        <v>0</v>
      </c>
      <c r="AL26" s="101">
        <f t="shared" si="3"/>
        <v>0</v>
      </c>
      <c r="AM26" s="8">
        <v>56</v>
      </c>
      <c r="AN26" s="8">
        <v>0</v>
      </c>
      <c r="AO26" s="101">
        <f t="shared" si="4"/>
        <v>0</v>
      </c>
      <c r="AP26" s="8">
        <v>81</v>
      </c>
      <c r="AQ26" s="8">
        <v>0</v>
      </c>
      <c r="AR26" s="101">
        <f t="shared" si="5"/>
        <v>0</v>
      </c>
    </row>
    <row r="27" spans="1:44" s="1" customFormat="1" ht="15" customHeight="1" x14ac:dyDescent="0.55000000000000004">
      <c r="A27" s="8">
        <v>63</v>
      </c>
      <c r="B27" s="9" t="s">
        <v>115</v>
      </c>
      <c r="C27" s="8">
        <v>910</v>
      </c>
      <c r="D27" s="8">
        <v>301</v>
      </c>
      <c r="E27" s="92">
        <f t="shared" si="6"/>
        <v>0.33076923076923076</v>
      </c>
      <c r="F27" s="8">
        <v>748</v>
      </c>
      <c r="G27" s="8">
        <v>143</v>
      </c>
      <c r="H27" s="92">
        <f t="shared" si="7"/>
        <v>0.19117647058823528</v>
      </c>
      <c r="I27" s="8">
        <v>2943</v>
      </c>
      <c r="J27" s="8">
        <v>1248</v>
      </c>
      <c r="K27" s="92">
        <f t="shared" si="8"/>
        <v>0.42405708460754332</v>
      </c>
      <c r="L27" s="8">
        <v>4601</v>
      </c>
      <c r="M27" s="8">
        <v>1692</v>
      </c>
      <c r="N27" s="92">
        <f t="shared" si="9"/>
        <v>0.36774614214301238</v>
      </c>
      <c r="O27" s="8">
        <v>4926</v>
      </c>
      <c r="P27" s="8">
        <v>1767</v>
      </c>
      <c r="Q27" s="164">
        <f t="shared" si="10"/>
        <v>0.35870889159561509</v>
      </c>
      <c r="R27" s="8">
        <v>4184</v>
      </c>
      <c r="S27" s="8">
        <v>1341</v>
      </c>
      <c r="T27" s="164">
        <f t="shared" si="11"/>
        <v>0.32050669216061184</v>
      </c>
      <c r="U27" s="8">
        <v>3939</v>
      </c>
      <c r="V27" s="8">
        <v>1320</v>
      </c>
      <c r="W27" s="164">
        <f t="shared" si="12"/>
        <v>0.33511043412033509</v>
      </c>
      <c r="X27" s="8">
        <v>15</v>
      </c>
      <c r="Y27" s="8">
        <v>4</v>
      </c>
      <c r="Z27" s="101">
        <f t="shared" si="13"/>
        <v>0.26666666666666666</v>
      </c>
      <c r="AA27" s="8">
        <v>12</v>
      </c>
      <c r="AB27" s="8">
        <v>0</v>
      </c>
      <c r="AC27" s="101">
        <f t="shared" si="0"/>
        <v>0</v>
      </c>
      <c r="AD27" s="8">
        <v>8</v>
      </c>
      <c r="AE27" s="8">
        <v>2</v>
      </c>
      <c r="AF27" s="101">
        <f t="shared" si="1"/>
        <v>0.25</v>
      </c>
      <c r="AG27" s="8">
        <v>67</v>
      </c>
      <c r="AH27" s="8">
        <v>0</v>
      </c>
      <c r="AI27" s="101">
        <f t="shared" si="2"/>
        <v>0</v>
      </c>
      <c r="AJ27" s="8">
        <v>37</v>
      </c>
      <c r="AK27" s="8">
        <v>0</v>
      </c>
      <c r="AL27" s="101">
        <f t="shared" si="3"/>
        <v>0</v>
      </c>
      <c r="AM27" s="8">
        <v>25</v>
      </c>
      <c r="AN27" s="8">
        <v>0</v>
      </c>
      <c r="AO27" s="101">
        <f t="shared" si="4"/>
        <v>0</v>
      </c>
      <c r="AP27" s="8">
        <v>36</v>
      </c>
      <c r="AQ27" s="8">
        <v>0</v>
      </c>
      <c r="AR27" s="101">
        <f t="shared" si="5"/>
        <v>0</v>
      </c>
    </row>
    <row r="28" spans="1:44" s="1" customFormat="1" ht="15" customHeight="1" x14ac:dyDescent="0.55000000000000004">
      <c r="A28" s="8">
        <v>66</v>
      </c>
      <c r="B28" s="9" t="s">
        <v>119</v>
      </c>
      <c r="C28" s="8">
        <v>1217</v>
      </c>
      <c r="D28" s="8">
        <v>389</v>
      </c>
      <c r="E28" s="92">
        <f t="shared" si="6"/>
        <v>0.31963845521774858</v>
      </c>
      <c r="F28" s="8">
        <v>719</v>
      </c>
      <c r="G28" s="8">
        <v>257</v>
      </c>
      <c r="H28" s="92">
        <f t="shared" si="7"/>
        <v>0.35744089012517383</v>
      </c>
      <c r="I28" s="8">
        <v>5637</v>
      </c>
      <c r="J28" s="8">
        <v>1350</v>
      </c>
      <c r="K28" s="92">
        <f t="shared" si="8"/>
        <v>0.23948908994145823</v>
      </c>
      <c r="L28" s="8">
        <v>7573</v>
      </c>
      <c r="M28" s="8">
        <v>1996</v>
      </c>
      <c r="N28" s="92">
        <f t="shared" si="9"/>
        <v>0.26356793872969764</v>
      </c>
      <c r="O28" s="8">
        <v>7680</v>
      </c>
      <c r="P28" s="8">
        <v>2100</v>
      </c>
      <c r="Q28" s="164">
        <f t="shared" si="10"/>
        <v>0.2734375</v>
      </c>
      <c r="R28" s="8">
        <v>6609</v>
      </c>
      <c r="S28" s="8">
        <v>1747</v>
      </c>
      <c r="T28" s="164">
        <f t="shared" si="11"/>
        <v>0.26433651081858073</v>
      </c>
      <c r="U28" s="8">
        <v>6457</v>
      </c>
      <c r="V28" s="8">
        <v>1647</v>
      </c>
      <c r="W28" s="164">
        <f t="shared" si="12"/>
        <v>0.25507201486758557</v>
      </c>
      <c r="X28" s="8">
        <v>24</v>
      </c>
      <c r="Y28" s="8">
        <v>5</v>
      </c>
      <c r="Z28" s="101">
        <f t="shared" si="13"/>
        <v>0.20833333333333334</v>
      </c>
      <c r="AA28" s="8">
        <v>12</v>
      </c>
      <c r="AB28" s="8">
        <v>0</v>
      </c>
      <c r="AC28" s="101">
        <f t="shared" si="0"/>
        <v>0</v>
      </c>
      <c r="AD28" s="8">
        <v>4</v>
      </c>
      <c r="AE28" s="8">
        <v>1</v>
      </c>
      <c r="AF28" s="101">
        <f t="shared" si="1"/>
        <v>0.25</v>
      </c>
      <c r="AG28" s="8">
        <v>63</v>
      </c>
      <c r="AH28" s="8">
        <v>0</v>
      </c>
      <c r="AI28" s="101">
        <f t="shared" si="2"/>
        <v>0</v>
      </c>
      <c r="AJ28" s="8">
        <v>107</v>
      </c>
      <c r="AK28" s="8">
        <v>0</v>
      </c>
      <c r="AL28" s="101">
        <f t="shared" si="3"/>
        <v>0</v>
      </c>
      <c r="AM28" s="8">
        <v>20</v>
      </c>
      <c r="AN28" s="8">
        <v>0</v>
      </c>
      <c r="AO28" s="101">
        <f t="shared" si="4"/>
        <v>0</v>
      </c>
      <c r="AP28" s="8">
        <v>28</v>
      </c>
      <c r="AQ28" s="8">
        <v>0</v>
      </c>
      <c r="AR28" s="101">
        <f t="shared" si="5"/>
        <v>0</v>
      </c>
    </row>
    <row r="29" spans="1:44" s="1" customFormat="1" ht="15" customHeight="1" x14ac:dyDescent="0.55000000000000004">
      <c r="A29" s="8">
        <v>68</v>
      </c>
      <c r="B29" s="9" t="s">
        <v>122</v>
      </c>
      <c r="C29" s="8">
        <v>3593</v>
      </c>
      <c r="D29" s="8">
        <v>1383</v>
      </c>
      <c r="E29" s="92">
        <f t="shared" si="6"/>
        <v>0.38491511271917617</v>
      </c>
      <c r="F29" s="8">
        <v>1589</v>
      </c>
      <c r="G29" s="8">
        <v>596</v>
      </c>
      <c r="H29" s="92">
        <f t="shared" si="7"/>
        <v>0.37507866582756449</v>
      </c>
      <c r="I29" s="8">
        <v>16699</v>
      </c>
      <c r="J29" s="8">
        <v>5946</v>
      </c>
      <c r="K29" s="92">
        <f t="shared" si="8"/>
        <v>0.35606922570213784</v>
      </c>
      <c r="L29" s="8">
        <v>21881</v>
      </c>
      <c r="M29" s="8">
        <v>7925</v>
      </c>
      <c r="N29" s="92">
        <f t="shared" si="9"/>
        <v>0.36218637173803758</v>
      </c>
      <c r="O29" s="8">
        <v>23277</v>
      </c>
      <c r="P29" s="8">
        <v>8176</v>
      </c>
      <c r="Q29" s="164">
        <f t="shared" si="10"/>
        <v>0.35124801306010223</v>
      </c>
      <c r="R29" s="8">
        <v>19419</v>
      </c>
      <c r="S29" s="8">
        <v>7358</v>
      </c>
      <c r="T29" s="164">
        <f t="shared" si="11"/>
        <v>0.37890725578042123</v>
      </c>
      <c r="U29" s="8">
        <v>18374</v>
      </c>
      <c r="V29" s="8">
        <v>7173</v>
      </c>
      <c r="W29" s="164">
        <f t="shared" si="12"/>
        <v>0.39038859257646674</v>
      </c>
      <c r="X29" s="8">
        <v>103</v>
      </c>
      <c r="Y29" s="8">
        <v>32</v>
      </c>
      <c r="Z29" s="101">
        <f t="shared" si="13"/>
        <v>0.31067961165048541</v>
      </c>
      <c r="AA29" s="8">
        <v>26</v>
      </c>
      <c r="AB29" s="8">
        <v>0</v>
      </c>
      <c r="AC29" s="101">
        <f t="shared" si="0"/>
        <v>0</v>
      </c>
      <c r="AD29" s="8">
        <v>28</v>
      </c>
      <c r="AE29" s="8">
        <v>5</v>
      </c>
      <c r="AF29" s="101">
        <f t="shared" si="1"/>
        <v>0.17857142857142858</v>
      </c>
      <c r="AG29" s="8">
        <v>292</v>
      </c>
      <c r="AH29" s="8">
        <v>0</v>
      </c>
      <c r="AI29" s="101">
        <f t="shared" si="2"/>
        <v>0</v>
      </c>
      <c r="AJ29" s="8">
        <v>215</v>
      </c>
      <c r="AK29" s="8">
        <v>0</v>
      </c>
      <c r="AL29" s="101">
        <f t="shared" si="3"/>
        <v>0</v>
      </c>
      <c r="AM29" s="8">
        <v>122</v>
      </c>
      <c r="AN29" s="8">
        <v>0</v>
      </c>
      <c r="AO29" s="101">
        <f t="shared" si="4"/>
        <v>0</v>
      </c>
      <c r="AP29" s="8">
        <v>172</v>
      </c>
      <c r="AQ29" s="8">
        <v>0</v>
      </c>
      <c r="AR29" s="101">
        <f t="shared" si="5"/>
        <v>0</v>
      </c>
    </row>
    <row r="30" spans="1:44" s="1" customFormat="1" ht="15" customHeight="1" x14ac:dyDescent="0.55000000000000004">
      <c r="A30" s="8">
        <v>70</v>
      </c>
      <c r="B30" s="9" t="s">
        <v>130</v>
      </c>
      <c r="C30" s="8">
        <v>1159</v>
      </c>
      <c r="D30" s="8">
        <v>248</v>
      </c>
      <c r="E30" s="92">
        <f t="shared" si="6"/>
        <v>0.21397756686798963</v>
      </c>
      <c r="F30" s="8">
        <v>561</v>
      </c>
      <c r="G30" s="8">
        <v>0</v>
      </c>
      <c r="H30" s="92">
        <f t="shared" si="7"/>
        <v>0</v>
      </c>
      <c r="I30" s="8">
        <v>658</v>
      </c>
      <c r="J30" s="8">
        <v>17</v>
      </c>
      <c r="K30" s="92">
        <f t="shared" si="8"/>
        <v>2.5835866261398176E-2</v>
      </c>
      <c r="L30" s="8">
        <v>2378</v>
      </c>
      <c r="M30" s="8">
        <v>265</v>
      </c>
      <c r="N30" s="92">
        <f t="shared" si="9"/>
        <v>0.11143818334735071</v>
      </c>
      <c r="O30" s="8">
        <v>2427</v>
      </c>
      <c r="P30" s="8">
        <v>912</v>
      </c>
      <c r="Q30" s="164">
        <f t="shared" si="10"/>
        <v>0.3757725587144623</v>
      </c>
      <c r="R30" s="8">
        <v>2340</v>
      </c>
      <c r="S30" s="8">
        <v>895</v>
      </c>
      <c r="T30" s="164">
        <f t="shared" si="11"/>
        <v>0.38247863247863245</v>
      </c>
      <c r="U30" s="8">
        <v>2265</v>
      </c>
      <c r="V30" s="8">
        <v>264</v>
      </c>
      <c r="W30" s="164">
        <f t="shared" si="12"/>
        <v>0.11655629139072848</v>
      </c>
      <c r="X30" s="8">
        <v>10</v>
      </c>
      <c r="Y30" s="8">
        <v>0</v>
      </c>
      <c r="Z30" s="101">
        <f t="shared" si="13"/>
        <v>0</v>
      </c>
      <c r="AA30" s="8">
        <v>0</v>
      </c>
      <c r="AB30" s="8" t="s">
        <v>908</v>
      </c>
      <c r="AC30" s="101" t="str">
        <f t="shared" si="0"/>
        <v>N/A</v>
      </c>
      <c r="AD30" s="8">
        <v>0</v>
      </c>
      <c r="AE30" s="8" t="s">
        <v>908</v>
      </c>
      <c r="AF30" s="101" t="str">
        <f t="shared" si="1"/>
        <v>N/A</v>
      </c>
      <c r="AG30" s="8">
        <v>122</v>
      </c>
      <c r="AH30" s="8">
        <v>0</v>
      </c>
      <c r="AI30" s="101">
        <f t="shared" si="2"/>
        <v>0</v>
      </c>
      <c r="AJ30" s="8">
        <v>132</v>
      </c>
      <c r="AK30" s="8">
        <v>0</v>
      </c>
      <c r="AL30" s="101">
        <f t="shared" si="3"/>
        <v>0</v>
      </c>
      <c r="AM30" s="8">
        <v>37</v>
      </c>
      <c r="AN30" s="8">
        <v>0</v>
      </c>
      <c r="AO30" s="101">
        <f t="shared" si="4"/>
        <v>0</v>
      </c>
      <c r="AP30" s="8">
        <v>52</v>
      </c>
      <c r="AQ30" s="8">
        <v>0</v>
      </c>
      <c r="AR30" s="101">
        <f t="shared" si="5"/>
        <v>0</v>
      </c>
    </row>
    <row r="31" spans="1:44" s="1" customFormat="1" ht="15" customHeight="1" x14ac:dyDescent="0.55000000000000004">
      <c r="A31" s="8">
        <v>73</v>
      </c>
      <c r="B31" s="9" t="s">
        <v>132</v>
      </c>
      <c r="C31" s="8">
        <v>604</v>
      </c>
      <c r="D31" s="8">
        <v>547</v>
      </c>
      <c r="E31" s="92">
        <f t="shared" si="6"/>
        <v>0.9056291390728477</v>
      </c>
      <c r="F31" s="8">
        <v>664</v>
      </c>
      <c r="G31" s="8">
        <v>582</v>
      </c>
      <c r="H31" s="92">
        <f t="shared" si="7"/>
        <v>0.87650602409638556</v>
      </c>
      <c r="I31" s="8">
        <v>3126</v>
      </c>
      <c r="J31" s="8">
        <v>1373</v>
      </c>
      <c r="K31" s="92">
        <f t="shared" si="8"/>
        <v>0.43921944977607164</v>
      </c>
      <c r="L31" s="8">
        <v>4394</v>
      </c>
      <c r="M31" s="8">
        <v>2502</v>
      </c>
      <c r="N31" s="92">
        <f t="shared" si="9"/>
        <v>0.56941283568502499</v>
      </c>
      <c r="O31" s="8">
        <v>4702</v>
      </c>
      <c r="P31" s="8">
        <v>2694</v>
      </c>
      <c r="Q31" s="164">
        <f t="shared" si="10"/>
        <v>0.57294768183751599</v>
      </c>
      <c r="R31" s="8">
        <v>4038</v>
      </c>
      <c r="S31" s="8">
        <v>2126</v>
      </c>
      <c r="T31" s="164">
        <f t="shared" si="11"/>
        <v>0.5264982664685488</v>
      </c>
      <c r="U31" s="8">
        <v>3762</v>
      </c>
      <c r="V31" s="8">
        <v>2001</v>
      </c>
      <c r="W31" s="164">
        <f t="shared" si="12"/>
        <v>0.53189792663476876</v>
      </c>
      <c r="X31" s="8">
        <v>24</v>
      </c>
      <c r="Y31" s="8">
        <v>1</v>
      </c>
      <c r="Z31" s="101">
        <f t="shared" si="13"/>
        <v>4.1666666666666664E-2</v>
      </c>
      <c r="AA31" s="8">
        <v>12</v>
      </c>
      <c r="AB31" s="8">
        <v>0</v>
      </c>
      <c r="AC31" s="101">
        <f t="shared" si="0"/>
        <v>0</v>
      </c>
      <c r="AD31" s="8">
        <v>8</v>
      </c>
      <c r="AE31" s="8">
        <v>2</v>
      </c>
      <c r="AF31" s="101">
        <f t="shared" si="1"/>
        <v>0.25</v>
      </c>
      <c r="AG31" s="8">
        <v>125</v>
      </c>
      <c r="AH31" s="8">
        <v>0</v>
      </c>
      <c r="AI31" s="101">
        <f t="shared" si="2"/>
        <v>0</v>
      </c>
      <c r="AJ31" s="8">
        <v>62</v>
      </c>
      <c r="AK31" s="8">
        <v>0</v>
      </c>
      <c r="AL31" s="101">
        <f t="shared" si="3"/>
        <v>0</v>
      </c>
      <c r="AM31" s="8">
        <v>66</v>
      </c>
      <c r="AN31" s="8">
        <v>0</v>
      </c>
      <c r="AO31" s="101">
        <f t="shared" si="4"/>
        <v>0</v>
      </c>
      <c r="AP31" s="8">
        <v>94</v>
      </c>
      <c r="AQ31" s="8">
        <v>0</v>
      </c>
      <c r="AR31" s="101">
        <f t="shared" si="5"/>
        <v>0</v>
      </c>
    </row>
    <row r="32" spans="1:44" s="1" customFormat="1" ht="15" customHeight="1" x14ac:dyDescent="0.55000000000000004">
      <c r="A32" s="8">
        <v>76</v>
      </c>
      <c r="B32" s="9" t="s">
        <v>135</v>
      </c>
      <c r="C32" s="8">
        <v>2902</v>
      </c>
      <c r="D32" s="8">
        <v>1689</v>
      </c>
      <c r="E32" s="92">
        <f t="shared" si="6"/>
        <v>0.58201240523776709</v>
      </c>
      <c r="F32" s="8">
        <v>1452</v>
      </c>
      <c r="G32" s="8">
        <v>640</v>
      </c>
      <c r="H32" s="92">
        <f t="shared" si="7"/>
        <v>0.44077134986225897</v>
      </c>
      <c r="I32" s="8">
        <v>20644</v>
      </c>
      <c r="J32" s="8">
        <v>5635</v>
      </c>
      <c r="K32" s="92">
        <f t="shared" si="8"/>
        <v>0.27296066653749274</v>
      </c>
      <c r="L32" s="8">
        <v>24998</v>
      </c>
      <c r="M32" s="8">
        <v>7964</v>
      </c>
      <c r="N32" s="92">
        <f t="shared" si="9"/>
        <v>0.31858548683894711</v>
      </c>
      <c r="O32" s="8">
        <v>26146</v>
      </c>
      <c r="P32" s="8">
        <v>9536</v>
      </c>
      <c r="Q32" s="164">
        <f t="shared" si="10"/>
        <v>0.36472118106020041</v>
      </c>
      <c r="R32" s="8">
        <v>20897</v>
      </c>
      <c r="S32" s="8">
        <v>6897</v>
      </c>
      <c r="T32" s="164">
        <f t="shared" si="11"/>
        <v>0.33004737522132366</v>
      </c>
      <c r="U32" s="8">
        <v>20095</v>
      </c>
      <c r="V32" s="8">
        <v>5819</v>
      </c>
      <c r="W32" s="164">
        <f t="shared" si="12"/>
        <v>0.28957452102513065</v>
      </c>
      <c r="X32" s="8">
        <v>82</v>
      </c>
      <c r="Y32" s="8">
        <v>10</v>
      </c>
      <c r="Z32" s="101">
        <f t="shared" si="13"/>
        <v>0.12195121951219512</v>
      </c>
      <c r="AA32" s="8">
        <v>43</v>
      </c>
      <c r="AB32" s="8">
        <v>0</v>
      </c>
      <c r="AC32" s="101">
        <f t="shared" si="0"/>
        <v>0</v>
      </c>
      <c r="AD32" s="8">
        <v>32</v>
      </c>
      <c r="AE32" s="8">
        <v>12</v>
      </c>
      <c r="AF32" s="101">
        <f t="shared" si="1"/>
        <v>0.375</v>
      </c>
      <c r="AG32" s="8">
        <v>226</v>
      </c>
      <c r="AH32" s="8">
        <v>0</v>
      </c>
      <c r="AI32" s="101">
        <f t="shared" si="2"/>
        <v>0</v>
      </c>
      <c r="AJ32" s="8">
        <v>392</v>
      </c>
      <c r="AK32" s="8">
        <v>0</v>
      </c>
      <c r="AL32" s="101">
        <f t="shared" si="3"/>
        <v>0</v>
      </c>
      <c r="AM32" s="8">
        <v>64</v>
      </c>
      <c r="AN32" s="8">
        <v>0</v>
      </c>
      <c r="AO32" s="101">
        <f t="shared" si="4"/>
        <v>0</v>
      </c>
      <c r="AP32" s="8">
        <v>92</v>
      </c>
      <c r="AQ32" s="8">
        <v>0</v>
      </c>
      <c r="AR32" s="101">
        <f t="shared" si="5"/>
        <v>0</v>
      </c>
    </row>
    <row r="33" spans="1:44" s="1" customFormat="1" ht="15" customHeight="1" x14ac:dyDescent="0.55000000000000004">
      <c r="A33" s="8">
        <v>81</v>
      </c>
      <c r="B33" s="9" t="s">
        <v>146</v>
      </c>
      <c r="C33" s="8">
        <v>208</v>
      </c>
      <c r="D33" s="8">
        <v>51</v>
      </c>
      <c r="E33" s="92">
        <f t="shared" si="6"/>
        <v>0.24519230769230768</v>
      </c>
      <c r="F33" s="8">
        <v>129</v>
      </c>
      <c r="G33" s="8">
        <v>0</v>
      </c>
      <c r="H33" s="92">
        <f t="shared" si="7"/>
        <v>0</v>
      </c>
      <c r="I33" s="8">
        <v>1410</v>
      </c>
      <c r="J33" s="8">
        <v>611</v>
      </c>
      <c r="K33" s="92">
        <f t="shared" si="8"/>
        <v>0.43333333333333335</v>
      </c>
      <c r="L33" s="8">
        <v>1747</v>
      </c>
      <c r="M33" s="8">
        <v>662</v>
      </c>
      <c r="N33" s="92">
        <f t="shared" si="9"/>
        <v>0.37893531768746425</v>
      </c>
      <c r="O33" s="8">
        <v>1996</v>
      </c>
      <c r="P33" s="8">
        <v>821</v>
      </c>
      <c r="Q33" s="164">
        <f t="shared" si="10"/>
        <v>0.41132264529058116</v>
      </c>
      <c r="R33" s="8">
        <v>1973</v>
      </c>
      <c r="S33" s="8">
        <v>391</v>
      </c>
      <c r="T33" s="164">
        <f t="shared" si="11"/>
        <v>0.1981753674607197</v>
      </c>
      <c r="U33" s="8">
        <v>1813</v>
      </c>
      <c r="V33" s="8">
        <v>251</v>
      </c>
      <c r="W33" s="164">
        <f t="shared" si="12"/>
        <v>0.13844456701599558</v>
      </c>
      <c r="X33" s="8">
        <v>8</v>
      </c>
      <c r="Y33" s="8">
        <v>0</v>
      </c>
      <c r="Z33" s="101">
        <f t="shared" si="13"/>
        <v>0</v>
      </c>
      <c r="AA33" s="8">
        <v>0</v>
      </c>
      <c r="AB33" s="8" t="s">
        <v>908</v>
      </c>
      <c r="AC33" s="101" t="str">
        <f t="shared" si="0"/>
        <v>N/A</v>
      </c>
      <c r="AD33" s="8">
        <v>0</v>
      </c>
      <c r="AE33" s="8" t="s">
        <v>908</v>
      </c>
      <c r="AF33" s="101" t="str">
        <f t="shared" si="1"/>
        <v>N/A</v>
      </c>
      <c r="AG33" s="8">
        <v>37</v>
      </c>
      <c r="AH33" s="8">
        <v>0</v>
      </c>
      <c r="AI33" s="101">
        <f t="shared" si="2"/>
        <v>0</v>
      </c>
      <c r="AJ33" s="8">
        <v>25</v>
      </c>
      <c r="AK33" s="8">
        <v>0</v>
      </c>
      <c r="AL33" s="101">
        <f t="shared" si="3"/>
        <v>0</v>
      </c>
      <c r="AM33" s="8">
        <v>10</v>
      </c>
      <c r="AN33" s="8">
        <v>0</v>
      </c>
      <c r="AO33" s="101">
        <f t="shared" si="4"/>
        <v>0</v>
      </c>
      <c r="AP33" s="8">
        <v>14</v>
      </c>
      <c r="AQ33" s="8">
        <v>0</v>
      </c>
      <c r="AR33" s="101">
        <f t="shared" si="5"/>
        <v>0</v>
      </c>
    </row>
    <row r="34" spans="1:44" s="1" customFormat="1" ht="15" customHeight="1" x14ac:dyDescent="0.55000000000000004">
      <c r="A34" s="8">
        <v>85</v>
      </c>
      <c r="B34" s="9" t="s">
        <v>148</v>
      </c>
      <c r="C34" s="8">
        <v>656</v>
      </c>
      <c r="D34" s="8">
        <v>773</v>
      </c>
      <c r="E34" s="92">
        <f t="shared" si="6"/>
        <v>1.1783536585365855</v>
      </c>
      <c r="F34" s="8">
        <v>228</v>
      </c>
      <c r="G34" s="8">
        <v>134</v>
      </c>
      <c r="H34" s="92">
        <f t="shared" si="7"/>
        <v>0.58771929824561409</v>
      </c>
      <c r="I34" s="8">
        <v>3449</v>
      </c>
      <c r="J34" s="8">
        <v>1095</v>
      </c>
      <c r="K34" s="92">
        <f t="shared" si="8"/>
        <v>0.31748332850101479</v>
      </c>
      <c r="L34" s="8">
        <v>4333</v>
      </c>
      <c r="M34" s="8">
        <v>2002</v>
      </c>
      <c r="N34" s="92">
        <f t="shared" si="9"/>
        <v>0.46203554119547657</v>
      </c>
      <c r="O34" s="8">
        <v>4591</v>
      </c>
      <c r="P34" s="8">
        <v>1399</v>
      </c>
      <c r="Q34" s="164">
        <f t="shared" si="10"/>
        <v>0.30472663907645392</v>
      </c>
      <c r="R34" s="8">
        <v>3871</v>
      </c>
      <c r="S34" s="8">
        <v>1366</v>
      </c>
      <c r="T34" s="164">
        <f t="shared" si="11"/>
        <v>0.35288039266339449</v>
      </c>
      <c r="U34" s="8">
        <v>3638</v>
      </c>
      <c r="V34" s="8">
        <v>1815</v>
      </c>
      <c r="W34" s="164">
        <f t="shared" si="12"/>
        <v>0.49890049477735021</v>
      </c>
      <c r="X34" s="8">
        <v>10</v>
      </c>
      <c r="Y34" s="8">
        <v>1</v>
      </c>
      <c r="Z34" s="101">
        <f t="shared" si="13"/>
        <v>0.1</v>
      </c>
      <c r="AA34" s="8">
        <v>3</v>
      </c>
      <c r="AB34" s="8">
        <v>0</v>
      </c>
      <c r="AC34" s="101">
        <f t="shared" si="0"/>
        <v>0</v>
      </c>
      <c r="AD34" s="8">
        <v>4</v>
      </c>
      <c r="AE34" s="8">
        <v>1</v>
      </c>
      <c r="AF34" s="101">
        <f t="shared" si="1"/>
        <v>0.25</v>
      </c>
      <c r="AG34" s="8">
        <v>26</v>
      </c>
      <c r="AH34" s="8">
        <v>0</v>
      </c>
      <c r="AI34" s="101">
        <f t="shared" si="2"/>
        <v>0</v>
      </c>
      <c r="AJ34" s="8">
        <v>10</v>
      </c>
      <c r="AK34" s="8">
        <v>0</v>
      </c>
      <c r="AL34" s="101">
        <f t="shared" si="3"/>
        <v>0</v>
      </c>
      <c r="AM34" s="8">
        <v>13</v>
      </c>
      <c r="AN34" s="8">
        <v>0</v>
      </c>
      <c r="AO34" s="101">
        <f t="shared" si="4"/>
        <v>0</v>
      </c>
      <c r="AP34" s="8">
        <v>19</v>
      </c>
      <c r="AQ34" s="8">
        <v>0</v>
      </c>
      <c r="AR34" s="101">
        <f t="shared" si="5"/>
        <v>0</v>
      </c>
    </row>
    <row r="35" spans="1:44" s="1" customFormat="1" ht="15" customHeight="1" x14ac:dyDescent="0.55000000000000004">
      <c r="A35" s="8">
        <v>86</v>
      </c>
      <c r="B35" s="9" t="s">
        <v>150</v>
      </c>
      <c r="C35" s="8">
        <v>598</v>
      </c>
      <c r="D35" s="8">
        <v>254</v>
      </c>
      <c r="E35" s="92">
        <f t="shared" si="6"/>
        <v>0.42474916387959866</v>
      </c>
      <c r="F35" s="8">
        <v>173</v>
      </c>
      <c r="G35" s="8">
        <v>11</v>
      </c>
      <c r="H35" s="92">
        <f t="shared" si="7"/>
        <v>6.358381502890173E-2</v>
      </c>
      <c r="I35" s="8">
        <v>1161</v>
      </c>
      <c r="J35" s="8">
        <v>268</v>
      </c>
      <c r="K35" s="92">
        <f t="shared" si="8"/>
        <v>0.23083548664944015</v>
      </c>
      <c r="L35" s="8">
        <v>1932</v>
      </c>
      <c r="M35" s="8">
        <v>533</v>
      </c>
      <c r="N35" s="92">
        <f t="shared" si="9"/>
        <v>0.27587991718426502</v>
      </c>
      <c r="O35" s="8">
        <v>1955</v>
      </c>
      <c r="P35" s="8">
        <v>453</v>
      </c>
      <c r="Q35" s="164">
        <f t="shared" si="10"/>
        <v>0.23171355498721227</v>
      </c>
      <c r="R35" s="8">
        <v>1922</v>
      </c>
      <c r="S35" s="8">
        <v>371</v>
      </c>
      <c r="T35" s="164">
        <f t="shared" si="11"/>
        <v>0.19302809573361082</v>
      </c>
      <c r="U35" s="8">
        <v>1900</v>
      </c>
      <c r="V35" s="8">
        <v>456</v>
      </c>
      <c r="W35" s="164">
        <f t="shared" si="12"/>
        <v>0.24</v>
      </c>
      <c r="X35" s="8">
        <v>7</v>
      </c>
      <c r="Y35" s="8">
        <v>0</v>
      </c>
      <c r="Z35" s="101">
        <f t="shared" si="13"/>
        <v>0</v>
      </c>
      <c r="AA35" s="8">
        <v>0</v>
      </c>
      <c r="AB35" s="8" t="s">
        <v>908</v>
      </c>
      <c r="AC35" s="101" t="str">
        <f t="shared" si="0"/>
        <v>N/A</v>
      </c>
      <c r="AD35" s="8">
        <v>0</v>
      </c>
      <c r="AE35" s="8" t="s">
        <v>908</v>
      </c>
      <c r="AF35" s="101" t="str">
        <f t="shared" si="1"/>
        <v>N/A</v>
      </c>
      <c r="AG35" s="8">
        <v>54</v>
      </c>
      <c r="AH35" s="8">
        <v>0</v>
      </c>
      <c r="AI35" s="101">
        <f t="shared" si="2"/>
        <v>0</v>
      </c>
      <c r="AJ35" s="8">
        <v>17</v>
      </c>
      <c r="AK35" s="8">
        <v>0</v>
      </c>
      <c r="AL35" s="101">
        <f t="shared" si="3"/>
        <v>0</v>
      </c>
      <c r="AM35" s="8">
        <v>21</v>
      </c>
      <c r="AN35" s="8">
        <v>0</v>
      </c>
      <c r="AO35" s="101">
        <f t="shared" si="4"/>
        <v>0</v>
      </c>
      <c r="AP35" s="8">
        <v>30</v>
      </c>
      <c r="AQ35" s="8">
        <v>0</v>
      </c>
      <c r="AR35" s="101">
        <f t="shared" si="5"/>
        <v>0</v>
      </c>
    </row>
    <row r="36" spans="1:44" s="1" customFormat="1" ht="15" customHeight="1" x14ac:dyDescent="0.55000000000000004">
      <c r="A36" s="8">
        <v>88</v>
      </c>
      <c r="B36" s="9" t="s">
        <v>152</v>
      </c>
      <c r="C36" s="8">
        <v>256</v>
      </c>
      <c r="D36" s="8">
        <v>126</v>
      </c>
      <c r="E36" s="92">
        <f t="shared" si="6"/>
        <v>0.4921875</v>
      </c>
      <c r="F36" s="8">
        <v>261</v>
      </c>
      <c r="G36" s="8">
        <v>0</v>
      </c>
      <c r="H36" s="92">
        <f t="shared" si="7"/>
        <v>0</v>
      </c>
      <c r="I36" s="8">
        <v>1246</v>
      </c>
      <c r="J36" s="8">
        <v>367</v>
      </c>
      <c r="K36" s="92">
        <f t="shared" si="8"/>
        <v>0.2945425361155698</v>
      </c>
      <c r="L36" s="8">
        <v>1763</v>
      </c>
      <c r="M36" s="8">
        <v>493</v>
      </c>
      <c r="N36" s="92">
        <f t="shared" si="9"/>
        <v>0.27963698241633578</v>
      </c>
      <c r="O36" s="8">
        <v>1801</v>
      </c>
      <c r="P36" s="8">
        <v>544</v>
      </c>
      <c r="Q36" s="164">
        <f t="shared" si="10"/>
        <v>0.30205441421432538</v>
      </c>
      <c r="R36" s="8">
        <v>1280</v>
      </c>
      <c r="S36" s="8">
        <v>312</v>
      </c>
      <c r="T36" s="164">
        <f t="shared" si="11"/>
        <v>0.24374999999999999</v>
      </c>
      <c r="U36" s="8">
        <v>1118</v>
      </c>
      <c r="V36" s="8">
        <v>261</v>
      </c>
      <c r="W36" s="164">
        <f t="shared" si="12"/>
        <v>0.2334525939177102</v>
      </c>
      <c r="X36" s="8">
        <v>6</v>
      </c>
      <c r="Y36" s="8">
        <v>1</v>
      </c>
      <c r="Z36" s="101">
        <f t="shared" si="13"/>
        <v>0.16666666666666666</v>
      </c>
      <c r="AA36" s="8">
        <v>6</v>
      </c>
      <c r="AB36" s="8">
        <v>0</v>
      </c>
      <c r="AC36" s="101">
        <f t="shared" si="0"/>
        <v>0</v>
      </c>
      <c r="AD36" s="8">
        <v>4</v>
      </c>
      <c r="AE36" s="8">
        <v>1</v>
      </c>
      <c r="AF36" s="101">
        <f t="shared" si="1"/>
        <v>0.25</v>
      </c>
      <c r="AG36" s="8">
        <v>11</v>
      </c>
      <c r="AH36" s="8">
        <v>0</v>
      </c>
      <c r="AI36" s="101">
        <f t="shared" si="2"/>
        <v>0</v>
      </c>
      <c r="AJ36" s="8">
        <v>5</v>
      </c>
      <c r="AK36" s="8">
        <v>0</v>
      </c>
      <c r="AL36" s="101">
        <f t="shared" si="3"/>
        <v>0</v>
      </c>
      <c r="AM36" s="8">
        <v>4</v>
      </c>
      <c r="AN36" s="8">
        <v>0</v>
      </c>
      <c r="AO36" s="101">
        <f t="shared" si="4"/>
        <v>0</v>
      </c>
      <c r="AP36" s="8">
        <v>5</v>
      </c>
      <c r="AQ36" s="8">
        <v>0</v>
      </c>
      <c r="AR36" s="101">
        <f t="shared" si="5"/>
        <v>0</v>
      </c>
    </row>
    <row r="37" spans="1:44" s="1" customFormat="1" ht="15" customHeight="1" x14ac:dyDescent="0.55000000000000004">
      <c r="A37" s="8">
        <v>91</v>
      </c>
      <c r="B37" s="9" t="s">
        <v>154</v>
      </c>
      <c r="C37" s="8">
        <v>0</v>
      </c>
      <c r="D37" s="8">
        <v>0</v>
      </c>
      <c r="E37" s="92" t="str">
        <f t="shared" si="6"/>
        <v>N/A</v>
      </c>
      <c r="F37" s="8">
        <v>40</v>
      </c>
      <c r="G37" s="8">
        <v>0</v>
      </c>
      <c r="H37" s="92">
        <f t="shared" si="7"/>
        <v>0</v>
      </c>
      <c r="I37" s="8">
        <v>620</v>
      </c>
      <c r="J37" s="8">
        <v>177</v>
      </c>
      <c r="K37" s="92">
        <f t="shared" si="8"/>
        <v>0.28548387096774192</v>
      </c>
      <c r="L37" s="8">
        <v>660</v>
      </c>
      <c r="M37" s="8">
        <v>177</v>
      </c>
      <c r="N37" s="92">
        <f t="shared" si="9"/>
        <v>0.26818181818181819</v>
      </c>
      <c r="O37" s="8">
        <v>734</v>
      </c>
      <c r="P37" s="8">
        <v>177</v>
      </c>
      <c r="Q37" s="164">
        <f t="shared" si="10"/>
        <v>0.24114441416893734</v>
      </c>
      <c r="R37" s="8">
        <v>730</v>
      </c>
      <c r="S37" s="8">
        <v>131</v>
      </c>
      <c r="T37" s="164">
        <f t="shared" si="11"/>
        <v>0.17945205479452056</v>
      </c>
      <c r="U37" s="8">
        <v>671</v>
      </c>
      <c r="V37" s="8">
        <v>131</v>
      </c>
      <c r="W37" s="164">
        <f t="shared" si="12"/>
        <v>0.19523099850968703</v>
      </c>
      <c r="X37" s="8">
        <v>4</v>
      </c>
      <c r="Y37" s="8">
        <v>0</v>
      </c>
      <c r="Z37" s="101">
        <f t="shared" si="13"/>
        <v>0</v>
      </c>
      <c r="AA37" s="8">
        <v>0</v>
      </c>
      <c r="AB37" s="8" t="s">
        <v>908</v>
      </c>
      <c r="AC37" s="101" t="str">
        <f t="shared" si="0"/>
        <v>N/A</v>
      </c>
      <c r="AD37" s="8">
        <v>0</v>
      </c>
      <c r="AE37" s="8" t="s">
        <v>908</v>
      </c>
      <c r="AF37" s="101" t="str">
        <f t="shared" si="1"/>
        <v>N/A</v>
      </c>
      <c r="AG37" s="8">
        <v>14</v>
      </c>
      <c r="AH37" s="8">
        <v>0</v>
      </c>
      <c r="AI37" s="101">
        <f t="shared" si="2"/>
        <v>0</v>
      </c>
      <c r="AJ37" s="8">
        <v>4</v>
      </c>
      <c r="AK37" s="8">
        <v>0</v>
      </c>
      <c r="AL37" s="101">
        <f t="shared" si="3"/>
        <v>0</v>
      </c>
      <c r="AM37" s="8">
        <v>5</v>
      </c>
      <c r="AN37" s="8">
        <v>0</v>
      </c>
      <c r="AO37" s="101">
        <f t="shared" si="4"/>
        <v>0</v>
      </c>
      <c r="AP37" s="8">
        <v>7</v>
      </c>
      <c r="AQ37" s="8">
        <v>0</v>
      </c>
      <c r="AR37" s="101">
        <f t="shared" si="5"/>
        <v>0</v>
      </c>
    </row>
    <row r="38" spans="1:44" s="1" customFormat="1" ht="15" customHeight="1" x14ac:dyDescent="0.55000000000000004">
      <c r="A38" s="8">
        <v>94</v>
      </c>
      <c r="B38" s="9" t="s">
        <v>156</v>
      </c>
      <c r="C38" s="8">
        <v>0</v>
      </c>
      <c r="D38" s="8">
        <v>0</v>
      </c>
      <c r="E38" s="92" t="str">
        <f t="shared" si="6"/>
        <v>N/A</v>
      </c>
      <c r="F38" s="8">
        <v>117</v>
      </c>
      <c r="G38" s="8">
        <v>0</v>
      </c>
      <c r="H38" s="92">
        <f t="shared" si="7"/>
        <v>0</v>
      </c>
      <c r="I38" s="8">
        <v>80</v>
      </c>
      <c r="J38" s="8">
        <v>0</v>
      </c>
      <c r="K38" s="92">
        <f t="shared" si="8"/>
        <v>0</v>
      </c>
      <c r="L38" s="8">
        <v>197</v>
      </c>
      <c r="M38" s="8">
        <v>0</v>
      </c>
      <c r="N38" s="92">
        <f t="shared" si="9"/>
        <v>0</v>
      </c>
      <c r="O38" s="8">
        <v>212</v>
      </c>
      <c r="P38" s="8">
        <v>0</v>
      </c>
      <c r="Q38" s="164">
        <f t="shared" si="10"/>
        <v>0</v>
      </c>
      <c r="R38" s="8">
        <v>162</v>
      </c>
      <c r="S38" s="8">
        <v>0</v>
      </c>
      <c r="T38" s="164">
        <f t="shared" si="11"/>
        <v>0</v>
      </c>
      <c r="U38" s="8">
        <v>150</v>
      </c>
      <c r="V38" s="8">
        <v>0</v>
      </c>
      <c r="W38" s="164">
        <f t="shared" si="12"/>
        <v>0</v>
      </c>
      <c r="X38" s="8">
        <v>8</v>
      </c>
      <c r="Y38" s="8">
        <v>0</v>
      </c>
      <c r="Z38" s="101">
        <f t="shared" si="13"/>
        <v>0</v>
      </c>
      <c r="AA38" s="8">
        <v>0</v>
      </c>
      <c r="AB38" s="8" t="s">
        <v>908</v>
      </c>
      <c r="AC38" s="101" t="str">
        <f t="shared" si="0"/>
        <v>N/A</v>
      </c>
      <c r="AD38" s="8">
        <v>0</v>
      </c>
      <c r="AE38" s="8" t="s">
        <v>908</v>
      </c>
      <c r="AF38" s="101" t="str">
        <f t="shared" si="1"/>
        <v>N/A</v>
      </c>
      <c r="AG38" s="8">
        <v>12</v>
      </c>
      <c r="AH38" s="8">
        <v>0</v>
      </c>
      <c r="AI38" s="101">
        <f t="shared" si="2"/>
        <v>0</v>
      </c>
      <c r="AJ38" s="8">
        <v>4</v>
      </c>
      <c r="AK38" s="8">
        <v>0</v>
      </c>
      <c r="AL38" s="101">
        <f t="shared" si="3"/>
        <v>0</v>
      </c>
      <c r="AM38" s="8">
        <v>3</v>
      </c>
      <c r="AN38" s="8">
        <v>0</v>
      </c>
      <c r="AO38" s="101">
        <f t="shared" si="4"/>
        <v>0</v>
      </c>
      <c r="AP38" s="8">
        <v>4</v>
      </c>
      <c r="AQ38" s="8">
        <v>0</v>
      </c>
      <c r="AR38" s="101">
        <f t="shared" si="5"/>
        <v>0</v>
      </c>
    </row>
    <row r="39" spans="1:44" s="1" customFormat="1" ht="15" customHeight="1" x14ac:dyDescent="0.55000000000000004">
      <c r="A39" s="8">
        <v>95</v>
      </c>
      <c r="B39" s="9" t="s">
        <v>158</v>
      </c>
      <c r="C39" s="8">
        <v>301</v>
      </c>
      <c r="D39" s="8">
        <v>270</v>
      </c>
      <c r="E39" s="92">
        <f t="shared" si="6"/>
        <v>0.89700996677740863</v>
      </c>
      <c r="F39" s="8">
        <v>82</v>
      </c>
      <c r="G39" s="8">
        <v>82</v>
      </c>
      <c r="H39" s="92">
        <f t="shared" si="7"/>
        <v>1</v>
      </c>
      <c r="I39" s="8">
        <v>646</v>
      </c>
      <c r="J39" s="8">
        <v>234</v>
      </c>
      <c r="K39" s="92">
        <f t="shared" si="8"/>
        <v>0.36222910216718268</v>
      </c>
      <c r="L39" s="8">
        <v>1029</v>
      </c>
      <c r="M39" s="8">
        <v>586</v>
      </c>
      <c r="N39" s="92">
        <f t="shared" si="9"/>
        <v>0.56948493683187562</v>
      </c>
      <c r="O39" s="8">
        <v>1029</v>
      </c>
      <c r="P39" s="8">
        <v>410</v>
      </c>
      <c r="Q39" s="164">
        <f t="shared" si="10"/>
        <v>0.39844509232264336</v>
      </c>
      <c r="R39" s="8">
        <v>888</v>
      </c>
      <c r="S39" s="8">
        <v>387</v>
      </c>
      <c r="T39" s="164">
        <f t="shared" si="11"/>
        <v>0.4358108108108108</v>
      </c>
      <c r="U39" s="8">
        <v>845</v>
      </c>
      <c r="V39" s="8">
        <v>544</v>
      </c>
      <c r="W39" s="164">
        <f t="shared" si="12"/>
        <v>0.64378698224852071</v>
      </c>
      <c r="X39" s="8">
        <v>1</v>
      </c>
      <c r="Y39" s="8">
        <v>0</v>
      </c>
      <c r="Z39" s="101">
        <f t="shared" si="13"/>
        <v>0</v>
      </c>
      <c r="AA39" s="8">
        <v>0</v>
      </c>
      <c r="AB39" s="8" t="s">
        <v>908</v>
      </c>
      <c r="AC39" s="101" t="str">
        <f t="shared" si="0"/>
        <v>N/A</v>
      </c>
      <c r="AD39" s="8">
        <v>0</v>
      </c>
      <c r="AE39" s="8" t="s">
        <v>908</v>
      </c>
      <c r="AF39" s="101" t="str">
        <f t="shared" si="1"/>
        <v>N/A</v>
      </c>
      <c r="AG39" s="8">
        <v>31</v>
      </c>
      <c r="AH39" s="8">
        <v>0</v>
      </c>
      <c r="AI39" s="101">
        <f t="shared" si="2"/>
        <v>0</v>
      </c>
      <c r="AJ39" s="8">
        <v>23</v>
      </c>
      <c r="AK39" s="8">
        <v>0</v>
      </c>
      <c r="AL39" s="101">
        <f t="shared" si="3"/>
        <v>0</v>
      </c>
      <c r="AM39" s="8">
        <v>6</v>
      </c>
      <c r="AN39" s="8">
        <v>0</v>
      </c>
      <c r="AO39" s="101">
        <f t="shared" si="4"/>
        <v>0</v>
      </c>
      <c r="AP39" s="8">
        <v>8</v>
      </c>
      <c r="AQ39" s="8">
        <v>0</v>
      </c>
      <c r="AR39" s="101">
        <f t="shared" si="5"/>
        <v>0</v>
      </c>
    </row>
    <row r="40" spans="1:44" s="1" customFormat="1" ht="15" customHeight="1" x14ac:dyDescent="0.55000000000000004">
      <c r="A40" s="8">
        <v>97</v>
      </c>
      <c r="B40" s="9" t="s">
        <v>160</v>
      </c>
      <c r="C40" s="8">
        <v>0</v>
      </c>
      <c r="D40" s="8">
        <v>6</v>
      </c>
      <c r="E40" s="92" t="str">
        <f t="shared" si="6"/>
        <v>N/A</v>
      </c>
      <c r="F40" s="8">
        <v>98</v>
      </c>
      <c r="G40" s="8">
        <v>136</v>
      </c>
      <c r="H40" s="92">
        <f t="shared" si="7"/>
        <v>1.3877551020408163</v>
      </c>
      <c r="I40" s="8">
        <v>459</v>
      </c>
      <c r="J40" s="8">
        <v>168</v>
      </c>
      <c r="K40" s="92">
        <f t="shared" si="8"/>
        <v>0.36601307189542481</v>
      </c>
      <c r="L40" s="8">
        <v>557</v>
      </c>
      <c r="M40" s="8">
        <v>310</v>
      </c>
      <c r="N40" s="92">
        <f t="shared" si="9"/>
        <v>0.55655296229802509</v>
      </c>
      <c r="O40" s="8">
        <v>569</v>
      </c>
      <c r="P40" s="8">
        <v>381</v>
      </c>
      <c r="Q40" s="164">
        <f t="shared" si="10"/>
        <v>0.66959578207381376</v>
      </c>
      <c r="R40" s="8">
        <v>559</v>
      </c>
      <c r="S40" s="8">
        <v>376</v>
      </c>
      <c r="T40" s="164">
        <f t="shared" si="11"/>
        <v>0.6726296958855098</v>
      </c>
      <c r="U40" s="8">
        <v>543</v>
      </c>
      <c r="V40" s="8">
        <v>306</v>
      </c>
      <c r="W40" s="164">
        <f t="shared" si="12"/>
        <v>0.56353591160220995</v>
      </c>
      <c r="X40" s="8">
        <v>3</v>
      </c>
      <c r="Y40" s="8">
        <v>1</v>
      </c>
      <c r="Z40" s="101">
        <f t="shared" si="13"/>
        <v>0.33333333333333331</v>
      </c>
      <c r="AA40" s="8">
        <v>0</v>
      </c>
      <c r="AB40" s="8" t="s">
        <v>908</v>
      </c>
      <c r="AC40" s="101" t="str">
        <f t="shared" si="0"/>
        <v>N/A</v>
      </c>
      <c r="AD40" s="8">
        <v>0</v>
      </c>
      <c r="AE40" s="8" t="s">
        <v>908</v>
      </c>
      <c r="AF40" s="101" t="str">
        <f t="shared" si="1"/>
        <v>N/A</v>
      </c>
      <c r="AG40" s="8">
        <v>7</v>
      </c>
      <c r="AH40" s="8">
        <v>0</v>
      </c>
      <c r="AI40" s="101">
        <f t="shared" si="2"/>
        <v>0</v>
      </c>
      <c r="AJ40" s="8">
        <v>6</v>
      </c>
      <c r="AK40" s="8">
        <v>0</v>
      </c>
      <c r="AL40" s="101">
        <f t="shared" si="3"/>
        <v>0</v>
      </c>
      <c r="AM40" s="8">
        <v>2</v>
      </c>
      <c r="AN40" s="8">
        <v>0</v>
      </c>
      <c r="AO40" s="101">
        <f t="shared" si="4"/>
        <v>0</v>
      </c>
      <c r="AP40" s="8">
        <v>2</v>
      </c>
      <c r="AQ40" s="8">
        <v>0</v>
      </c>
      <c r="AR40" s="101">
        <f t="shared" si="5"/>
        <v>0</v>
      </c>
    </row>
    <row r="41" spans="1:44" s="1" customFormat="1" ht="15" customHeight="1" x14ac:dyDescent="0.55000000000000004">
      <c r="A41" s="8">
        <v>99</v>
      </c>
      <c r="B41" s="9" t="s">
        <v>162</v>
      </c>
      <c r="C41" s="8">
        <v>265</v>
      </c>
      <c r="D41" s="8">
        <v>106</v>
      </c>
      <c r="E41" s="92">
        <f t="shared" si="6"/>
        <v>0.4</v>
      </c>
      <c r="F41" s="8">
        <v>117</v>
      </c>
      <c r="G41" s="8">
        <v>6</v>
      </c>
      <c r="H41" s="92">
        <f t="shared" si="7"/>
        <v>5.128205128205128E-2</v>
      </c>
      <c r="I41" s="8">
        <v>681</v>
      </c>
      <c r="J41" s="8">
        <v>156</v>
      </c>
      <c r="K41" s="92">
        <f t="shared" si="8"/>
        <v>0.22907488986784141</v>
      </c>
      <c r="L41" s="8">
        <v>1063</v>
      </c>
      <c r="M41" s="8">
        <v>268</v>
      </c>
      <c r="N41" s="92">
        <f t="shared" si="9"/>
        <v>0.25211665098777047</v>
      </c>
      <c r="O41" s="8">
        <v>1133</v>
      </c>
      <c r="P41" s="8">
        <v>245</v>
      </c>
      <c r="Q41" s="164">
        <f t="shared" si="10"/>
        <v>0.21624007060900266</v>
      </c>
      <c r="R41" s="8">
        <v>1113</v>
      </c>
      <c r="S41" s="8">
        <v>187</v>
      </c>
      <c r="T41" s="164">
        <f t="shared" si="11"/>
        <v>0.16801437556154536</v>
      </c>
      <c r="U41" s="8">
        <v>1057</v>
      </c>
      <c r="V41" s="8">
        <v>208</v>
      </c>
      <c r="W41" s="164">
        <f t="shared" si="12"/>
        <v>0.19678334910122991</v>
      </c>
      <c r="X41" s="8">
        <v>2</v>
      </c>
      <c r="Y41" s="8">
        <v>0</v>
      </c>
      <c r="Z41" s="101">
        <f t="shared" si="13"/>
        <v>0</v>
      </c>
      <c r="AA41" s="8">
        <v>0</v>
      </c>
      <c r="AB41" s="8" t="s">
        <v>908</v>
      </c>
      <c r="AC41" s="101" t="str">
        <f t="shared" si="0"/>
        <v>N/A</v>
      </c>
      <c r="AD41" s="8">
        <v>0</v>
      </c>
      <c r="AE41" s="8" t="s">
        <v>908</v>
      </c>
      <c r="AF41" s="101" t="str">
        <f t="shared" si="1"/>
        <v>N/A</v>
      </c>
      <c r="AG41" s="8">
        <v>20</v>
      </c>
      <c r="AH41" s="8">
        <v>0</v>
      </c>
      <c r="AI41" s="101">
        <f t="shared" si="2"/>
        <v>0</v>
      </c>
      <c r="AJ41" s="8">
        <v>6</v>
      </c>
      <c r="AK41" s="8">
        <v>0</v>
      </c>
      <c r="AL41" s="101">
        <f t="shared" si="3"/>
        <v>0</v>
      </c>
      <c r="AM41" s="8">
        <v>5</v>
      </c>
      <c r="AN41" s="8">
        <v>0</v>
      </c>
      <c r="AO41" s="101">
        <f t="shared" si="4"/>
        <v>0</v>
      </c>
      <c r="AP41" s="8">
        <v>7</v>
      </c>
      <c r="AQ41" s="8">
        <v>0</v>
      </c>
      <c r="AR41" s="101">
        <f t="shared" si="5"/>
        <v>0</v>
      </c>
    </row>
    <row r="42" spans="1:44" s="1" customFormat="1" ht="20.25" customHeight="1" x14ac:dyDescent="0.55000000000000004">
      <c r="A42" s="609" t="s">
        <v>167</v>
      </c>
      <c r="B42" s="609"/>
      <c r="C42" s="24">
        <v>49870</v>
      </c>
      <c r="D42" s="24">
        <f>SUM(D9:D41)</f>
        <v>21473</v>
      </c>
      <c r="E42" s="341">
        <f t="shared" si="6"/>
        <v>0.43057950671746542</v>
      </c>
      <c r="F42" s="24">
        <v>31221</v>
      </c>
      <c r="G42" s="24">
        <f>SUM(G9:G41)</f>
        <v>9677</v>
      </c>
      <c r="H42" s="341">
        <f t="shared" si="7"/>
        <v>0.30995163511738894</v>
      </c>
      <c r="I42" s="24">
        <v>209339</v>
      </c>
      <c r="J42" s="24">
        <f>SUM(J9:J41)</f>
        <v>61420</v>
      </c>
      <c r="K42" s="341">
        <f t="shared" si="8"/>
        <v>0.29339970096350892</v>
      </c>
      <c r="L42" s="24">
        <v>290430</v>
      </c>
      <c r="M42" s="24">
        <f>SUM(M9:M41)</f>
        <v>92570</v>
      </c>
      <c r="N42" s="341">
        <f t="shared" si="9"/>
        <v>0.31873429053472435</v>
      </c>
      <c r="O42" s="24">
        <v>301841</v>
      </c>
      <c r="P42" s="24">
        <f>SUM(P9:P41)</f>
        <v>102650</v>
      </c>
      <c r="Q42" s="350">
        <f t="shared" si="10"/>
        <v>0.34007971084113819</v>
      </c>
      <c r="R42" s="24">
        <v>258586</v>
      </c>
      <c r="S42" s="24">
        <f>SUM(S9:S41)</f>
        <v>81766</v>
      </c>
      <c r="T42" s="350">
        <f t="shared" si="11"/>
        <v>0.31620428020078428</v>
      </c>
      <c r="U42" s="24">
        <v>247707</v>
      </c>
      <c r="V42" s="24">
        <f>SUM(V9:V41)</f>
        <v>74183</v>
      </c>
      <c r="W42" s="350">
        <f t="shared" si="12"/>
        <v>0.29947881973460583</v>
      </c>
      <c r="X42" s="24">
        <v>1141</v>
      </c>
      <c r="Y42" s="24">
        <f>SUM(Y9:Y41)</f>
        <v>178</v>
      </c>
      <c r="Z42" s="60">
        <f t="shared" si="13"/>
        <v>0.15600350569675722</v>
      </c>
      <c r="AA42" s="24">
        <v>443</v>
      </c>
      <c r="AB42" s="24">
        <f>SUM(AB9:AB41)</f>
        <v>0</v>
      </c>
      <c r="AC42" s="60">
        <f t="shared" si="0"/>
        <v>0</v>
      </c>
      <c r="AD42" s="24">
        <v>340</v>
      </c>
      <c r="AE42" s="24">
        <f>SUM(AE9:AE41)</f>
        <v>84</v>
      </c>
      <c r="AF42" s="60">
        <f t="shared" si="1"/>
        <v>0.24705882352941178</v>
      </c>
      <c r="AG42" s="24">
        <v>3948</v>
      </c>
      <c r="AH42" s="24">
        <f>SUM(AH9:AH41)</f>
        <v>0</v>
      </c>
      <c r="AI42" s="60">
        <f t="shared" si="2"/>
        <v>0</v>
      </c>
      <c r="AJ42" s="24">
        <v>4000</v>
      </c>
      <c r="AK42" s="24">
        <f>SUM(AK9:AK41)</f>
        <v>0</v>
      </c>
      <c r="AL42" s="60">
        <f t="shared" si="3"/>
        <v>0</v>
      </c>
      <c r="AM42" s="24">
        <v>1492</v>
      </c>
      <c r="AN42" s="24">
        <f>SUM(AN9:AN41)</f>
        <v>0</v>
      </c>
      <c r="AO42" s="60">
        <f t="shared" si="4"/>
        <v>0</v>
      </c>
      <c r="AP42" s="24">
        <v>2120</v>
      </c>
      <c r="AQ42" s="24">
        <f>SUM(AQ9:AQ41)</f>
        <v>0</v>
      </c>
      <c r="AR42" s="60">
        <f t="shared" si="5"/>
        <v>0</v>
      </c>
    </row>
    <row r="43" spans="1:44" x14ac:dyDescent="0.55000000000000004">
      <c r="A43" s="609" t="s">
        <v>293</v>
      </c>
      <c r="B43" s="609"/>
      <c r="C43" s="24"/>
      <c r="D43" s="24"/>
      <c r="E43" s="341"/>
      <c r="F43" s="24"/>
      <c r="G43" s="24"/>
      <c r="H43" s="341"/>
      <c r="I43" s="24"/>
      <c r="J43" s="24"/>
      <c r="K43" s="341"/>
      <c r="L43" s="24"/>
      <c r="M43" s="24"/>
      <c r="N43" s="341"/>
      <c r="O43" s="24"/>
      <c r="P43" s="24"/>
      <c r="Q43" s="350"/>
      <c r="R43" s="24"/>
      <c r="S43" s="24"/>
      <c r="T43" s="350"/>
      <c r="U43" s="24"/>
      <c r="V43" s="24"/>
      <c r="W43" s="350"/>
      <c r="X43" s="24"/>
      <c r="Y43" s="24"/>
      <c r="Z43" s="24"/>
      <c r="AA43" s="24">
        <v>4</v>
      </c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</row>
    <row r="44" spans="1:44" x14ac:dyDescent="0.55000000000000004">
      <c r="A44" s="609" t="s">
        <v>169</v>
      </c>
      <c r="B44" s="609"/>
      <c r="C44" s="24">
        <v>49870</v>
      </c>
      <c r="D44" s="24">
        <f>+D42</f>
        <v>21473</v>
      </c>
      <c r="E44" s="341">
        <f t="shared" ref="E44" si="14">D44/C44</f>
        <v>0.43057950671746542</v>
      </c>
      <c r="F44" s="24">
        <v>31221</v>
      </c>
      <c r="G44" s="24">
        <f>+G42</f>
        <v>9677</v>
      </c>
      <c r="H44" s="341">
        <f t="shared" si="7"/>
        <v>0.30995163511738894</v>
      </c>
      <c r="I44" s="24">
        <v>209339</v>
      </c>
      <c r="J44" s="24">
        <f>+J42</f>
        <v>61420</v>
      </c>
      <c r="K44" s="341">
        <f t="shared" si="8"/>
        <v>0.29339970096350892</v>
      </c>
      <c r="L44" s="24">
        <v>290430</v>
      </c>
      <c r="M44" s="24">
        <f>+M42</f>
        <v>92570</v>
      </c>
      <c r="N44" s="341">
        <f t="shared" si="9"/>
        <v>0.31873429053472435</v>
      </c>
      <c r="O44" s="24">
        <v>301841</v>
      </c>
      <c r="P44" s="24">
        <f>+P42</f>
        <v>102650</v>
      </c>
      <c r="Q44" s="350">
        <f t="shared" si="10"/>
        <v>0.34007971084113819</v>
      </c>
      <c r="R44" s="24">
        <v>258586</v>
      </c>
      <c r="S44" s="24">
        <f>+S42</f>
        <v>81766</v>
      </c>
      <c r="T44" s="350">
        <f t="shared" si="11"/>
        <v>0.31620428020078428</v>
      </c>
      <c r="U44" s="24">
        <v>247707</v>
      </c>
      <c r="V44" s="24">
        <f>+V42</f>
        <v>74183</v>
      </c>
      <c r="W44" s="350">
        <f t="shared" si="12"/>
        <v>0.29947881973460583</v>
      </c>
      <c r="X44" s="24">
        <v>1141</v>
      </c>
      <c r="Y44" s="24">
        <f>+Y42</f>
        <v>178</v>
      </c>
      <c r="Z44" s="60">
        <f t="shared" si="13"/>
        <v>0.15600350569675722</v>
      </c>
      <c r="AA44" s="24">
        <v>447</v>
      </c>
      <c r="AB44" s="24">
        <f>+AB42</f>
        <v>0</v>
      </c>
      <c r="AC44" s="60">
        <f t="shared" ref="AC44" si="15">AB44/AA44</f>
        <v>0</v>
      </c>
      <c r="AD44" s="24">
        <v>340</v>
      </c>
      <c r="AE44" s="24">
        <f>+AE42</f>
        <v>84</v>
      </c>
      <c r="AF44" s="60">
        <f t="shared" ref="AF44" si="16">AE44/AD44</f>
        <v>0.24705882352941178</v>
      </c>
      <c r="AG44" s="24">
        <v>3948</v>
      </c>
      <c r="AH44" s="24"/>
      <c r="AI44" s="60">
        <f t="shared" ref="AI44" si="17">AH44/AG44</f>
        <v>0</v>
      </c>
      <c r="AJ44" s="24">
        <v>4000</v>
      </c>
      <c r="AK44" s="24">
        <v>0</v>
      </c>
      <c r="AL44" s="60">
        <f t="shared" ref="AL44" si="18">AK44/AJ44</f>
        <v>0</v>
      </c>
      <c r="AM44" s="24">
        <v>1492</v>
      </c>
      <c r="AN44" s="24">
        <f>+AN42</f>
        <v>0</v>
      </c>
      <c r="AO44" s="60">
        <f t="shared" ref="AO44" si="19">AN44/AM44</f>
        <v>0</v>
      </c>
      <c r="AP44" s="24">
        <v>2120</v>
      </c>
      <c r="AQ44" s="24">
        <f>+AQ42</f>
        <v>0</v>
      </c>
      <c r="AR44" s="60">
        <f t="shared" ref="AR44" si="20">AQ44/AP44</f>
        <v>0</v>
      </c>
    </row>
    <row r="45" spans="1:44" x14ac:dyDescent="0.55000000000000004">
      <c r="C45" s="12"/>
      <c r="D45" s="12"/>
      <c r="E45" s="12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pans="1:44" x14ac:dyDescent="0.55000000000000004"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</row>
    <row r="47" spans="1:44" s="144" customFormat="1" ht="15" customHeight="1" x14ac:dyDescent="0.55000000000000004">
      <c r="A47" s="143" t="s">
        <v>693</v>
      </c>
      <c r="D47" s="145"/>
      <c r="E47" s="145"/>
      <c r="G47" s="145"/>
      <c r="H47" s="145"/>
      <c r="J47" s="145"/>
      <c r="K47" s="145"/>
      <c r="M47" s="145"/>
      <c r="N47" s="145"/>
    </row>
    <row r="48" spans="1:44" hidden="1" x14ac:dyDescent="0.55000000000000004">
      <c r="C48" s="15">
        <v>0</v>
      </c>
      <c r="D48" s="15"/>
      <c r="E48" s="15"/>
      <c r="F48" s="15">
        <v>0</v>
      </c>
      <c r="G48" s="15"/>
      <c r="H48" s="15"/>
      <c r="I48" s="15">
        <v>0</v>
      </c>
      <c r="J48" s="15"/>
      <c r="K48" s="15"/>
      <c r="L48" s="15">
        <v>0</v>
      </c>
      <c r="M48" s="15"/>
      <c r="N48" s="15"/>
      <c r="O48" s="15">
        <v>0</v>
      </c>
      <c r="P48" s="15"/>
      <c r="Q48" s="15"/>
      <c r="R48" s="15">
        <v>0</v>
      </c>
      <c r="S48" s="15"/>
      <c r="T48" s="15"/>
      <c r="U48" s="15">
        <v>0</v>
      </c>
      <c r="V48" s="15"/>
      <c r="W48" s="15"/>
      <c r="X48" s="15">
        <v>0</v>
      </c>
      <c r="Y48" s="15"/>
      <c r="Z48" s="15"/>
      <c r="AA48" s="15">
        <v>30</v>
      </c>
      <c r="AB48" s="15"/>
      <c r="AC48" s="15"/>
      <c r="AD48" s="15">
        <v>0</v>
      </c>
      <c r="AE48" s="15"/>
      <c r="AF48" s="15"/>
      <c r="AG48" s="15">
        <v>0</v>
      </c>
      <c r="AH48" s="15"/>
      <c r="AI48" s="15"/>
      <c r="AJ48" s="15">
        <v>0</v>
      </c>
      <c r="AK48" s="15"/>
      <c r="AL48" s="15"/>
      <c r="AM48" s="15">
        <v>0</v>
      </c>
      <c r="AN48" s="15"/>
      <c r="AO48" s="15"/>
      <c r="AP48" s="15">
        <v>0</v>
      </c>
      <c r="AQ48" s="15"/>
      <c r="AR48" s="15"/>
    </row>
    <row r="52" spans="3:44" x14ac:dyDescent="0.55000000000000004">
      <c r="U52" s="56"/>
      <c r="V52" s="56"/>
      <c r="W52" s="56"/>
    </row>
    <row r="53" spans="3:44" x14ac:dyDescent="0.55000000000000004">
      <c r="U53" s="56"/>
      <c r="V53" s="56"/>
      <c r="W53" s="56"/>
    </row>
    <row r="54" spans="3:44" x14ac:dyDescent="0.55000000000000004">
      <c r="L54" s="12"/>
      <c r="M54" s="12"/>
      <c r="N54" s="12"/>
      <c r="O54" s="12"/>
      <c r="P54" s="12"/>
      <c r="Q54" s="12"/>
      <c r="R54" s="12"/>
      <c r="S54" s="12"/>
      <c r="T54" s="12"/>
      <c r="U54" s="56"/>
      <c r="V54" s="56"/>
      <c r="W54" s="56"/>
      <c r="X54" s="12"/>
      <c r="Y54" s="12"/>
      <c r="Z54" s="12"/>
      <c r="AA54" s="12"/>
      <c r="AB54" s="12"/>
      <c r="AC54" s="12"/>
      <c r="AD54" s="12"/>
      <c r="AE54" s="12"/>
      <c r="AF54" s="12"/>
    </row>
    <row r="55" spans="3:44" x14ac:dyDescent="0.55000000000000004">
      <c r="U55" s="56"/>
      <c r="V55" s="56"/>
      <c r="W55" s="56"/>
    </row>
    <row r="56" spans="3:44" x14ac:dyDescent="0.55000000000000004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56"/>
      <c r="V56" s="56"/>
      <c r="W56" s="56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</row>
    <row r="57" spans="3:44" x14ac:dyDescent="0.55000000000000004">
      <c r="U57" s="56"/>
      <c r="V57" s="56"/>
      <c r="W57" s="56"/>
    </row>
    <row r="58" spans="3:44" x14ac:dyDescent="0.55000000000000004">
      <c r="U58" s="56"/>
      <c r="V58" s="56"/>
      <c r="W58" s="56"/>
    </row>
    <row r="59" spans="3:44" x14ac:dyDescent="0.55000000000000004">
      <c r="U59" s="56"/>
      <c r="V59" s="56"/>
      <c r="W59" s="56"/>
    </row>
    <row r="60" spans="3:44" x14ac:dyDescent="0.55000000000000004">
      <c r="U60" s="56"/>
      <c r="V60" s="56"/>
      <c r="W60" s="56"/>
    </row>
    <row r="61" spans="3:44" x14ac:dyDescent="0.55000000000000004">
      <c r="U61" s="56"/>
      <c r="V61" s="56"/>
      <c r="W61" s="56"/>
    </row>
    <row r="62" spans="3:44" x14ac:dyDescent="0.55000000000000004">
      <c r="U62" s="56"/>
      <c r="V62" s="56"/>
      <c r="W62" s="56"/>
    </row>
    <row r="63" spans="3:44" x14ac:dyDescent="0.55000000000000004">
      <c r="U63" s="56"/>
      <c r="V63" s="56"/>
      <c r="W63" s="56"/>
    </row>
    <row r="64" spans="3:44" x14ac:dyDescent="0.55000000000000004">
      <c r="U64" s="56"/>
      <c r="V64" s="56"/>
      <c r="W64" s="56"/>
    </row>
    <row r="65" spans="21:23" x14ac:dyDescent="0.55000000000000004">
      <c r="U65" s="56"/>
      <c r="V65" s="56"/>
      <c r="W65" s="56"/>
    </row>
    <row r="66" spans="21:23" x14ac:dyDescent="0.55000000000000004">
      <c r="U66" s="56"/>
      <c r="V66" s="56"/>
      <c r="W66" s="56"/>
    </row>
    <row r="67" spans="21:23" x14ac:dyDescent="0.55000000000000004">
      <c r="U67" s="56"/>
      <c r="V67" s="56"/>
      <c r="W67" s="56"/>
    </row>
    <row r="68" spans="21:23" x14ac:dyDescent="0.55000000000000004">
      <c r="U68" s="56"/>
      <c r="V68" s="56"/>
      <c r="W68" s="56"/>
    </row>
    <row r="69" spans="21:23" x14ac:dyDescent="0.55000000000000004">
      <c r="U69" s="56"/>
      <c r="V69" s="56"/>
      <c r="W69" s="56"/>
    </row>
    <row r="70" spans="21:23" x14ac:dyDescent="0.55000000000000004">
      <c r="U70" s="56"/>
      <c r="V70" s="56"/>
      <c r="W70" s="56"/>
    </row>
    <row r="71" spans="21:23" x14ac:dyDescent="0.55000000000000004">
      <c r="U71" s="56"/>
      <c r="V71" s="56"/>
      <c r="W71" s="56"/>
    </row>
    <row r="72" spans="21:23" x14ac:dyDescent="0.55000000000000004">
      <c r="U72" s="56"/>
      <c r="V72" s="56"/>
      <c r="W72" s="56"/>
    </row>
    <row r="73" spans="21:23" x14ac:dyDescent="0.55000000000000004">
      <c r="U73" s="56"/>
      <c r="V73" s="56"/>
      <c r="W73" s="56"/>
    </row>
    <row r="74" spans="21:23" x14ac:dyDescent="0.55000000000000004">
      <c r="U74" s="56"/>
      <c r="V74" s="56"/>
      <c r="W74" s="56"/>
    </row>
    <row r="75" spans="21:23" x14ac:dyDescent="0.55000000000000004">
      <c r="U75" s="56"/>
      <c r="V75" s="56"/>
      <c r="W75" s="56"/>
    </row>
    <row r="76" spans="21:23" x14ac:dyDescent="0.55000000000000004">
      <c r="U76" s="56"/>
      <c r="V76" s="56"/>
      <c r="W76" s="56"/>
    </row>
    <row r="77" spans="21:23" x14ac:dyDescent="0.55000000000000004">
      <c r="U77" s="56"/>
      <c r="V77" s="56"/>
      <c r="W77" s="56"/>
    </row>
    <row r="78" spans="21:23" x14ac:dyDescent="0.55000000000000004">
      <c r="U78" s="56"/>
      <c r="V78" s="56"/>
      <c r="W78" s="56"/>
    </row>
    <row r="79" spans="21:23" x14ac:dyDescent="0.55000000000000004">
      <c r="U79" s="56"/>
      <c r="V79" s="56"/>
      <c r="W79" s="56"/>
    </row>
    <row r="80" spans="21:23" x14ac:dyDescent="0.55000000000000004">
      <c r="U80" s="56"/>
      <c r="V80" s="56"/>
      <c r="W80" s="56"/>
    </row>
    <row r="81" spans="21:23" x14ac:dyDescent="0.55000000000000004">
      <c r="U81" s="56"/>
      <c r="V81" s="56"/>
      <c r="W81" s="56"/>
    </row>
    <row r="82" spans="21:23" x14ac:dyDescent="0.55000000000000004">
      <c r="U82" s="56"/>
      <c r="V82" s="56"/>
      <c r="W82" s="56"/>
    </row>
  </sheetData>
  <sheetProtection algorithmName="SHA-512" hashValue="xt1sMzVNP51PQMDeFq5CIJGhsOX1C+ABletxRpdHXztopOZ+MDe5rXp5h8KcPlgpti6AsDoEQVunFtBKWZZrjA==" saltValue="Cl0KUNGQ/axwR9tnwISzjA==" spinCount="100000" sheet="1" objects="1" scenarios="1"/>
  <mergeCells count="4">
    <mergeCell ref="A43:B43"/>
    <mergeCell ref="A44:B44"/>
    <mergeCell ref="A42:B42"/>
    <mergeCell ref="C7:AP7"/>
  </mergeCells>
  <conditionalFormatting sqref="C56:AR56">
    <cfRule type="cellIs" dxfId="153" priority="55" operator="lessThan">
      <formula>0</formula>
    </cfRule>
  </conditionalFormatting>
  <conditionalFormatting sqref="E9:E44">
    <cfRule type="containsBlanks" priority="49" stopIfTrue="1">
      <formula>LEN(TRIM(E9))=0</formula>
    </cfRule>
    <cfRule type="containsText" priority="50" stopIfTrue="1" operator="containsText" text="N/A">
      <formula>NOT(ISERROR(SEARCH("N/A",E9)))</formula>
    </cfRule>
  </conditionalFormatting>
  <conditionalFormatting sqref="H9:H44">
    <cfRule type="containsBlanks" priority="32" stopIfTrue="1">
      <formula>LEN(TRIM(H9))=0</formula>
    </cfRule>
    <cfRule type="containsText" priority="31" stopIfTrue="1" operator="containsText" text="N/A">
      <formula>NOT(ISERROR(SEARCH("N/A",H9)))</formula>
    </cfRule>
  </conditionalFormatting>
  <conditionalFormatting sqref="K9:K44">
    <cfRule type="containsText" priority="38" stopIfTrue="1" operator="containsText" text="N/A">
      <formula>NOT(ISERROR(SEARCH("N/A",K9)))</formula>
    </cfRule>
    <cfRule type="containsBlanks" priority="37" stopIfTrue="1">
      <formula>LEN(TRIM(K9))=0</formula>
    </cfRule>
  </conditionalFormatting>
  <conditionalFormatting sqref="N9:N44">
    <cfRule type="containsText" priority="26" stopIfTrue="1" operator="containsText" text="N/A">
      <formula>NOT(ISERROR(SEARCH("N/A",N9)))</formula>
    </cfRule>
    <cfRule type="containsBlanks" priority="25" stopIfTrue="1">
      <formula>LEN(TRIM(N9))=0</formula>
    </cfRule>
  </conditionalFormatting>
  <conditionalFormatting sqref="Q9:Q44">
    <cfRule type="containsText" priority="14" stopIfTrue="1" operator="containsText" text="N/A">
      <formula>NOT(ISERROR(SEARCH("N/A",Q9)))</formula>
    </cfRule>
    <cfRule type="containsBlanks" priority="13" stopIfTrue="1">
      <formula>LEN(TRIM(Q9))=0</formula>
    </cfRule>
  </conditionalFormatting>
  <conditionalFormatting sqref="T9:T44">
    <cfRule type="containsText" priority="8" stopIfTrue="1" operator="containsText" text="N/A">
      <formula>NOT(ISERROR(SEARCH("N/A",T9)))</formula>
    </cfRule>
    <cfRule type="containsBlanks" priority="7" stopIfTrue="1">
      <formula>LEN(TRIM(T9))=0</formula>
    </cfRule>
  </conditionalFormatting>
  <conditionalFormatting sqref="W9:W44">
    <cfRule type="containsBlanks" priority="1" stopIfTrue="1">
      <formula>LEN(TRIM(W9))=0</formula>
    </cfRule>
    <cfRule type="containsText" priority="2" stopIfTrue="1" operator="containsText" text="N/A">
      <formula>NOT(ISERROR(SEARCH("N/A",W9)))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54" stopIfTrue="1" operator="between" id="{6798E41C-1655-4FE3-A5FA-97BA8F7F2F61}">
            <xm:f>'1. Semáforos mayo'!$G$364</xm:f>
            <xm:f>'1. Semáforos mayo'!$H$364</xm:f>
            <x14:dxf>
              <fill>
                <patternFill>
                  <bgColor rgb="FFFF0000"/>
                </patternFill>
              </fill>
            </x14:dxf>
          </x14:cfRule>
          <x14:cfRule type="cellIs" priority="53" stopIfTrue="1" operator="between" id="{54F243A7-F531-46F7-A7FA-B17196E3B8EC}">
            <xm:f>'1. Semáforos mayo'!$I$364</xm:f>
            <xm:f>'1. Semáforos mayo'!$J$349</xm:f>
            <x14:dxf>
              <fill>
                <patternFill>
                  <bgColor rgb="FFFFFF00"/>
                </patternFill>
              </fill>
            </x14:dxf>
          </x14:cfRule>
          <x14:cfRule type="cellIs" priority="52" stopIfTrue="1" operator="between" id="{E902E220-D0FC-4FAE-9E70-33B0FA138911}">
            <xm:f>'1. Semáforos mayo'!$K$364</xm:f>
            <xm:f>'1. Semáforos mayo'!$L$364</xm:f>
            <x14:dxf>
              <fill>
                <patternFill>
                  <bgColor rgb="FF92D050"/>
                </patternFill>
              </fill>
            </x14:dxf>
          </x14:cfRule>
          <x14:cfRule type="cellIs" priority="51" stopIfTrue="1" operator="greaterThan" id="{F46C27D5-2FD6-476D-8D6F-956D42C629E2}">
            <xm:f>'1. Semáforos mayo'!$M$364</xm:f>
            <x14:dxf>
              <fill>
                <patternFill>
                  <bgColor rgb="FFFFC000"/>
                </patternFill>
              </fill>
            </x14:dxf>
          </x14:cfRule>
          <xm:sqref>E9:E44</xm:sqref>
        </x14:conditionalFormatting>
        <x14:conditionalFormatting xmlns:xm="http://schemas.microsoft.com/office/excel/2006/main">
          <x14:cfRule type="cellIs" priority="36" stopIfTrue="1" operator="between" id="{E6AA4DB7-AC14-4DFF-B801-FDF77B9B7B9C}">
            <xm:f>'1. Semáforos mayo'!$G$373</xm:f>
            <xm:f>'1. Semáforos mayo'!$H$373</xm:f>
            <x14:dxf>
              <fill>
                <patternFill>
                  <bgColor rgb="FFFF0000"/>
                </patternFill>
              </fill>
            </x14:dxf>
          </x14:cfRule>
          <x14:cfRule type="cellIs" priority="35" stopIfTrue="1" operator="between" id="{E6C25405-F9D9-4137-86C8-FDF9B74BDFE4}">
            <xm:f>'1. Semáforos mayo'!$I$373</xm:f>
            <xm:f>'1. Semáforos mayo'!$J$373</xm:f>
            <x14:dxf>
              <fill>
                <patternFill>
                  <bgColor rgb="FFFFFF00"/>
                </patternFill>
              </fill>
            </x14:dxf>
          </x14:cfRule>
          <x14:cfRule type="cellIs" priority="34" stopIfTrue="1" operator="between" id="{1A9FBDA6-97D9-48C5-B650-30B6E613CF49}">
            <xm:f>'1. Semáforos mayo'!$K$373</xm:f>
            <xm:f>'1. Semáforos mayo'!$L$373</xm:f>
            <x14:dxf>
              <fill>
                <patternFill>
                  <bgColor rgb="FF92D050"/>
                </patternFill>
              </fill>
            </x14:dxf>
          </x14:cfRule>
          <x14:cfRule type="cellIs" priority="33" stopIfTrue="1" operator="greaterThan" id="{2CCF10EF-58B9-4D7A-92A4-FE3AFE1F25FE}">
            <xm:f>'1. Semáforos mayo'!$M$373</xm:f>
            <x14:dxf>
              <fill>
                <patternFill>
                  <bgColor rgb="FFFFC000"/>
                </patternFill>
              </fill>
            </x14:dxf>
          </x14:cfRule>
          <xm:sqref>H9:H44</xm:sqref>
        </x14:conditionalFormatting>
        <x14:conditionalFormatting xmlns:xm="http://schemas.microsoft.com/office/excel/2006/main">
          <x14:cfRule type="cellIs" priority="42" stopIfTrue="1" operator="between" id="{FBF4B4D6-A0F5-43D9-816E-8DE3F4C9969F}">
            <xm:f>'1. Semáforos mayo'!$G$340</xm:f>
            <xm:f>'1. Semáforos mayo'!$H$340</xm:f>
            <x14:dxf>
              <fill>
                <patternFill>
                  <bgColor rgb="FFFF0000"/>
                </patternFill>
              </fill>
            </x14:dxf>
          </x14:cfRule>
          <x14:cfRule type="cellIs" priority="41" stopIfTrue="1" operator="between" id="{6841F4F0-0161-4AD3-A57E-1F9575939216}">
            <xm:f>'1. Semáforos mayo'!$I$340</xm:f>
            <xm:f>'1. Semáforos mayo'!$J$340</xm:f>
            <x14:dxf>
              <fill>
                <patternFill>
                  <bgColor rgb="FFFFFF00"/>
                </patternFill>
              </fill>
            </x14:dxf>
          </x14:cfRule>
          <x14:cfRule type="cellIs" priority="40" stopIfTrue="1" operator="between" id="{704668AF-4839-4B27-8245-31165F60DC6B}">
            <xm:f>'1. Semáforos mayo'!$K$340</xm:f>
            <xm:f>'1. Semáforos mayo'!$L$340</xm:f>
            <x14:dxf>
              <fill>
                <patternFill>
                  <bgColor rgb="FF92D050"/>
                </patternFill>
              </fill>
            </x14:dxf>
          </x14:cfRule>
          <x14:cfRule type="cellIs" priority="39" stopIfTrue="1" operator="greaterThan" id="{6A496FEC-3155-4D07-9E38-7A58524B94C9}">
            <xm:f>'1. Semáforos mayo'!$M$340</xm:f>
            <x14:dxf>
              <fill>
                <patternFill>
                  <bgColor rgb="FFFFC000"/>
                </patternFill>
              </fill>
            </x14:dxf>
          </x14:cfRule>
          <xm:sqref>K9:K44</xm:sqref>
        </x14:conditionalFormatting>
        <x14:conditionalFormatting xmlns:xm="http://schemas.microsoft.com/office/excel/2006/main">
          <x14:cfRule type="cellIs" priority="27" stopIfTrue="1" operator="greaterThan" id="{BCD3C4C2-6D24-451C-8AB4-3E3B4515E3A7}">
            <xm:f>'1. Semáforos mayo'!$M$340</xm:f>
            <x14:dxf>
              <fill>
                <patternFill>
                  <bgColor rgb="FFFFC000"/>
                </patternFill>
              </fill>
            </x14:dxf>
          </x14:cfRule>
          <x14:cfRule type="cellIs" priority="28" stopIfTrue="1" operator="between" id="{7BC1B5E7-F13E-4BD8-9734-DA46A16F3C8A}">
            <xm:f>'1. Semáforos mayo'!$K$340</xm:f>
            <xm:f>'1. Semáforos mayo'!$L$340</xm:f>
            <x14:dxf>
              <fill>
                <patternFill>
                  <bgColor rgb="FF92D050"/>
                </patternFill>
              </fill>
            </x14:dxf>
          </x14:cfRule>
          <x14:cfRule type="cellIs" priority="29" stopIfTrue="1" operator="between" id="{92B8D8B3-8779-4B9D-AA1C-A1BC05DC1AE5}">
            <xm:f>'1. Semáforos mayo'!$I$340</xm:f>
            <xm:f>'1. Semáforos mayo'!$J$340</xm:f>
            <x14:dxf>
              <fill>
                <patternFill>
                  <bgColor rgb="FFFFFF00"/>
                </patternFill>
              </fill>
            </x14:dxf>
          </x14:cfRule>
          <x14:cfRule type="cellIs" priority="30" stopIfTrue="1" operator="between" id="{ED859EC7-CBF8-4159-A38A-49EE5F08303A}">
            <xm:f>'1. Semáforos mayo'!$G$340</xm:f>
            <xm:f>'1. Semáforos mayo'!$H$340</xm:f>
            <x14:dxf>
              <fill>
                <patternFill>
                  <bgColor rgb="FFFF0000"/>
                </patternFill>
              </fill>
            </x14:dxf>
          </x14:cfRule>
          <xm:sqref>N9:N44</xm:sqref>
        </x14:conditionalFormatting>
        <x14:conditionalFormatting xmlns:xm="http://schemas.microsoft.com/office/excel/2006/main">
          <x14:cfRule type="cellIs" priority="16" stopIfTrue="1" operator="between" id="{28157BF4-4C5B-44DC-8F23-1FAB320DA13E}">
            <xm:f>'1. Semáforos mayo'!$K$322</xm:f>
            <xm:f>'1. Semáforos mayo'!$L$322</xm:f>
            <x14:dxf>
              <fill>
                <patternFill>
                  <bgColor rgb="FF92D050"/>
                </patternFill>
              </fill>
            </x14:dxf>
          </x14:cfRule>
          <x14:cfRule type="cellIs" priority="17" stopIfTrue="1" operator="between" id="{75CF98AE-6292-4796-95F6-F003BCE4D4B5}">
            <xm:f>'1. Semáforos mayo'!$I$322</xm:f>
            <xm:f>'1. Semáforos mayo'!$J$322</xm:f>
            <x14:dxf>
              <fill>
                <patternFill>
                  <bgColor rgb="FFFFFF00"/>
                </patternFill>
              </fill>
            </x14:dxf>
          </x14:cfRule>
          <x14:cfRule type="cellIs" priority="15" stopIfTrue="1" operator="greaterThan" id="{8BEF58EB-DF3D-4586-B01B-F3AEF41174CC}">
            <xm:f>'1. Semáforos mayo'!$M$322</xm:f>
            <x14:dxf>
              <fill>
                <patternFill>
                  <bgColor rgb="FFFFC000"/>
                </patternFill>
              </fill>
            </x14:dxf>
          </x14:cfRule>
          <x14:cfRule type="cellIs" priority="18" stopIfTrue="1" operator="between" id="{EFCE6A67-1B17-44CE-AD81-A1925FAC12CD}">
            <xm:f>'1. Semáforos mayo'!$G$322</xm:f>
            <xm:f>'1. Semáforos mayo'!$H$322</xm:f>
            <x14:dxf>
              <fill>
                <patternFill>
                  <bgColor rgb="FFFF0000"/>
                </patternFill>
              </fill>
            </x14:dxf>
          </x14:cfRule>
          <xm:sqref>Q9:Q44</xm:sqref>
        </x14:conditionalFormatting>
        <x14:conditionalFormatting xmlns:xm="http://schemas.microsoft.com/office/excel/2006/main">
          <x14:cfRule type="cellIs" priority="12" stopIfTrue="1" operator="between" id="{BA97F0FF-7F01-492D-B9D2-0222374EFF91}">
            <xm:f>'1. Semáforos mayo'!$G$331</xm:f>
            <xm:f>'1. Semáforos mayo'!$H$331</xm:f>
            <x14:dxf>
              <fill>
                <patternFill>
                  <bgColor rgb="FFFF0000"/>
                </patternFill>
              </fill>
            </x14:dxf>
          </x14:cfRule>
          <x14:cfRule type="cellIs" priority="10" stopIfTrue="1" operator="between" id="{9849D069-D713-4027-A765-97D30FBFB442}">
            <xm:f>'1. Semáforos mayo'!$K$331</xm:f>
            <xm:f>'1. Semáforos mayo'!$L$331</xm:f>
            <x14:dxf>
              <fill>
                <patternFill>
                  <bgColor rgb="FF92D050"/>
                </patternFill>
              </fill>
            </x14:dxf>
          </x14:cfRule>
          <x14:cfRule type="cellIs" priority="9" stopIfTrue="1" operator="greaterThanOrEqual" id="{10BC710B-B81F-43B9-9EE5-68580322F437}">
            <xm:f>'1. Semáforos mayo'!$M$331</xm:f>
            <x14:dxf>
              <fill>
                <patternFill>
                  <bgColor rgb="FFFFC000"/>
                </patternFill>
              </fill>
            </x14:dxf>
          </x14:cfRule>
          <x14:cfRule type="cellIs" priority="11" stopIfTrue="1" operator="between" id="{C54C4520-DF09-4C5C-8120-B0D43F9FEBB6}">
            <xm:f>'1. Semáforos mayo'!$I$331</xm:f>
            <xm:f>'1. Semáforos mayo'!$J$331</xm:f>
            <x14:dxf>
              <fill>
                <patternFill>
                  <bgColor rgb="FFFFFF00"/>
                </patternFill>
              </fill>
            </x14:dxf>
          </x14:cfRule>
          <xm:sqref>T9:T44</xm:sqref>
        </x14:conditionalFormatting>
        <x14:conditionalFormatting xmlns:xm="http://schemas.microsoft.com/office/excel/2006/main">
          <x14:cfRule type="cellIs" priority="6" stopIfTrue="1" operator="between" id="{A41943B7-705C-47B9-A1E1-790880A25467}">
            <xm:f>'1. Semáforos mayo'!$G$349</xm:f>
            <xm:f>'1. Semáforos mayo'!$H$349</xm:f>
            <x14:dxf>
              <fill>
                <patternFill>
                  <bgColor rgb="FFFF0000"/>
                </patternFill>
              </fill>
            </x14:dxf>
          </x14:cfRule>
          <x14:cfRule type="cellIs" priority="5" stopIfTrue="1" operator="between" id="{C0A5F234-84E8-410C-AF81-315C975F8907}">
            <xm:f>'1. Semáforos mayo'!$I$349</xm:f>
            <xm:f>'1. Semáforos mayo'!$J$349</xm:f>
            <x14:dxf>
              <fill>
                <patternFill>
                  <bgColor rgb="FFFFFF00"/>
                </patternFill>
              </fill>
            </x14:dxf>
          </x14:cfRule>
          <x14:cfRule type="cellIs" priority="4" stopIfTrue="1" operator="between" id="{F21CBADD-A0CB-4E1D-959E-5DFDEB1365FB}">
            <xm:f>'1. Semáforos mayo'!$K$349</xm:f>
            <xm:f>'1. Semáforos mayo'!$L$349</xm:f>
            <x14:dxf>
              <fill>
                <patternFill>
                  <bgColor rgb="FF92D050"/>
                </patternFill>
              </fill>
            </x14:dxf>
          </x14:cfRule>
          <x14:cfRule type="cellIs" priority="3" stopIfTrue="1" operator="greaterThan" id="{43BD376A-DC08-4DA0-85A4-FB8E8C8CFFCE}">
            <xm:f>'1. Semáforos mayo'!$M$349</xm:f>
            <x14:dxf>
              <fill>
                <patternFill>
                  <bgColor rgb="FFFFC000"/>
                </patternFill>
              </fill>
            </x14:dxf>
          </x14:cfRule>
          <xm:sqref>W9:W44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5AB63-79EA-488F-8F68-44A29688C76F}">
  <sheetPr codeName="Hoja7">
    <tabColor theme="9" tint="0.79998168889431442"/>
  </sheetPr>
  <dimension ref="A1:AT130"/>
  <sheetViews>
    <sheetView showGridLines="0" showRowColHeaders="0" zoomScale="70" zoomScaleNormal="70" workbookViewId="0">
      <pane xSplit="4" ySplit="8" topLeftCell="AN9" activePane="bottomRight" state="frozen"/>
      <selection activeCell="BV8" sqref="BV8"/>
      <selection pane="topRight" activeCell="BV8" sqref="BV8"/>
      <selection pane="bottomLeft" activeCell="BV8" sqref="BV8"/>
      <selection pane="bottomRight" activeCell="AR30" sqref="AR30"/>
    </sheetView>
  </sheetViews>
  <sheetFormatPr baseColWidth="10" defaultColWidth="11.41796875" defaultRowHeight="14.4" x14ac:dyDescent="0.55000000000000004"/>
  <cols>
    <col min="1" max="1" width="8.578125" customWidth="1"/>
    <col min="2" max="2" width="30.578125" customWidth="1"/>
    <col min="3" max="3" width="10.578125" customWidth="1"/>
    <col min="4" max="4" width="70.578125" customWidth="1"/>
    <col min="5" max="46" width="20.578125" customWidth="1"/>
  </cols>
  <sheetData>
    <row r="1" spans="1:46" s="50" customFormat="1" ht="23.1" customHeight="1" x14ac:dyDescent="0.85">
      <c r="B1" s="129" t="s">
        <v>0</v>
      </c>
      <c r="C1" s="129"/>
      <c r="D1" s="129"/>
    </row>
    <row r="2" spans="1:46" s="50" customFormat="1" ht="23.1" customHeight="1" x14ac:dyDescent="0.85">
      <c r="B2" s="129" t="s">
        <v>1</v>
      </c>
      <c r="C2" s="129"/>
      <c r="D2" s="129"/>
    </row>
    <row r="3" spans="1:46" s="50" customFormat="1" ht="23.1" customHeight="1" x14ac:dyDescent="0.85">
      <c r="B3" s="132" t="s">
        <v>2</v>
      </c>
      <c r="C3" s="132"/>
      <c r="D3" s="132"/>
    </row>
    <row r="4" spans="1:46" s="50" customFormat="1" ht="23.1" customHeight="1" x14ac:dyDescent="0.85">
      <c r="A4" s="133"/>
      <c r="B4" s="132" t="s">
        <v>700</v>
      </c>
      <c r="C4" s="132"/>
      <c r="D4" s="132"/>
    </row>
    <row r="5" spans="1:46" ht="14.25" customHeight="1" x14ac:dyDescent="0.55000000000000004">
      <c r="A5" s="1"/>
      <c r="B5" s="6"/>
      <c r="C5" s="5"/>
      <c r="D5" s="5"/>
    </row>
    <row r="6" spans="1:46" ht="14.25" hidden="1" customHeight="1" x14ac:dyDescent="0.55000000000000004">
      <c r="A6" s="1"/>
      <c r="B6" s="6"/>
      <c r="C6" s="5"/>
      <c r="D6" s="5"/>
      <c r="E6">
        <v>3</v>
      </c>
      <c r="H6">
        <v>4</v>
      </c>
      <c r="K6">
        <v>5</v>
      </c>
      <c r="N6">
        <v>6</v>
      </c>
      <c r="Q6">
        <v>7</v>
      </c>
      <c r="T6">
        <v>8</v>
      </c>
      <c r="W6">
        <v>9</v>
      </c>
      <c r="Z6">
        <v>10</v>
      </c>
      <c r="AC6">
        <v>11</v>
      </c>
      <c r="AF6">
        <v>12</v>
      </c>
      <c r="AI6">
        <v>13</v>
      </c>
      <c r="AL6">
        <v>14</v>
      </c>
      <c r="AO6">
        <v>15</v>
      </c>
      <c r="AR6">
        <v>16</v>
      </c>
    </row>
    <row r="7" spans="1:46" ht="20.25" hidden="1" customHeight="1" x14ac:dyDescent="0.55000000000000004">
      <c r="A7" s="1"/>
      <c r="B7" s="6"/>
      <c r="C7" s="5"/>
      <c r="D7" s="5"/>
      <c r="E7" s="639" t="s">
        <v>208</v>
      </c>
      <c r="F7" s="639"/>
      <c r="G7" s="639"/>
      <c r="H7" s="639"/>
      <c r="I7" s="639"/>
      <c r="J7" s="639"/>
      <c r="K7" s="639"/>
      <c r="L7" s="639"/>
      <c r="M7" s="639"/>
      <c r="N7" s="639"/>
      <c r="O7" s="639"/>
      <c r="P7" s="639"/>
      <c r="Q7" s="639"/>
      <c r="R7" s="639"/>
      <c r="S7" s="639"/>
      <c r="T7" s="639"/>
      <c r="U7" s="639"/>
      <c r="V7" s="639"/>
      <c r="W7" s="639"/>
      <c r="X7" s="639"/>
      <c r="Y7" s="639"/>
      <c r="Z7" s="639"/>
      <c r="AA7" s="639"/>
      <c r="AB7" s="639"/>
      <c r="AC7" s="639"/>
      <c r="AD7" s="639"/>
      <c r="AE7" s="639"/>
      <c r="AF7" s="639"/>
      <c r="AG7" s="639"/>
      <c r="AH7" s="639"/>
      <c r="AI7" s="639"/>
      <c r="AJ7" s="639"/>
      <c r="AK7" s="639"/>
      <c r="AL7" s="639"/>
      <c r="AM7" s="639"/>
      <c r="AN7" s="639"/>
      <c r="AO7" s="639"/>
      <c r="AP7" s="639"/>
      <c r="AQ7" s="639"/>
      <c r="AR7" s="639"/>
      <c r="AS7" s="99"/>
      <c r="AT7" s="99"/>
    </row>
    <row r="8" spans="1:46" ht="86.25" customHeight="1" x14ac:dyDescent="0.55000000000000004">
      <c r="A8" s="246" t="s">
        <v>3</v>
      </c>
      <c r="B8" s="246" t="s">
        <v>4</v>
      </c>
      <c r="C8" s="246" t="s">
        <v>5</v>
      </c>
      <c r="D8" s="246" t="s">
        <v>6</v>
      </c>
      <c r="E8" s="86" t="s">
        <v>517</v>
      </c>
      <c r="F8" s="86" t="s">
        <v>518</v>
      </c>
      <c r="G8" s="86" t="s">
        <v>519</v>
      </c>
      <c r="H8" s="86" t="s">
        <v>520</v>
      </c>
      <c r="I8" s="86" t="s">
        <v>521</v>
      </c>
      <c r="J8" s="86" t="s">
        <v>522</v>
      </c>
      <c r="K8" s="86" t="s">
        <v>523</v>
      </c>
      <c r="L8" s="86" t="s">
        <v>524</v>
      </c>
      <c r="M8" s="86" t="s">
        <v>525</v>
      </c>
      <c r="N8" s="78" t="s">
        <v>559</v>
      </c>
      <c r="O8" s="78" t="s">
        <v>560</v>
      </c>
      <c r="P8" s="78" t="s">
        <v>561</v>
      </c>
      <c r="Q8" s="78" t="s">
        <v>529</v>
      </c>
      <c r="R8" s="78" t="s">
        <v>530</v>
      </c>
      <c r="S8" s="78" t="s">
        <v>531</v>
      </c>
      <c r="T8" s="78" t="s">
        <v>532</v>
      </c>
      <c r="U8" s="78" t="s">
        <v>533</v>
      </c>
      <c r="V8" s="78" t="s">
        <v>534</v>
      </c>
      <c r="W8" s="78" t="s">
        <v>562</v>
      </c>
      <c r="X8" s="78" t="s">
        <v>536</v>
      </c>
      <c r="Y8" s="78" t="s">
        <v>537</v>
      </c>
      <c r="Z8" s="78" t="s">
        <v>563</v>
      </c>
      <c r="AA8" s="78" t="s">
        <v>539</v>
      </c>
      <c r="AB8" s="78" t="s">
        <v>564</v>
      </c>
      <c r="AC8" s="78" t="s">
        <v>541</v>
      </c>
      <c r="AD8" s="78" t="s">
        <v>565</v>
      </c>
      <c r="AE8" s="78" t="s">
        <v>566</v>
      </c>
      <c r="AF8" s="78" t="s">
        <v>544</v>
      </c>
      <c r="AG8" s="78" t="s">
        <v>567</v>
      </c>
      <c r="AH8" s="78" t="s">
        <v>568</v>
      </c>
      <c r="AI8" s="86" t="s">
        <v>547</v>
      </c>
      <c r="AJ8" s="86" t="s">
        <v>569</v>
      </c>
      <c r="AK8" s="86" t="s">
        <v>570</v>
      </c>
      <c r="AL8" s="86" t="s">
        <v>549</v>
      </c>
      <c r="AM8" s="86" t="s">
        <v>551</v>
      </c>
      <c r="AN8" s="86" t="s">
        <v>552</v>
      </c>
      <c r="AO8" s="86" t="s">
        <v>553</v>
      </c>
      <c r="AP8" s="86" t="s">
        <v>554</v>
      </c>
      <c r="AQ8" s="86" t="s">
        <v>555</v>
      </c>
      <c r="AR8" s="86" t="s">
        <v>556</v>
      </c>
      <c r="AS8" s="86" t="s">
        <v>557</v>
      </c>
      <c r="AT8" s="86" t="s">
        <v>558</v>
      </c>
    </row>
    <row r="9" spans="1:46" s="1" customFormat="1" ht="15" customHeight="1" x14ac:dyDescent="0.55000000000000004">
      <c r="A9" s="16">
        <v>5</v>
      </c>
      <c r="B9" s="17" t="s">
        <v>21</v>
      </c>
      <c r="C9" s="18">
        <v>9101</v>
      </c>
      <c r="D9" s="17" t="s">
        <v>22</v>
      </c>
      <c r="E9" s="8">
        <v>556</v>
      </c>
      <c r="F9" s="8">
        <v>116</v>
      </c>
      <c r="G9" s="92">
        <f>IF(E9=0,"N/A",F9/E9)</f>
        <v>0.20863309352517986</v>
      </c>
      <c r="H9" s="8">
        <v>372</v>
      </c>
      <c r="I9" s="8">
        <v>0</v>
      </c>
      <c r="J9" s="92">
        <f>IF(H9=0,"N/A",I9/H9)</f>
        <v>0</v>
      </c>
      <c r="K9" s="8">
        <v>2057</v>
      </c>
      <c r="L9" s="8">
        <v>318</v>
      </c>
      <c r="M9" s="92">
        <f>IF(K9=0,"N/A",L9/K9)</f>
        <v>0.1545940690325717</v>
      </c>
      <c r="N9" s="8">
        <v>2985</v>
      </c>
      <c r="O9" s="8">
        <v>434</v>
      </c>
      <c r="P9" s="92">
        <f>IF(N9=0,"N/A",O9/N9)</f>
        <v>0.14539363484087103</v>
      </c>
      <c r="Q9" s="8">
        <v>3229</v>
      </c>
      <c r="R9" s="8">
        <v>507</v>
      </c>
      <c r="S9" s="164">
        <f>IF(Q9=0,"N/A",R9/Q9)</f>
        <v>0.15701455558996594</v>
      </c>
      <c r="T9" s="8">
        <v>2953</v>
      </c>
      <c r="U9" s="8">
        <v>358</v>
      </c>
      <c r="V9" s="164">
        <f>IF(T9=0,"N/A",U9/T9)</f>
        <v>0.12123264476803251</v>
      </c>
      <c r="W9" s="8">
        <v>2687</v>
      </c>
      <c r="X9" s="8">
        <v>306</v>
      </c>
      <c r="Y9" s="164">
        <f>IF(W9=0,"N/A",X9/W9)</f>
        <v>0.11388165240044659</v>
      </c>
      <c r="Z9" s="8">
        <v>8</v>
      </c>
      <c r="AA9" s="8">
        <v>1</v>
      </c>
      <c r="AB9" s="101">
        <f>IF(Z9=0,"N/A",AA9/Z9)</f>
        <v>0.125</v>
      </c>
      <c r="AC9" s="8">
        <v>12</v>
      </c>
      <c r="AD9" s="8">
        <v>0</v>
      </c>
      <c r="AE9" s="101">
        <f>IF(AC9=0,"N/A",AD9/AC9)</f>
        <v>0</v>
      </c>
      <c r="AF9" s="8">
        <v>8</v>
      </c>
      <c r="AG9" s="8">
        <v>2</v>
      </c>
      <c r="AH9" s="101">
        <f>IF(AF9=0,"N/A",AG9/AF9)</f>
        <v>0.25</v>
      </c>
      <c r="AI9" s="8">
        <v>81</v>
      </c>
      <c r="AJ9" s="8">
        <v>0</v>
      </c>
      <c r="AK9" s="101">
        <f>IF(AI9=0,"N/A",AJ9/AI9)</f>
        <v>0</v>
      </c>
      <c r="AL9" s="8">
        <v>88</v>
      </c>
      <c r="AM9" s="8">
        <v>0</v>
      </c>
      <c r="AN9" s="101">
        <f>IF(AL9=0,"N/A",AM9/AL9)</f>
        <v>0</v>
      </c>
      <c r="AO9" s="8">
        <v>32</v>
      </c>
      <c r="AP9" s="8">
        <v>0</v>
      </c>
      <c r="AQ9" s="101">
        <f>IF(AO9=0,"N/A",AP9/AO9)</f>
        <v>0</v>
      </c>
      <c r="AR9" s="8">
        <v>45</v>
      </c>
      <c r="AS9" s="8">
        <v>0</v>
      </c>
      <c r="AT9" s="101">
        <f>IF(AR9=0,"N/A",AS9/AR9)</f>
        <v>0</v>
      </c>
    </row>
    <row r="10" spans="1:46" s="1" customFormat="1" ht="15" customHeight="1" x14ac:dyDescent="0.55000000000000004">
      <c r="A10" s="16">
        <v>5</v>
      </c>
      <c r="B10" s="17" t="s">
        <v>21</v>
      </c>
      <c r="C10" s="18">
        <v>9127</v>
      </c>
      <c r="D10" s="17" t="s">
        <v>23</v>
      </c>
      <c r="E10" s="8">
        <v>478</v>
      </c>
      <c r="F10" s="8">
        <v>169</v>
      </c>
      <c r="G10" s="92">
        <f t="shared" ref="G10:G73" si="0">IF(E10=0,"N/A",F10/E10)</f>
        <v>0.35355648535564854</v>
      </c>
      <c r="H10" s="8">
        <v>173</v>
      </c>
      <c r="I10" s="8">
        <v>75</v>
      </c>
      <c r="J10" s="92">
        <f t="shared" ref="J10:J73" si="1">IF(H10=0,"N/A",I10/H10)</f>
        <v>0.43352601156069365</v>
      </c>
      <c r="K10" s="8">
        <v>451</v>
      </c>
      <c r="L10" s="8">
        <v>225</v>
      </c>
      <c r="M10" s="92">
        <f t="shared" ref="M10:M73" si="2">IF(K10=0,"N/A",L10/K10)</f>
        <v>0.49889135254988914</v>
      </c>
      <c r="N10" s="8">
        <v>1102</v>
      </c>
      <c r="O10" s="8">
        <v>469</v>
      </c>
      <c r="P10" s="92">
        <f t="shared" ref="P10:P73" si="3">IF(N10=0,"N/A",O10/N10)</f>
        <v>0.42558983666061706</v>
      </c>
      <c r="Q10" s="8">
        <v>1151</v>
      </c>
      <c r="R10" s="8">
        <v>552</v>
      </c>
      <c r="S10" s="164">
        <f t="shared" ref="S10:S73" si="4">IF(Q10=0,"N/A",R10/Q10)</f>
        <v>0.47958297132927891</v>
      </c>
      <c r="T10" s="8">
        <v>1121</v>
      </c>
      <c r="U10" s="8">
        <v>523</v>
      </c>
      <c r="V10" s="164">
        <f t="shared" ref="V10:V73" si="5">IF(T10=0,"N/A",U10/T10)</f>
        <v>0.46654772524531668</v>
      </c>
      <c r="W10" s="8">
        <v>1064</v>
      </c>
      <c r="X10" s="8">
        <v>446</v>
      </c>
      <c r="Y10" s="164">
        <f t="shared" ref="Y10:Y73" si="6">IF(W10=0,"N/A",X10/W10)</f>
        <v>0.41917293233082709</v>
      </c>
      <c r="Z10" s="8">
        <v>6</v>
      </c>
      <c r="AA10" s="8">
        <v>2</v>
      </c>
      <c r="AB10" s="101">
        <f t="shared" ref="AB10:AB73" si="7">IF(Z10=0,"N/A",AA10/Z10)</f>
        <v>0.33333333333333331</v>
      </c>
      <c r="AC10" s="8">
        <v>0</v>
      </c>
      <c r="AD10" s="8" t="s">
        <v>908</v>
      </c>
      <c r="AE10" s="101" t="str">
        <f t="shared" ref="AE10:AE73" si="8">IF(AC10=0,"N/A",AD10/AC10)</f>
        <v>N/A</v>
      </c>
      <c r="AF10" s="8">
        <v>0</v>
      </c>
      <c r="AG10" s="8" t="s">
        <v>908</v>
      </c>
      <c r="AH10" s="101" t="str">
        <f t="shared" ref="AH10:AH73" si="9">IF(AF10=0,"N/A",AG10/AF10)</f>
        <v>N/A</v>
      </c>
      <c r="AI10" s="8">
        <v>0</v>
      </c>
      <c r="AJ10" s="8">
        <v>0</v>
      </c>
      <c r="AK10" s="101" t="str">
        <f t="shared" ref="AK10:AK73" si="10">IF(AI10=0,"N/A",AJ10/AI10)</f>
        <v>N/A</v>
      </c>
      <c r="AL10" s="8">
        <v>0</v>
      </c>
      <c r="AM10" s="8">
        <v>0</v>
      </c>
      <c r="AN10" s="101" t="str">
        <f t="shared" ref="AN10:AN73" si="11">IF(AL10=0,"N/A",AM10/AL10)</f>
        <v>N/A</v>
      </c>
      <c r="AO10" s="8">
        <v>0</v>
      </c>
      <c r="AP10" s="8">
        <v>0</v>
      </c>
      <c r="AQ10" s="101" t="str">
        <f t="shared" ref="AQ10:AQ73" si="12">IF(AO10=0,"N/A",AP10/AO10)</f>
        <v>N/A</v>
      </c>
      <c r="AR10" s="8">
        <v>0</v>
      </c>
      <c r="AS10" s="8">
        <v>0</v>
      </c>
      <c r="AT10" s="101" t="str">
        <f t="shared" ref="AT10:AT73" si="13">IF(AR10=0,"N/A",AS10/AR10)</f>
        <v>N/A</v>
      </c>
    </row>
    <row r="11" spans="1:46" s="1" customFormat="1" ht="15" customHeight="1" x14ac:dyDescent="0.55000000000000004">
      <c r="A11" s="16">
        <v>5</v>
      </c>
      <c r="B11" s="17" t="s">
        <v>21</v>
      </c>
      <c r="C11" s="18">
        <v>9201</v>
      </c>
      <c r="D11" s="17" t="s">
        <v>24</v>
      </c>
      <c r="E11" s="8">
        <v>21</v>
      </c>
      <c r="F11" s="8">
        <v>26</v>
      </c>
      <c r="G11" s="92">
        <f t="shared" si="0"/>
        <v>1.2380952380952381</v>
      </c>
      <c r="H11" s="8">
        <v>237</v>
      </c>
      <c r="I11" s="8">
        <v>332</v>
      </c>
      <c r="J11" s="92">
        <f t="shared" si="1"/>
        <v>1.4008438818565401</v>
      </c>
      <c r="K11" s="8">
        <v>469</v>
      </c>
      <c r="L11" s="8">
        <v>100</v>
      </c>
      <c r="M11" s="92">
        <f t="shared" si="2"/>
        <v>0.21321961620469082</v>
      </c>
      <c r="N11" s="8">
        <v>727</v>
      </c>
      <c r="O11" s="8">
        <v>458</v>
      </c>
      <c r="P11" s="92">
        <f t="shared" si="3"/>
        <v>0.62998624484181565</v>
      </c>
      <c r="Q11" s="8">
        <v>744</v>
      </c>
      <c r="R11" s="8">
        <v>458</v>
      </c>
      <c r="S11" s="164">
        <f t="shared" si="4"/>
        <v>0.61559139784946237</v>
      </c>
      <c r="T11" s="8">
        <v>665</v>
      </c>
      <c r="U11" s="8">
        <v>266</v>
      </c>
      <c r="V11" s="164">
        <f t="shared" si="5"/>
        <v>0.4</v>
      </c>
      <c r="W11" s="8">
        <v>641</v>
      </c>
      <c r="X11" s="8">
        <v>266</v>
      </c>
      <c r="Y11" s="164">
        <f t="shared" si="6"/>
        <v>0.41497659906396256</v>
      </c>
      <c r="Z11" s="8">
        <v>8</v>
      </c>
      <c r="AA11" s="8">
        <v>0</v>
      </c>
      <c r="AB11" s="101">
        <f t="shared" si="7"/>
        <v>0</v>
      </c>
      <c r="AC11" s="8">
        <v>0</v>
      </c>
      <c r="AD11" s="8" t="s">
        <v>908</v>
      </c>
      <c r="AE11" s="101" t="str">
        <f t="shared" si="8"/>
        <v>N/A</v>
      </c>
      <c r="AF11" s="8">
        <v>0</v>
      </c>
      <c r="AG11" s="8" t="s">
        <v>908</v>
      </c>
      <c r="AH11" s="101" t="str">
        <f t="shared" si="9"/>
        <v>N/A</v>
      </c>
      <c r="AI11" s="8">
        <v>0</v>
      </c>
      <c r="AJ11" s="8">
        <v>0</v>
      </c>
      <c r="AK11" s="101" t="str">
        <f t="shared" si="10"/>
        <v>N/A</v>
      </c>
      <c r="AL11" s="8">
        <v>0</v>
      </c>
      <c r="AM11" s="8">
        <v>0</v>
      </c>
      <c r="AN11" s="101" t="str">
        <f t="shared" si="11"/>
        <v>N/A</v>
      </c>
      <c r="AO11" s="8">
        <v>0</v>
      </c>
      <c r="AP11" s="8">
        <v>0</v>
      </c>
      <c r="AQ11" s="101" t="str">
        <f t="shared" si="12"/>
        <v>N/A</v>
      </c>
      <c r="AR11" s="8">
        <v>0</v>
      </c>
      <c r="AS11" s="8">
        <v>0</v>
      </c>
      <c r="AT11" s="101" t="str">
        <f t="shared" si="13"/>
        <v>N/A</v>
      </c>
    </row>
    <row r="12" spans="1:46" s="1" customFormat="1" ht="15" customHeight="1" x14ac:dyDescent="0.55000000000000004">
      <c r="A12" s="16">
        <v>5</v>
      </c>
      <c r="B12" s="17" t="s">
        <v>21</v>
      </c>
      <c r="C12" s="18">
        <v>9202</v>
      </c>
      <c r="D12" s="17" t="s">
        <v>25</v>
      </c>
      <c r="E12" s="8">
        <v>0</v>
      </c>
      <c r="F12" s="8">
        <v>2</v>
      </c>
      <c r="G12" s="92" t="str">
        <f t="shared" si="0"/>
        <v>N/A</v>
      </c>
      <c r="H12" s="8">
        <v>90</v>
      </c>
      <c r="I12" s="8">
        <v>0</v>
      </c>
      <c r="J12" s="92">
        <f t="shared" si="1"/>
        <v>0</v>
      </c>
      <c r="K12" s="8">
        <v>1291</v>
      </c>
      <c r="L12" s="8">
        <v>319</v>
      </c>
      <c r="M12" s="92">
        <f t="shared" si="2"/>
        <v>0.24709527498063516</v>
      </c>
      <c r="N12" s="8">
        <v>1381</v>
      </c>
      <c r="O12" s="8">
        <v>321</v>
      </c>
      <c r="P12" s="92">
        <f t="shared" si="3"/>
        <v>0.23244026068066617</v>
      </c>
      <c r="Q12" s="8">
        <v>1405</v>
      </c>
      <c r="R12" s="8">
        <v>376</v>
      </c>
      <c r="S12" s="164">
        <f t="shared" si="4"/>
        <v>0.26761565836298934</v>
      </c>
      <c r="T12" s="8">
        <v>1331</v>
      </c>
      <c r="U12" s="8">
        <v>281</v>
      </c>
      <c r="V12" s="164">
        <f t="shared" si="5"/>
        <v>0.21111945905334334</v>
      </c>
      <c r="W12" s="8">
        <v>1304</v>
      </c>
      <c r="X12" s="8">
        <v>237</v>
      </c>
      <c r="Y12" s="164">
        <f t="shared" si="6"/>
        <v>0.18174846625766872</v>
      </c>
      <c r="Z12" s="8">
        <v>8</v>
      </c>
      <c r="AA12" s="8">
        <v>1</v>
      </c>
      <c r="AB12" s="101">
        <f t="shared" si="7"/>
        <v>0.125</v>
      </c>
      <c r="AC12" s="8">
        <v>6</v>
      </c>
      <c r="AD12" s="8">
        <v>0</v>
      </c>
      <c r="AE12" s="101">
        <f t="shared" si="8"/>
        <v>0</v>
      </c>
      <c r="AF12" s="8">
        <v>4</v>
      </c>
      <c r="AG12" s="8">
        <v>1</v>
      </c>
      <c r="AH12" s="101">
        <f t="shared" si="9"/>
        <v>0.25</v>
      </c>
      <c r="AI12" s="8">
        <v>0</v>
      </c>
      <c r="AJ12" s="8">
        <v>0</v>
      </c>
      <c r="AK12" s="101" t="str">
        <f t="shared" si="10"/>
        <v>N/A</v>
      </c>
      <c r="AL12" s="8">
        <v>0</v>
      </c>
      <c r="AM12" s="8">
        <v>0</v>
      </c>
      <c r="AN12" s="101" t="str">
        <f t="shared" si="11"/>
        <v>N/A</v>
      </c>
      <c r="AO12" s="8">
        <v>0</v>
      </c>
      <c r="AP12" s="8">
        <v>0</v>
      </c>
      <c r="AQ12" s="101" t="str">
        <f t="shared" si="12"/>
        <v>N/A</v>
      </c>
      <c r="AR12" s="8">
        <v>0</v>
      </c>
      <c r="AS12" s="8">
        <v>0</v>
      </c>
      <c r="AT12" s="101" t="str">
        <f t="shared" si="13"/>
        <v>N/A</v>
      </c>
    </row>
    <row r="13" spans="1:46" s="1" customFormat="1" ht="15" customHeight="1" x14ac:dyDescent="0.55000000000000004">
      <c r="A13" s="16">
        <v>5</v>
      </c>
      <c r="B13" s="17" t="s">
        <v>21</v>
      </c>
      <c r="C13" s="18">
        <v>9203</v>
      </c>
      <c r="D13" s="17" t="s">
        <v>26</v>
      </c>
      <c r="E13" s="8">
        <v>120</v>
      </c>
      <c r="F13" s="8">
        <v>160</v>
      </c>
      <c r="G13" s="92">
        <f t="shared" si="0"/>
        <v>1.3333333333333333</v>
      </c>
      <c r="H13" s="8">
        <v>34</v>
      </c>
      <c r="I13" s="8">
        <v>34</v>
      </c>
      <c r="J13" s="92">
        <f t="shared" si="1"/>
        <v>1</v>
      </c>
      <c r="K13" s="8">
        <v>1648</v>
      </c>
      <c r="L13" s="8">
        <v>673</v>
      </c>
      <c r="M13" s="92">
        <f t="shared" si="2"/>
        <v>0.408373786407767</v>
      </c>
      <c r="N13" s="8">
        <v>1802</v>
      </c>
      <c r="O13" s="8">
        <v>867</v>
      </c>
      <c r="P13" s="92">
        <f t="shared" si="3"/>
        <v>0.48113207547169812</v>
      </c>
      <c r="Q13" s="8">
        <v>2342</v>
      </c>
      <c r="R13" s="8">
        <v>919</v>
      </c>
      <c r="S13" s="164">
        <f t="shared" si="4"/>
        <v>0.39239965841161401</v>
      </c>
      <c r="T13" s="8">
        <v>1916</v>
      </c>
      <c r="U13" s="8">
        <v>455</v>
      </c>
      <c r="V13" s="164">
        <f t="shared" si="5"/>
        <v>0.23747390396659707</v>
      </c>
      <c r="W13" s="8">
        <v>1680</v>
      </c>
      <c r="X13" s="8">
        <v>425</v>
      </c>
      <c r="Y13" s="164">
        <f t="shared" si="6"/>
        <v>0.25297619047619047</v>
      </c>
      <c r="Z13" s="8">
        <v>6</v>
      </c>
      <c r="AA13" s="8">
        <v>1</v>
      </c>
      <c r="AB13" s="101">
        <f t="shared" si="7"/>
        <v>0.16666666666666666</v>
      </c>
      <c r="AC13" s="8">
        <v>12</v>
      </c>
      <c r="AD13" s="8">
        <v>0</v>
      </c>
      <c r="AE13" s="101">
        <f t="shared" si="8"/>
        <v>0</v>
      </c>
      <c r="AF13" s="8">
        <v>8</v>
      </c>
      <c r="AG13" s="8">
        <v>2</v>
      </c>
      <c r="AH13" s="101">
        <f t="shared" si="9"/>
        <v>0.25</v>
      </c>
      <c r="AI13" s="8">
        <v>0</v>
      </c>
      <c r="AJ13" s="8">
        <v>0</v>
      </c>
      <c r="AK13" s="101" t="str">
        <f t="shared" si="10"/>
        <v>N/A</v>
      </c>
      <c r="AL13" s="8">
        <v>0</v>
      </c>
      <c r="AM13" s="8">
        <v>0</v>
      </c>
      <c r="AN13" s="101" t="str">
        <f t="shared" si="11"/>
        <v>N/A</v>
      </c>
      <c r="AO13" s="8">
        <v>0</v>
      </c>
      <c r="AP13" s="8">
        <v>0</v>
      </c>
      <c r="AQ13" s="101" t="str">
        <f t="shared" si="12"/>
        <v>N/A</v>
      </c>
      <c r="AR13" s="8">
        <v>0</v>
      </c>
      <c r="AS13" s="8">
        <v>0</v>
      </c>
      <c r="AT13" s="101" t="str">
        <f t="shared" si="13"/>
        <v>N/A</v>
      </c>
    </row>
    <row r="14" spans="1:46" s="1" customFormat="1" ht="15" customHeight="1" x14ac:dyDescent="0.55000000000000004">
      <c r="A14" s="16">
        <v>5</v>
      </c>
      <c r="B14" s="17" t="s">
        <v>21</v>
      </c>
      <c r="C14" s="18">
        <v>9204</v>
      </c>
      <c r="D14" s="17" t="s">
        <v>27</v>
      </c>
      <c r="E14" s="8">
        <v>292</v>
      </c>
      <c r="F14" s="8">
        <v>31</v>
      </c>
      <c r="G14" s="92">
        <f t="shared" si="0"/>
        <v>0.10616438356164383</v>
      </c>
      <c r="H14" s="8">
        <v>0</v>
      </c>
      <c r="I14" s="8">
        <v>0</v>
      </c>
      <c r="J14" s="92" t="str">
        <f t="shared" si="1"/>
        <v>N/A</v>
      </c>
      <c r="K14" s="8">
        <v>1864</v>
      </c>
      <c r="L14" s="8">
        <v>384</v>
      </c>
      <c r="M14" s="92">
        <f t="shared" si="2"/>
        <v>0.20600858369098712</v>
      </c>
      <c r="N14" s="8">
        <v>2156</v>
      </c>
      <c r="O14" s="8">
        <v>415</v>
      </c>
      <c r="P14" s="92">
        <f t="shared" si="3"/>
        <v>0.1924860853432282</v>
      </c>
      <c r="Q14" s="8">
        <v>2627</v>
      </c>
      <c r="R14" s="8">
        <v>1211</v>
      </c>
      <c r="S14" s="164">
        <f t="shared" si="4"/>
        <v>0.46098210886943281</v>
      </c>
      <c r="T14" s="8">
        <v>2619</v>
      </c>
      <c r="U14" s="8">
        <v>598</v>
      </c>
      <c r="V14" s="164">
        <f t="shared" si="5"/>
        <v>0.22833142420771288</v>
      </c>
      <c r="W14" s="8">
        <v>2085</v>
      </c>
      <c r="X14" s="8">
        <v>272</v>
      </c>
      <c r="Y14" s="164">
        <f t="shared" si="6"/>
        <v>0.13045563549160671</v>
      </c>
      <c r="Z14" s="8">
        <v>10</v>
      </c>
      <c r="AA14" s="8">
        <v>1</v>
      </c>
      <c r="AB14" s="101">
        <f t="shared" si="7"/>
        <v>0.1</v>
      </c>
      <c r="AC14" s="8">
        <v>6</v>
      </c>
      <c r="AD14" s="8">
        <v>0</v>
      </c>
      <c r="AE14" s="101">
        <f t="shared" si="8"/>
        <v>0</v>
      </c>
      <c r="AF14" s="8">
        <v>4</v>
      </c>
      <c r="AG14" s="8">
        <v>2</v>
      </c>
      <c r="AH14" s="101">
        <f t="shared" si="9"/>
        <v>0.5</v>
      </c>
      <c r="AI14" s="8">
        <v>0</v>
      </c>
      <c r="AJ14" s="8">
        <v>0</v>
      </c>
      <c r="AK14" s="101" t="str">
        <f t="shared" si="10"/>
        <v>N/A</v>
      </c>
      <c r="AL14" s="8">
        <v>0</v>
      </c>
      <c r="AM14" s="8">
        <v>0</v>
      </c>
      <c r="AN14" s="101" t="str">
        <f t="shared" si="11"/>
        <v>N/A</v>
      </c>
      <c r="AO14" s="8">
        <v>0</v>
      </c>
      <c r="AP14" s="8">
        <v>0</v>
      </c>
      <c r="AQ14" s="101" t="str">
        <f t="shared" si="12"/>
        <v>N/A</v>
      </c>
      <c r="AR14" s="8">
        <v>0</v>
      </c>
      <c r="AS14" s="8">
        <v>0</v>
      </c>
      <c r="AT14" s="101" t="str">
        <f t="shared" si="13"/>
        <v>N/A</v>
      </c>
    </row>
    <row r="15" spans="1:46" s="1" customFormat="1" ht="15" customHeight="1" x14ac:dyDescent="0.55000000000000004">
      <c r="A15" s="16">
        <v>5</v>
      </c>
      <c r="B15" s="17" t="s">
        <v>21</v>
      </c>
      <c r="C15" s="18">
        <v>9205</v>
      </c>
      <c r="D15" s="17" t="s">
        <v>28</v>
      </c>
      <c r="E15" s="8">
        <v>696</v>
      </c>
      <c r="F15" s="8">
        <v>48</v>
      </c>
      <c r="G15" s="92">
        <f t="shared" si="0"/>
        <v>6.8965517241379309E-2</v>
      </c>
      <c r="H15" s="8">
        <v>168</v>
      </c>
      <c r="I15" s="8">
        <v>0</v>
      </c>
      <c r="J15" s="92">
        <f t="shared" si="1"/>
        <v>0</v>
      </c>
      <c r="K15" s="8">
        <v>1984</v>
      </c>
      <c r="L15" s="8">
        <v>418</v>
      </c>
      <c r="M15" s="92">
        <f t="shared" si="2"/>
        <v>0.21068548387096775</v>
      </c>
      <c r="N15" s="8">
        <v>2848</v>
      </c>
      <c r="O15" s="8">
        <v>466</v>
      </c>
      <c r="P15" s="92">
        <f t="shared" si="3"/>
        <v>0.16362359550561797</v>
      </c>
      <c r="Q15" s="8">
        <v>2860</v>
      </c>
      <c r="R15" s="8">
        <v>631</v>
      </c>
      <c r="S15" s="164">
        <f t="shared" si="4"/>
        <v>0.22062937062937063</v>
      </c>
      <c r="T15" s="8">
        <v>1465</v>
      </c>
      <c r="U15" s="8">
        <v>193</v>
      </c>
      <c r="V15" s="164">
        <f t="shared" si="5"/>
        <v>0.13174061433447098</v>
      </c>
      <c r="W15" s="8">
        <v>1458</v>
      </c>
      <c r="X15" s="8">
        <v>169</v>
      </c>
      <c r="Y15" s="164">
        <f t="shared" si="6"/>
        <v>0.11591220850480109</v>
      </c>
      <c r="Z15" s="8">
        <v>7</v>
      </c>
      <c r="AA15" s="8">
        <v>4</v>
      </c>
      <c r="AB15" s="101">
        <f t="shared" si="7"/>
        <v>0.5714285714285714</v>
      </c>
      <c r="AC15" s="8">
        <v>3</v>
      </c>
      <c r="AD15" s="8">
        <v>0</v>
      </c>
      <c r="AE15" s="101">
        <f t="shared" si="8"/>
        <v>0</v>
      </c>
      <c r="AF15" s="8">
        <v>4</v>
      </c>
      <c r="AG15" s="8">
        <v>1</v>
      </c>
      <c r="AH15" s="101">
        <f t="shared" si="9"/>
        <v>0.25</v>
      </c>
      <c r="AI15" s="8">
        <v>0</v>
      </c>
      <c r="AJ15" s="8">
        <v>0</v>
      </c>
      <c r="AK15" s="101" t="str">
        <f t="shared" si="10"/>
        <v>N/A</v>
      </c>
      <c r="AL15" s="8">
        <v>0</v>
      </c>
      <c r="AM15" s="8">
        <v>0</v>
      </c>
      <c r="AN15" s="101" t="str">
        <f t="shared" si="11"/>
        <v>N/A</v>
      </c>
      <c r="AO15" s="8">
        <v>0</v>
      </c>
      <c r="AP15" s="8">
        <v>0</v>
      </c>
      <c r="AQ15" s="101" t="str">
        <f t="shared" si="12"/>
        <v>N/A</v>
      </c>
      <c r="AR15" s="8">
        <v>0</v>
      </c>
      <c r="AS15" s="8">
        <v>0</v>
      </c>
      <c r="AT15" s="101" t="str">
        <f t="shared" si="13"/>
        <v>N/A</v>
      </c>
    </row>
    <row r="16" spans="1:46" s="1" customFormat="1" ht="15" customHeight="1" x14ac:dyDescent="0.55000000000000004">
      <c r="A16" s="16">
        <v>5</v>
      </c>
      <c r="B16" s="17" t="s">
        <v>21</v>
      </c>
      <c r="C16" s="18">
        <v>9206</v>
      </c>
      <c r="D16" s="17" t="s">
        <v>29</v>
      </c>
      <c r="E16" s="8">
        <v>450</v>
      </c>
      <c r="F16" s="8">
        <v>98</v>
      </c>
      <c r="G16" s="92">
        <f t="shared" si="0"/>
        <v>0.21777777777777776</v>
      </c>
      <c r="H16" s="8">
        <v>64</v>
      </c>
      <c r="I16" s="8">
        <v>0</v>
      </c>
      <c r="J16" s="92">
        <f t="shared" si="1"/>
        <v>0</v>
      </c>
      <c r="K16" s="8">
        <v>1005</v>
      </c>
      <c r="L16" s="8">
        <v>292</v>
      </c>
      <c r="M16" s="92">
        <f t="shared" si="2"/>
        <v>0.29054726368159206</v>
      </c>
      <c r="N16" s="8">
        <v>1519</v>
      </c>
      <c r="O16" s="8">
        <v>390</v>
      </c>
      <c r="P16" s="92">
        <f t="shared" si="3"/>
        <v>0.25674786043449638</v>
      </c>
      <c r="Q16" s="8">
        <v>1539</v>
      </c>
      <c r="R16" s="8">
        <v>421</v>
      </c>
      <c r="S16" s="164">
        <f t="shared" si="4"/>
        <v>0.27355425601039635</v>
      </c>
      <c r="T16" s="8">
        <v>1521</v>
      </c>
      <c r="U16" s="8">
        <v>398</v>
      </c>
      <c r="V16" s="164">
        <f t="shared" si="5"/>
        <v>0.26166995397764631</v>
      </c>
      <c r="W16" s="8">
        <v>1498</v>
      </c>
      <c r="X16" s="8">
        <v>381</v>
      </c>
      <c r="Y16" s="164">
        <f t="shared" si="6"/>
        <v>0.25433911882510013</v>
      </c>
      <c r="Z16" s="8">
        <v>14</v>
      </c>
      <c r="AA16" s="8">
        <v>4</v>
      </c>
      <c r="AB16" s="101">
        <f t="shared" si="7"/>
        <v>0.2857142857142857</v>
      </c>
      <c r="AC16" s="8">
        <v>3</v>
      </c>
      <c r="AD16" s="8">
        <v>0</v>
      </c>
      <c r="AE16" s="101">
        <f t="shared" si="8"/>
        <v>0</v>
      </c>
      <c r="AF16" s="8">
        <v>4</v>
      </c>
      <c r="AG16" s="8">
        <v>1</v>
      </c>
      <c r="AH16" s="101">
        <f t="shared" si="9"/>
        <v>0.25</v>
      </c>
      <c r="AI16" s="8">
        <v>72</v>
      </c>
      <c r="AJ16" s="8">
        <v>0</v>
      </c>
      <c r="AK16" s="101">
        <f t="shared" si="10"/>
        <v>0</v>
      </c>
      <c r="AL16" s="8">
        <v>32</v>
      </c>
      <c r="AM16" s="8">
        <v>0</v>
      </c>
      <c r="AN16" s="101">
        <f t="shared" si="11"/>
        <v>0</v>
      </c>
      <c r="AO16" s="8">
        <v>28</v>
      </c>
      <c r="AP16" s="8">
        <v>0</v>
      </c>
      <c r="AQ16" s="101">
        <f t="shared" si="12"/>
        <v>0</v>
      </c>
      <c r="AR16" s="8">
        <v>40</v>
      </c>
      <c r="AS16" s="8">
        <v>0</v>
      </c>
      <c r="AT16" s="101">
        <f t="shared" si="13"/>
        <v>0</v>
      </c>
    </row>
    <row r="17" spans="1:46" s="1" customFormat="1" ht="15" customHeight="1" x14ac:dyDescent="0.55000000000000004">
      <c r="A17" s="16">
        <v>5</v>
      </c>
      <c r="B17" s="17" t="s">
        <v>21</v>
      </c>
      <c r="C17" s="18">
        <v>9301</v>
      </c>
      <c r="D17" s="17" t="s">
        <v>30</v>
      </c>
      <c r="E17" s="8">
        <v>146</v>
      </c>
      <c r="F17" s="8">
        <v>82</v>
      </c>
      <c r="G17" s="92">
        <f t="shared" si="0"/>
        <v>0.56164383561643838</v>
      </c>
      <c r="H17" s="8">
        <v>155</v>
      </c>
      <c r="I17" s="8">
        <v>174</v>
      </c>
      <c r="J17" s="92">
        <f t="shared" si="1"/>
        <v>1.1225806451612903</v>
      </c>
      <c r="K17" s="8">
        <v>1931</v>
      </c>
      <c r="L17" s="8">
        <v>525</v>
      </c>
      <c r="M17" s="92">
        <f t="shared" si="2"/>
        <v>0.27187985499741069</v>
      </c>
      <c r="N17" s="8">
        <v>2232</v>
      </c>
      <c r="O17" s="8">
        <v>781</v>
      </c>
      <c r="P17" s="92">
        <f t="shared" si="3"/>
        <v>0.34991039426523296</v>
      </c>
      <c r="Q17" s="8">
        <v>2350</v>
      </c>
      <c r="R17" s="8">
        <v>808</v>
      </c>
      <c r="S17" s="164">
        <f t="shared" si="4"/>
        <v>0.34382978723404256</v>
      </c>
      <c r="T17" s="8">
        <v>1657</v>
      </c>
      <c r="U17" s="8">
        <v>466</v>
      </c>
      <c r="V17" s="164">
        <f t="shared" si="5"/>
        <v>0.28123114061557031</v>
      </c>
      <c r="W17" s="8">
        <v>1550</v>
      </c>
      <c r="X17" s="8">
        <v>451</v>
      </c>
      <c r="Y17" s="164">
        <f t="shared" si="6"/>
        <v>0.29096774193548386</v>
      </c>
      <c r="Z17" s="8">
        <v>10</v>
      </c>
      <c r="AA17" s="8">
        <v>5</v>
      </c>
      <c r="AB17" s="101">
        <f t="shared" si="7"/>
        <v>0.5</v>
      </c>
      <c r="AC17" s="8">
        <v>0</v>
      </c>
      <c r="AD17" s="8" t="s">
        <v>908</v>
      </c>
      <c r="AE17" s="101" t="str">
        <f t="shared" si="8"/>
        <v>N/A</v>
      </c>
      <c r="AF17" s="8">
        <v>0</v>
      </c>
      <c r="AG17" s="8" t="s">
        <v>908</v>
      </c>
      <c r="AH17" s="101" t="str">
        <f t="shared" si="9"/>
        <v>N/A</v>
      </c>
      <c r="AI17" s="8">
        <v>0</v>
      </c>
      <c r="AJ17" s="8">
        <v>0</v>
      </c>
      <c r="AK17" s="101" t="str">
        <f t="shared" si="10"/>
        <v>N/A</v>
      </c>
      <c r="AL17" s="8">
        <v>0</v>
      </c>
      <c r="AM17" s="8">
        <v>0</v>
      </c>
      <c r="AN17" s="101" t="str">
        <f t="shared" si="11"/>
        <v>N/A</v>
      </c>
      <c r="AO17" s="8">
        <v>0</v>
      </c>
      <c r="AP17" s="8">
        <v>0</v>
      </c>
      <c r="AQ17" s="101" t="str">
        <f t="shared" si="12"/>
        <v>N/A</v>
      </c>
      <c r="AR17" s="8">
        <v>0</v>
      </c>
      <c r="AS17" s="8">
        <v>0</v>
      </c>
      <c r="AT17" s="101" t="str">
        <f t="shared" si="13"/>
        <v>N/A</v>
      </c>
    </row>
    <row r="18" spans="1:46" s="1" customFormat="1" ht="15" customHeight="1" x14ac:dyDescent="0.55000000000000004">
      <c r="A18" s="16">
        <v>5</v>
      </c>
      <c r="B18" s="17" t="s">
        <v>21</v>
      </c>
      <c r="C18" s="18">
        <v>9401</v>
      </c>
      <c r="D18" s="17" t="s">
        <v>31</v>
      </c>
      <c r="E18" s="8">
        <v>1341</v>
      </c>
      <c r="F18" s="8">
        <v>659</v>
      </c>
      <c r="G18" s="92">
        <f t="shared" si="0"/>
        <v>0.49142431021625654</v>
      </c>
      <c r="H18" s="8">
        <v>1229</v>
      </c>
      <c r="I18" s="8">
        <v>353</v>
      </c>
      <c r="J18" s="92">
        <f t="shared" si="1"/>
        <v>0.28722538649308382</v>
      </c>
      <c r="K18" s="8">
        <v>956</v>
      </c>
      <c r="L18" s="8">
        <v>261</v>
      </c>
      <c r="M18" s="92">
        <f t="shared" si="2"/>
        <v>0.27301255230125521</v>
      </c>
      <c r="N18" s="8">
        <v>3526</v>
      </c>
      <c r="O18" s="8">
        <v>1273</v>
      </c>
      <c r="P18" s="92">
        <f t="shared" si="3"/>
        <v>0.36103233125354511</v>
      </c>
      <c r="Q18" s="8">
        <v>3564</v>
      </c>
      <c r="R18" s="8">
        <v>1429</v>
      </c>
      <c r="S18" s="164">
        <f t="shared" si="4"/>
        <v>0.4009539842873176</v>
      </c>
      <c r="T18" s="8">
        <v>2990</v>
      </c>
      <c r="U18" s="8">
        <v>936</v>
      </c>
      <c r="V18" s="164">
        <f t="shared" si="5"/>
        <v>0.31304347826086959</v>
      </c>
      <c r="W18" s="8">
        <v>2896</v>
      </c>
      <c r="X18" s="8">
        <v>846</v>
      </c>
      <c r="Y18" s="164">
        <f t="shared" si="6"/>
        <v>0.29212707182320441</v>
      </c>
      <c r="Z18" s="8">
        <v>14</v>
      </c>
      <c r="AA18" s="8">
        <v>4</v>
      </c>
      <c r="AB18" s="101">
        <f t="shared" si="7"/>
        <v>0.2857142857142857</v>
      </c>
      <c r="AC18" s="8">
        <v>6</v>
      </c>
      <c r="AD18" s="8">
        <v>0</v>
      </c>
      <c r="AE18" s="101">
        <f t="shared" si="8"/>
        <v>0</v>
      </c>
      <c r="AF18" s="8">
        <v>4</v>
      </c>
      <c r="AG18" s="8">
        <v>1</v>
      </c>
      <c r="AH18" s="101">
        <f t="shared" si="9"/>
        <v>0.25</v>
      </c>
      <c r="AI18" s="8">
        <v>0</v>
      </c>
      <c r="AJ18" s="8">
        <v>0</v>
      </c>
      <c r="AK18" s="101" t="str">
        <f t="shared" si="10"/>
        <v>N/A</v>
      </c>
      <c r="AL18" s="8">
        <v>0</v>
      </c>
      <c r="AM18" s="8">
        <v>0</v>
      </c>
      <c r="AN18" s="101" t="str">
        <f t="shared" si="11"/>
        <v>N/A</v>
      </c>
      <c r="AO18" s="8">
        <v>0</v>
      </c>
      <c r="AP18" s="8">
        <v>0</v>
      </c>
      <c r="AQ18" s="101" t="str">
        <f t="shared" si="12"/>
        <v>N/A</v>
      </c>
      <c r="AR18" s="8">
        <v>0</v>
      </c>
      <c r="AS18" s="8">
        <v>0</v>
      </c>
      <c r="AT18" s="101" t="str">
        <f t="shared" si="13"/>
        <v>N/A</v>
      </c>
    </row>
    <row r="19" spans="1:46" s="1" customFormat="1" ht="15" customHeight="1" x14ac:dyDescent="0.55000000000000004">
      <c r="A19" s="16">
        <v>5</v>
      </c>
      <c r="B19" s="17" t="s">
        <v>21</v>
      </c>
      <c r="C19" s="18">
        <v>9402</v>
      </c>
      <c r="D19" s="17" t="s">
        <v>32</v>
      </c>
      <c r="E19" s="8">
        <v>148</v>
      </c>
      <c r="F19" s="8">
        <v>74</v>
      </c>
      <c r="G19" s="92">
        <f t="shared" si="0"/>
        <v>0.5</v>
      </c>
      <c r="H19" s="8">
        <v>0</v>
      </c>
      <c r="I19" s="8">
        <v>0</v>
      </c>
      <c r="J19" s="92" t="str">
        <f t="shared" si="1"/>
        <v>N/A</v>
      </c>
      <c r="K19" s="8">
        <v>4784</v>
      </c>
      <c r="L19" s="8">
        <v>1749</v>
      </c>
      <c r="M19" s="92">
        <f t="shared" si="2"/>
        <v>0.36559364548494983</v>
      </c>
      <c r="N19" s="8">
        <v>4932</v>
      </c>
      <c r="O19" s="8">
        <v>1823</v>
      </c>
      <c r="P19" s="92">
        <f t="shared" si="3"/>
        <v>0.36962692619626925</v>
      </c>
      <c r="Q19" s="8">
        <v>4934</v>
      </c>
      <c r="R19" s="8">
        <v>1840</v>
      </c>
      <c r="S19" s="164">
        <f t="shared" si="4"/>
        <v>0.37292257802999595</v>
      </c>
      <c r="T19" s="8">
        <v>4930</v>
      </c>
      <c r="U19" s="8">
        <v>1260</v>
      </c>
      <c r="V19" s="164">
        <f t="shared" si="5"/>
        <v>0.25557809330628806</v>
      </c>
      <c r="W19" s="8">
        <v>4928</v>
      </c>
      <c r="X19" s="8">
        <v>1244</v>
      </c>
      <c r="Y19" s="164">
        <f t="shared" si="6"/>
        <v>0.25243506493506496</v>
      </c>
      <c r="Z19" s="8">
        <v>10</v>
      </c>
      <c r="AA19" s="8">
        <v>2</v>
      </c>
      <c r="AB19" s="101">
        <f t="shared" si="7"/>
        <v>0.2</v>
      </c>
      <c r="AC19" s="8">
        <v>6</v>
      </c>
      <c r="AD19" s="8">
        <v>0</v>
      </c>
      <c r="AE19" s="101">
        <f t="shared" si="8"/>
        <v>0</v>
      </c>
      <c r="AF19" s="8">
        <v>0</v>
      </c>
      <c r="AG19" s="8">
        <v>1</v>
      </c>
      <c r="AH19" s="101" t="str">
        <f t="shared" si="9"/>
        <v>N/A</v>
      </c>
      <c r="AI19" s="8">
        <v>0</v>
      </c>
      <c r="AJ19" s="8">
        <v>0</v>
      </c>
      <c r="AK19" s="101" t="str">
        <f t="shared" si="10"/>
        <v>N/A</v>
      </c>
      <c r="AL19" s="8">
        <v>0</v>
      </c>
      <c r="AM19" s="8">
        <v>0</v>
      </c>
      <c r="AN19" s="101" t="str">
        <f t="shared" si="11"/>
        <v>N/A</v>
      </c>
      <c r="AO19" s="8">
        <v>0</v>
      </c>
      <c r="AP19" s="8">
        <v>0</v>
      </c>
      <c r="AQ19" s="101" t="str">
        <f t="shared" si="12"/>
        <v>N/A</v>
      </c>
      <c r="AR19" s="8">
        <v>0</v>
      </c>
      <c r="AS19" s="8">
        <v>0</v>
      </c>
      <c r="AT19" s="101" t="str">
        <f t="shared" si="13"/>
        <v>N/A</v>
      </c>
    </row>
    <row r="20" spans="1:46" s="1" customFormat="1" ht="15" customHeight="1" x14ac:dyDescent="0.55000000000000004">
      <c r="A20" s="16">
        <v>5</v>
      </c>
      <c r="B20" s="17" t="s">
        <v>21</v>
      </c>
      <c r="C20" s="18">
        <v>9501</v>
      </c>
      <c r="D20" s="17" t="s">
        <v>33</v>
      </c>
      <c r="E20" s="8">
        <v>966</v>
      </c>
      <c r="F20" s="8">
        <v>227</v>
      </c>
      <c r="G20" s="92">
        <f t="shared" si="0"/>
        <v>0.2349896480331263</v>
      </c>
      <c r="H20" s="8">
        <v>145</v>
      </c>
      <c r="I20" s="8">
        <v>2</v>
      </c>
      <c r="J20" s="92">
        <f t="shared" si="1"/>
        <v>1.3793103448275862E-2</v>
      </c>
      <c r="K20" s="8">
        <v>317</v>
      </c>
      <c r="L20" s="8">
        <v>143</v>
      </c>
      <c r="M20" s="92">
        <f t="shared" si="2"/>
        <v>0.45110410094637227</v>
      </c>
      <c r="N20" s="8">
        <v>1428</v>
      </c>
      <c r="O20" s="8">
        <v>372</v>
      </c>
      <c r="P20" s="92">
        <f t="shared" si="3"/>
        <v>0.26050420168067229</v>
      </c>
      <c r="Q20" s="8">
        <v>1459</v>
      </c>
      <c r="R20" s="8">
        <v>432</v>
      </c>
      <c r="S20" s="164">
        <f t="shared" si="4"/>
        <v>0.29609321453050036</v>
      </c>
      <c r="T20" s="8">
        <v>1364</v>
      </c>
      <c r="U20" s="8">
        <v>420</v>
      </c>
      <c r="V20" s="164">
        <f t="shared" si="5"/>
        <v>0.30791788856304986</v>
      </c>
      <c r="W20" s="8">
        <v>1327</v>
      </c>
      <c r="X20" s="8">
        <v>366</v>
      </c>
      <c r="Y20" s="164">
        <f t="shared" si="6"/>
        <v>0.27581009796533534</v>
      </c>
      <c r="Z20" s="8">
        <v>11</v>
      </c>
      <c r="AA20" s="8">
        <v>4</v>
      </c>
      <c r="AB20" s="101">
        <f t="shared" si="7"/>
        <v>0.36363636363636365</v>
      </c>
      <c r="AC20" s="8">
        <v>0</v>
      </c>
      <c r="AD20" s="8" t="s">
        <v>908</v>
      </c>
      <c r="AE20" s="101" t="str">
        <f t="shared" si="8"/>
        <v>N/A</v>
      </c>
      <c r="AF20" s="8">
        <v>8</v>
      </c>
      <c r="AG20" s="8" t="s">
        <v>908</v>
      </c>
      <c r="AH20" s="101" t="e">
        <f t="shared" si="9"/>
        <v>#VALUE!</v>
      </c>
      <c r="AI20" s="8">
        <v>67</v>
      </c>
      <c r="AJ20" s="8">
        <v>0</v>
      </c>
      <c r="AK20" s="101">
        <f t="shared" si="10"/>
        <v>0</v>
      </c>
      <c r="AL20" s="8">
        <v>27</v>
      </c>
      <c r="AM20" s="8">
        <v>0</v>
      </c>
      <c r="AN20" s="101">
        <f t="shared" si="11"/>
        <v>0</v>
      </c>
      <c r="AO20" s="8">
        <v>11</v>
      </c>
      <c r="AP20" s="8">
        <v>0</v>
      </c>
      <c r="AQ20" s="101">
        <f t="shared" si="12"/>
        <v>0</v>
      </c>
      <c r="AR20" s="8">
        <v>15</v>
      </c>
      <c r="AS20" s="8">
        <v>0</v>
      </c>
      <c r="AT20" s="101">
        <f t="shared" si="13"/>
        <v>0</v>
      </c>
    </row>
    <row r="21" spans="1:46" s="1" customFormat="1" ht="15" customHeight="1" x14ac:dyDescent="0.55000000000000004">
      <c r="A21" s="16">
        <v>5</v>
      </c>
      <c r="B21" s="17" t="s">
        <v>21</v>
      </c>
      <c r="C21" s="18">
        <v>9502</v>
      </c>
      <c r="D21" s="17" t="s">
        <v>34</v>
      </c>
      <c r="E21" s="8">
        <v>356</v>
      </c>
      <c r="F21" s="8">
        <v>0</v>
      </c>
      <c r="G21" s="92">
        <f t="shared" si="0"/>
        <v>0</v>
      </c>
      <c r="H21" s="8">
        <v>311</v>
      </c>
      <c r="I21" s="8">
        <v>0</v>
      </c>
      <c r="J21" s="92">
        <f t="shared" si="1"/>
        <v>0</v>
      </c>
      <c r="K21" s="8">
        <v>837</v>
      </c>
      <c r="L21" s="8">
        <v>0</v>
      </c>
      <c r="M21" s="92">
        <f t="shared" si="2"/>
        <v>0</v>
      </c>
      <c r="N21" s="8">
        <v>1504</v>
      </c>
      <c r="O21" s="8">
        <v>0</v>
      </c>
      <c r="P21" s="92">
        <f t="shared" si="3"/>
        <v>0</v>
      </c>
      <c r="Q21" s="8">
        <v>1570</v>
      </c>
      <c r="R21" s="8">
        <v>404</v>
      </c>
      <c r="S21" s="164">
        <f t="shared" si="4"/>
        <v>0.25732484076433121</v>
      </c>
      <c r="T21" s="8">
        <v>1415</v>
      </c>
      <c r="U21" s="8">
        <v>340</v>
      </c>
      <c r="V21" s="164">
        <f t="shared" si="5"/>
        <v>0.24028268551236748</v>
      </c>
      <c r="W21" s="8">
        <v>1343</v>
      </c>
      <c r="X21" s="8">
        <v>0</v>
      </c>
      <c r="Y21" s="164">
        <f t="shared" si="6"/>
        <v>0</v>
      </c>
      <c r="Z21" s="8">
        <v>10</v>
      </c>
      <c r="AA21" s="8">
        <v>0</v>
      </c>
      <c r="AB21" s="101">
        <f t="shared" si="7"/>
        <v>0</v>
      </c>
      <c r="AC21" s="8">
        <v>0</v>
      </c>
      <c r="AD21" s="8" t="s">
        <v>908</v>
      </c>
      <c r="AE21" s="101" t="str">
        <f t="shared" si="8"/>
        <v>N/A</v>
      </c>
      <c r="AF21" s="8">
        <v>0</v>
      </c>
      <c r="AG21" s="8" t="s">
        <v>908</v>
      </c>
      <c r="AH21" s="101" t="str">
        <f t="shared" si="9"/>
        <v>N/A</v>
      </c>
      <c r="AI21" s="8">
        <v>45</v>
      </c>
      <c r="AJ21" s="8">
        <v>0</v>
      </c>
      <c r="AK21" s="101">
        <f t="shared" si="10"/>
        <v>0</v>
      </c>
      <c r="AL21" s="8">
        <v>176</v>
      </c>
      <c r="AM21" s="8">
        <v>0</v>
      </c>
      <c r="AN21" s="101">
        <f t="shared" si="11"/>
        <v>0</v>
      </c>
      <c r="AO21" s="8">
        <v>21</v>
      </c>
      <c r="AP21" s="8">
        <v>0</v>
      </c>
      <c r="AQ21" s="101">
        <f t="shared" si="12"/>
        <v>0</v>
      </c>
      <c r="AR21" s="8">
        <v>30</v>
      </c>
      <c r="AS21" s="8">
        <v>0</v>
      </c>
      <c r="AT21" s="101">
        <f t="shared" si="13"/>
        <v>0</v>
      </c>
    </row>
    <row r="22" spans="1:46" s="1" customFormat="1" ht="15" customHeight="1" x14ac:dyDescent="0.55000000000000004">
      <c r="A22" s="16">
        <v>5</v>
      </c>
      <c r="B22" s="17" t="s">
        <v>21</v>
      </c>
      <c r="C22" s="18">
        <v>9503</v>
      </c>
      <c r="D22" s="17" t="s">
        <v>35</v>
      </c>
      <c r="E22" s="8">
        <v>156</v>
      </c>
      <c r="F22" s="8">
        <v>77</v>
      </c>
      <c r="G22" s="92">
        <f t="shared" si="0"/>
        <v>0.49358974358974361</v>
      </c>
      <c r="H22" s="8">
        <v>153</v>
      </c>
      <c r="I22" s="8">
        <v>16</v>
      </c>
      <c r="J22" s="92">
        <f t="shared" si="1"/>
        <v>0.10457516339869281</v>
      </c>
      <c r="K22" s="8">
        <v>1937</v>
      </c>
      <c r="L22" s="8">
        <v>555</v>
      </c>
      <c r="M22" s="92">
        <f t="shared" si="2"/>
        <v>0.28652555498193083</v>
      </c>
      <c r="N22" s="8">
        <v>2246</v>
      </c>
      <c r="O22" s="8">
        <v>648</v>
      </c>
      <c r="P22" s="92">
        <f t="shared" si="3"/>
        <v>0.28851291184327693</v>
      </c>
      <c r="Q22" s="8">
        <v>2353</v>
      </c>
      <c r="R22" s="8">
        <v>674</v>
      </c>
      <c r="S22" s="164">
        <f t="shared" si="4"/>
        <v>0.28644283892902678</v>
      </c>
      <c r="T22" s="8">
        <v>1994</v>
      </c>
      <c r="U22" s="8">
        <v>450</v>
      </c>
      <c r="V22" s="164">
        <f t="shared" si="5"/>
        <v>0.22567703109327983</v>
      </c>
      <c r="W22" s="8">
        <v>1938</v>
      </c>
      <c r="X22" s="8">
        <v>441</v>
      </c>
      <c r="Y22" s="164">
        <f t="shared" si="6"/>
        <v>0.22755417956656346</v>
      </c>
      <c r="Z22" s="8">
        <v>7</v>
      </c>
      <c r="AA22" s="8">
        <v>0</v>
      </c>
      <c r="AB22" s="101">
        <f t="shared" si="7"/>
        <v>0</v>
      </c>
      <c r="AC22" s="8">
        <v>0</v>
      </c>
      <c r="AD22" s="8" t="s">
        <v>908</v>
      </c>
      <c r="AE22" s="101" t="str">
        <f t="shared" si="8"/>
        <v>N/A</v>
      </c>
      <c r="AF22" s="8">
        <v>0</v>
      </c>
      <c r="AG22" s="8" t="s">
        <v>908</v>
      </c>
      <c r="AH22" s="101" t="str">
        <f t="shared" si="9"/>
        <v>N/A</v>
      </c>
      <c r="AI22" s="8">
        <v>82</v>
      </c>
      <c r="AJ22" s="8">
        <v>0</v>
      </c>
      <c r="AK22" s="101">
        <f t="shared" si="10"/>
        <v>0</v>
      </c>
      <c r="AL22" s="8">
        <v>54</v>
      </c>
      <c r="AM22" s="8">
        <v>0</v>
      </c>
      <c r="AN22" s="101">
        <f t="shared" si="11"/>
        <v>0</v>
      </c>
      <c r="AO22" s="8">
        <v>28</v>
      </c>
      <c r="AP22" s="8">
        <v>0</v>
      </c>
      <c r="AQ22" s="101">
        <f t="shared" si="12"/>
        <v>0</v>
      </c>
      <c r="AR22" s="8">
        <v>40</v>
      </c>
      <c r="AS22" s="8">
        <v>0</v>
      </c>
      <c r="AT22" s="101">
        <f t="shared" si="13"/>
        <v>0</v>
      </c>
    </row>
    <row r="23" spans="1:46" s="1" customFormat="1" ht="15" customHeight="1" x14ac:dyDescent="0.55000000000000004">
      <c r="A23" s="16">
        <v>5</v>
      </c>
      <c r="B23" s="17" t="s">
        <v>21</v>
      </c>
      <c r="C23" s="18">
        <v>9504</v>
      </c>
      <c r="D23" s="17" t="s">
        <v>36</v>
      </c>
      <c r="E23" s="8">
        <v>1744</v>
      </c>
      <c r="F23" s="8">
        <v>805</v>
      </c>
      <c r="G23" s="92">
        <f t="shared" si="0"/>
        <v>0.46158256880733944</v>
      </c>
      <c r="H23" s="8">
        <v>377</v>
      </c>
      <c r="I23" s="8">
        <v>62</v>
      </c>
      <c r="J23" s="92">
        <f t="shared" si="1"/>
        <v>0.16445623342175067</v>
      </c>
      <c r="K23" s="8">
        <v>894</v>
      </c>
      <c r="L23" s="8">
        <v>117</v>
      </c>
      <c r="M23" s="92">
        <f t="shared" si="2"/>
        <v>0.13087248322147652</v>
      </c>
      <c r="N23" s="8">
        <v>3015</v>
      </c>
      <c r="O23" s="8">
        <v>984</v>
      </c>
      <c r="P23" s="92">
        <f t="shared" si="3"/>
        <v>0.3263681592039801</v>
      </c>
      <c r="Q23" s="8">
        <v>3257</v>
      </c>
      <c r="R23" s="8">
        <v>1133</v>
      </c>
      <c r="S23" s="164">
        <f t="shared" si="4"/>
        <v>0.34786613447958242</v>
      </c>
      <c r="T23" s="8">
        <v>2314</v>
      </c>
      <c r="U23" s="8">
        <v>756</v>
      </c>
      <c r="V23" s="164">
        <f t="shared" si="5"/>
        <v>0.32670700086430421</v>
      </c>
      <c r="W23" s="8">
        <v>2257</v>
      </c>
      <c r="X23" s="8">
        <v>649</v>
      </c>
      <c r="Y23" s="164">
        <f t="shared" si="6"/>
        <v>0.28754984492689412</v>
      </c>
      <c r="Z23" s="8">
        <v>6</v>
      </c>
      <c r="AA23" s="8">
        <v>0</v>
      </c>
      <c r="AB23" s="101">
        <f t="shared" si="7"/>
        <v>0</v>
      </c>
      <c r="AC23" s="8">
        <v>6</v>
      </c>
      <c r="AD23" s="8">
        <v>0</v>
      </c>
      <c r="AE23" s="101">
        <f t="shared" si="8"/>
        <v>0</v>
      </c>
      <c r="AF23" s="8">
        <v>4</v>
      </c>
      <c r="AG23" s="8">
        <v>1</v>
      </c>
      <c r="AH23" s="101">
        <f t="shared" si="9"/>
        <v>0.25</v>
      </c>
      <c r="AI23" s="8">
        <v>84</v>
      </c>
      <c r="AJ23" s="8">
        <v>0</v>
      </c>
      <c r="AK23" s="101">
        <f t="shared" si="10"/>
        <v>0</v>
      </c>
      <c r="AL23" s="8">
        <v>32</v>
      </c>
      <c r="AM23" s="8">
        <v>0</v>
      </c>
      <c r="AN23" s="101">
        <f t="shared" si="11"/>
        <v>0</v>
      </c>
      <c r="AO23" s="8">
        <v>28</v>
      </c>
      <c r="AP23" s="8">
        <v>0</v>
      </c>
      <c r="AQ23" s="101">
        <f t="shared" si="12"/>
        <v>0</v>
      </c>
      <c r="AR23" s="8">
        <v>40</v>
      </c>
      <c r="AS23" s="8">
        <v>0</v>
      </c>
      <c r="AT23" s="101">
        <f t="shared" si="13"/>
        <v>0</v>
      </c>
    </row>
    <row r="24" spans="1:46" s="1" customFormat="1" ht="15" customHeight="1" x14ac:dyDescent="0.55000000000000004">
      <c r="A24" s="16">
        <v>5</v>
      </c>
      <c r="B24" s="17" t="s">
        <v>21</v>
      </c>
      <c r="C24" s="18">
        <v>9549</v>
      </c>
      <c r="D24" s="17" t="s">
        <v>37</v>
      </c>
      <c r="E24" s="8">
        <v>561</v>
      </c>
      <c r="F24" s="8">
        <v>211</v>
      </c>
      <c r="G24" s="92">
        <f t="shared" si="0"/>
        <v>0.37611408199643492</v>
      </c>
      <c r="H24" s="8">
        <v>151</v>
      </c>
      <c r="I24" s="8">
        <v>69</v>
      </c>
      <c r="J24" s="92">
        <f t="shared" si="1"/>
        <v>0.45695364238410596</v>
      </c>
      <c r="K24" s="8">
        <v>926</v>
      </c>
      <c r="L24" s="8">
        <v>155</v>
      </c>
      <c r="M24" s="92">
        <f t="shared" si="2"/>
        <v>0.16738660907127431</v>
      </c>
      <c r="N24" s="8">
        <v>1638</v>
      </c>
      <c r="O24" s="8">
        <v>435</v>
      </c>
      <c r="P24" s="92">
        <f t="shared" si="3"/>
        <v>0.26556776556776557</v>
      </c>
      <c r="Q24" s="8">
        <v>1679</v>
      </c>
      <c r="R24" s="8">
        <v>586</v>
      </c>
      <c r="S24" s="164">
        <f t="shared" si="4"/>
        <v>0.3490172721858249</v>
      </c>
      <c r="T24" s="8">
        <v>1263</v>
      </c>
      <c r="U24" s="8">
        <v>405</v>
      </c>
      <c r="V24" s="164">
        <f t="shared" si="5"/>
        <v>0.32066508313539194</v>
      </c>
      <c r="W24" s="8">
        <v>1230</v>
      </c>
      <c r="X24" s="8">
        <v>315</v>
      </c>
      <c r="Y24" s="164">
        <f t="shared" si="6"/>
        <v>0.25609756097560976</v>
      </c>
      <c r="Z24" s="8">
        <v>6</v>
      </c>
      <c r="AA24" s="8">
        <v>0</v>
      </c>
      <c r="AB24" s="101">
        <f t="shared" si="7"/>
        <v>0</v>
      </c>
      <c r="AC24" s="8">
        <v>0</v>
      </c>
      <c r="AD24" s="8" t="s">
        <v>908</v>
      </c>
      <c r="AE24" s="101" t="str">
        <f t="shared" si="8"/>
        <v>N/A</v>
      </c>
      <c r="AF24" s="8">
        <v>0</v>
      </c>
      <c r="AG24" s="8" t="s">
        <v>908</v>
      </c>
      <c r="AH24" s="101" t="str">
        <f t="shared" si="9"/>
        <v>N/A</v>
      </c>
      <c r="AI24" s="8">
        <v>56</v>
      </c>
      <c r="AJ24" s="8">
        <v>0</v>
      </c>
      <c r="AK24" s="101">
        <f t="shared" si="10"/>
        <v>0</v>
      </c>
      <c r="AL24" s="8">
        <v>162</v>
      </c>
      <c r="AM24" s="8">
        <v>0</v>
      </c>
      <c r="AN24" s="101">
        <f t="shared" si="11"/>
        <v>0</v>
      </c>
      <c r="AO24" s="8">
        <v>28</v>
      </c>
      <c r="AP24" s="8">
        <v>0</v>
      </c>
      <c r="AQ24" s="101">
        <f t="shared" si="12"/>
        <v>0</v>
      </c>
      <c r="AR24" s="8">
        <v>40</v>
      </c>
      <c r="AS24" s="8">
        <v>0</v>
      </c>
      <c r="AT24" s="101">
        <f t="shared" si="13"/>
        <v>0</v>
      </c>
    </row>
    <row r="25" spans="1:46" s="1" customFormat="1" ht="15" customHeight="1" x14ac:dyDescent="0.55000000000000004">
      <c r="A25" s="16">
        <v>8</v>
      </c>
      <c r="B25" s="17" t="s">
        <v>38</v>
      </c>
      <c r="C25" s="18">
        <v>9103</v>
      </c>
      <c r="D25" s="17" t="s">
        <v>39</v>
      </c>
      <c r="E25" s="8">
        <v>784</v>
      </c>
      <c r="F25" s="8">
        <v>408</v>
      </c>
      <c r="G25" s="92">
        <f t="shared" si="0"/>
        <v>0.52040816326530615</v>
      </c>
      <c r="H25" s="8">
        <v>541</v>
      </c>
      <c r="I25" s="8">
        <v>62</v>
      </c>
      <c r="J25" s="92">
        <f t="shared" si="1"/>
        <v>0.11460258780036968</v>
      </c>
      <c r="K25" s="8">
        <v>1532</v>
      </c>
      <c r="L25" s="8">
        <v>594</v>
      </c>
      <c r="M25" s="92">
        <f t="shared" si="2"/>
        <v>0.3877284595300261</v>
      </c>
      <c r="N25" s="8">
        <v>2857</v>
      </c>
      <c r="O25" s="8">
        <v>1064</v>
      </c>
      <c r="P25" s="92">
        <f t="shared" si="3"/>
        <v>0.37241862093104655</v>
      </c>
      <c r="Q25" s="8">
        <v>2978</v>
      </c>
      <c r="R25" s="8">
        <v>1103</v>
      </c>
      <c r="S25" s="164">
        <f t="shared" si="4"/>
        <v>0.37038280725319006</v>
      </c>
      <c r="T25" s="8">
        <v>2761</v>
      </c>
      <c r="U25" s="8">
        <v>1027</v>
      </c>
      <c r="V25" s="164">
        <f t="shared" si="5"/>
        <v>0.37196667873958711</v>
      </c>
      <c r="W25" s="8">
        <v>2609</v>
      </c>
      <c r="X25" s="8">
        <v>1002</v>
      </c>
      <c r="Y25" s="164">
        <f t="shared" si="6"/>
        <v>0.38405519356075124</v>
      </c>
      <c r="Z25" s="8">
        <v>13</v>
      </c>
      <c r="AA25" s="8">
        <v>3</v>
      </c>
      <c r="AB25" s="101">
        <f t="shared" si="7"/>
        <v>0.23076923076923078</v>
      </c>
      <c r="AC25" s="8">
        <v>6</v>
      </c>
      <c r="AD25" s="8">
        <v>0</v>
      </c>
      <c r="AE25" s="101">
        <f t="shared" si="8"/>
        <v>0</v>
      </c>
      <c r="AF25" s="8">
        <v>4</v>
      </c>
      <c r="AG25" s="8">
        <v>1</v>
      </c>
      <c r="AH25" s="101">
        <f t="shared" si="9"/>
        <v>0.25</v>
      </c>
      <c r="AI25" s="8">
        <v>41</v>
      </c>
      <c r="AJ25" s="8">
        <v>0</v>
      </c>
      <c r="AK25" s="101">
        <f t="shared" si="10"/>
        <v>0</v>
      </c>
      <c r="AL25" s="8">
        <v>32</v>
      </c>
      <c r="AM25" s="8">
        <v>0</v>
      </c>
      <c r="AN25" s="101">
        <f t="shared" si="11"/>
        <v>0</v>
      </c>
      <c r="AO25" s="8">
        <v>16</v>
      </c>
      <c r="AP25" s="8">
        <v>0</v>
      </c>
      <c r="AQ25" s="101">
        <f t="shared" si="12"/>
        <v>0</v>
      </c>
      <c r="AR25" s="8">
        <v>24</v>
      </c>
      <c r="AS25" s="8">
        <v>0</v>
      </c>
      <c r="AT25" s="101">
        <f t="shared" si="13"/>
        <v>0</v>
      </c>
    </row>
    <row r="26" spans="1:46" s="1" customFormat="1" ht="15" customHeight="1" x14ac:dyDescent="0.55000000000000004">
      <c r="A26" s="16">
        <v>8</v>
      </c>
      <c r="B26" s="17" t="s">
        <v>38</v>
      </c>
      <c r="C26" s="18">
        <v>9207</v>
      </c>
      <c r="D26" s="17" t="s">
        <v>40</v>
      </c>
      <c r="E26" s="8">
        <v>0</v>
      </c>
      <c r="F26" s="8">
        <v>6</v>
      </c>
      <c r="G26" s="92" t="str">
        <f t="shared" si="0"/>
        <v>N/A</v>
      </c>
      <c r="H26" s="8">
        <v>428</v>
      </c>
      <c r="I26" s="8">
        <v>15</v>
      </c>
      <c r="J26" s="92">
        <f t="shared" si="1"/>
        <v>3.5046728971962614E-2</v>
      </c>
      <c r="K26" s="8">
        <v>2179</v>
      </c>
      <c r="L26" s="8">
        <v>714</v>
      </c>
      <c r="M26" s="92">
        <f t="shared" si="2"/>
        <v>0.32767324460761815</v>
      </c>
      <c r="N26" s="8">
        <v>2607</v>
      </c>
      <c r="O26" s="8">
        <v>735</v>
      </c>
      <c r="P26" s="92">
        <f t="shared" si="3"/>
        <v>0.28193325661680091</v>
      </c>
      <c r="Q26" s="8">
        <v>2683</v>
      </c>
      <c r="R26" s="8">
        <v>1089</v>
      </c>
      <c r="S26" s="164">
        <f t="shared" si="4"/>
        <v>0.40588893030190087</v>
      </c>
      <c r="T26" s="8">
        <v>2514</v>
      </c>
      <c r="U26" s="8">
        <v>917</v>
      </c>
      <c r="V26" s="164">
        <f t="shared" si="5"/>
        <v>0.3647573587907717</v>
      </c>
      <c r="W26" s="8">
        <v>2264</v>
      </c>
      <c r="X26" s="8">
        <v>565</v>
      </c>
      <c r="Y26" s="164">
        <f t="shared" si="6"/>
        <v>0.24955830388692579</v>
      </c>
      <c r="Z26" s="8">
        <v>13</v>
      </c>
      <c r="AA26" s="8">
        <v>4</v>
      </c>
      <c r="AB26" s="101">
        <f t="shared" si="7"/>
        <v>0.30769230769230771</v>
      </c>
      <c r="AC26" s="8">
        <v>6</v>
      </c>
      <c r="AD26" s="8">
        <v>0</v>
      </c>
      <c r="AE26" s="101">
        <f t="shared" si="8"/>
        <v>0</v>
      </c>
      <c r="AF26" s="8">
        <v>4</v>
      </c>
      <c r="AG26" s="8">
        <v>1</v>
      </c>
      <c r="AH26" s="101">
        <f t="shared" si="9"/>
        <v>0.25</v>
      </c>
      <c r="AI26" s="8">
        <v>0</v>
      </c>
      <c r="AJ26" s="8">
        <v>0</v>
      </c>
      <c r="AK26" s="101" t="str">
        <f t="shared" si="10"/>
        <v>N/A</v>
      </c>
      <c r="AL26" s="8">
        <v>0</v>
      </c>
      <c r="AM26" s="8">
        <v>0</v>
      </c>
      <c r="AN26" s="101" t="str">
        <f t="shared" si="11"/>
        <v>N/A</v>
      </c>
      <c r="AO26" s="8">
        <v>0</v>
      </c>
      <c r="AP26" s="8">
        <v>0</v>
      </c>
      <c r="AQ26" s="101" t="str">
        <f t="shared" si="12"/>
        <v>N/A</v>
      </c>
      <c r="AR26" s="8">
        <v>0</v>
      </c>
      <c r="AS26" s="8">
        <v>0</v>
      </c>
      <c r="AT26" s="101" t="str">
        <f t="shared" si="13"/>
        <v>N/A</v>
      </c>
    </row>
    <row r="27" spans="1:46" s="1" customFormat="1" ht="15" customHeight="1" x14ac:dyDescent="0.55000000000000004">
      <c r="A27" s="16">
        <v>8</v>
      </c>
      <c r="B27" s="17" t="s">
        <v>38</v>
      </c>
      <c r="C27" s="18">
        <v>9208</v>
      </c>
      <c r="D27" s="17" t="s">
        <v>41</v>
      </c>
      <c r="E27" s="8">
        <v>16</v>
      </c>
      <c r="F27" s="8">
        <v>73</v>
      </c>
      <c r="G27" s="92">
        <f t="shared" si="0"/>
        <v>4.5625</v>
      </c>
      <c r="H27" s="8">
        <v>621</v>
      </c>
      <c r="I27" s="8">
        <v>135</v>
      </c>
      <c r="J27" s="92">
        <f t="shared" si="1"/>
        <v>0.21739130434782608</v>
      </c>
      <c r="K27" s="8">
        <v>2056</v>
      </c>
      <c r="L27" s="8">
        <v>1058</v>
      </c>
      <c r="M27" s="92">
        <f t="shared" si="2"/>
        <v>0.5145914396887159</v>
      </c>
      <c r="N27" s="8">
        <v>2693</v>
      </c>
      <c r="O27" s="8">
        <v>1266</v>
      </c>
      <c r="P27" s="92">
        <f t="shared" si="3"/>
        <v>0.47010768659487562</v>
      </c>
      <c r="Q27" s="8">
        <v>2710</v>
      </c>
      <c r="R27" s="8">
        <v>1239</v>
      </c>
      <c r="S27" s="164">
        <f t="shared" si="4"/>
        <v>0.45719557195571958</v>
      </c>
      <c r="T27" s="8">
        <v>2048</v>
      </c>
      <c r="U27" s="8">
        <v>636</v>
      </c>
      <c r="V27" s="164">
        <f t="shared" si="5"/>
        <v>0.310546875</v>
      </c>
      <c r="W27" s="8">
        <v>1761</v>
      </c>
      <c r="X27" s="8">
        <v>666</v>
      </c>
      <c r="Y27" s="164">
        <f t="shared" si="6"/>
        <v>0.37819420783645658</v>
      </c>
      <c r="Z27" s="8">
        <v>14</v>
      </c>
      <c r="AA27" s="8">
        <v>2</v>
      </c>
      <c r="AB27" s="101">
        <f t="shared" si="7"/>
        <v>0.14285714285714285</v>
      </c>
      <c r="AC27" s="8">
        <v>6</v>
      </c>
      <c r="AD27" s="8">
        <v>0</v>
      </c>
      <c r="AE27" s="101">
        <f t="shared" si="8"/>
        <v>0</v>
      </c>
      <c r="AF27" s="8">
        <v>4</v>
      </c>
      <c r="AG27" s="8">
        <v>1</v>
      </c>
      <c r="AH27" s="101">
        <f t="shared" si="9"/>
        <v>0.25</v>
      </c>
      <c r="AI27" s="8">
        <v>40</v>
      </c>
      <c r="AJ27" s="8">
        <v>0</v>
      </c>
      <c r="AK27" s="101">
        <f t="shared" si="10"/>
        <v>0</v>
      </c>
      <c r="AL27" s="8">
        <v>32</v>
      </c>
      <c r="AM27" s="8">
        <v>0</v>
      </c>
      <c r="AN27" s="101">
        <f t="shared" si="11"/>
        <v>0</v>
      </c>
      <c r="AO27" s="8">
        <v>16</v>
      </c>
      <c r="AP27" s="8">
        <v>0</v>
      </c>
      <c r="AQ27" s="101">
        <f t="shared" si="12"/>
        <v>0</v>
      </c>
      <c r="AR27" s="8">
        <v>23</v>
      </c>
      <c r="AS27" s="8">
        <v>0</v>
      </c>
      <c r="AT27" s="101">
        <f t="shared" si="13"/>
        <v>0</v>
      </c>
    </row>
    <row r="28" spans="1:46" s="1" customFormat="1" ht="15" customHeight="1" x14ac:dyDescent="0.55000000000000004">
      <c r="A28" s="16">
        <v>8</v>
      </c>
      <c r="B28" s="17" t="s">
        <v>38</v>
      </c>
      <c r="C28" s="18">
        <v>9302</v>
      </c>
      <c r="D28" s="17" t="s">
        <v>42</v>
      </c>
      <c r="E28" s="8">
        <v>320</v>
      </c>
      <c r="F28" s="8">
        <v>140</v>
      </c>
      <c r="G28" s="92">
        <f t="shared" si="0"/>
        <v>0.4375</v>
      </c>
      <c r="H28" s="8">
        <v>1031</v>
      </c>
      <c r="I28" s="8">
        <v>368</v>
      </c>
      <c r="J28" s="92">
        <f t="shared" si="1"/>
        <v>0.35693501454898158</v>
      </c>
      <c r="K28" s="8">
        <v>2347</v>
      </c>
      <c r="L28" s="8">
        <v>793</v>
      </c>
      <c r="M28" s="92">
        <f t="shared" si="2"/>
        <v>0.33787814230933105</v>
      </c>
      <c r="N28" s="8">
        <v>3698</v>
      </c>
      <c r="O28" s="8">
        <v>1301</v>
      </c>
      <c r="P28" s="92">
        <f t="shared" si="3"/>
        <v>0.35181179015684155</v>
      </c>
      <c r="Q28" s="8">
        <v>3762</v>
      </c>
      <c r="R28" s="8">
        <v>1692</v>
      </c>
      <c r="S28" s="164">
        <f t="shared" si="4"/>
        <v>0.44976076555023925</v>
      </c>
      <c r="T28" s="8">
        <v>3646</v>
      </c>
      <c r="U28" s="8">
        <v>1564</v>
      </c>
      <c r="V28" s="164">
        <f t="shared" si="5"/>
        <v>0.42896324739440483</v>
      </c>
      <c r="W28" s="8">
        <v>3536</v>
      </c>
      <c r="X28" s="8">
        <v>1253</v>
      </c>
      <c r="Y28" s="164">
        <f t="shared" si="6"/>
        <v>0.35435520361990952</v>
      </c>
      <c r="Z28" s="8">
        <v>15</v>
      </c>
      <c r="AA28" s="8">
        <v>2</v>
      </c>
      <c r="AB28" s="101">
        <f t="shared" si="7"/>
        <v>0.13333333333333333</v>
      </c>
      <c r="AC28" s="8">
        <v>12</v>
      </c>
      <c r="AD28" s="8">
        <v>0</v>
      </c>
      <c r="AE28" s="101">
        <f t="shared" si="8"/>
        <v>0</v>
      </c>
      <c r="AF28" s="8">
        <v>8</v>
      </c>
      <c r="AG28" s="8">
        <v>1</v>
      </c>
      <c r="AH28" s="101">
        <f t="shared" si="9"/>
        <v>0.125</v>
      </c>
      <c r="AI28" s="8">
        <v>0</v>
      </c>
      <c r="AJ28" s="8">
        <v>0</v>
      </c>
      <c r="AK28" s="101" t="str">
        <f t="shared" si="10"/>
        <v>N/A</v>
      </c>
      <c r="AL28" s="8">
        <v>0</v>
      </c>
      <c r="AM28" s="8">
        <v>0</v>
      </c>
      <c r="AN28" s="101" t="str">
        <f t="shared" si="11"/>
        <v>N/A</v>
      </c>
      <c r="AO28" s="8">
        <v>0</v>
      </c>
      <c r="AP28" s="8">
        <v>0</v>
      </c>
      <c r="AQ28" s="101" t="str">
        <f t="shared" si="12"/>
        <v>N/A</v>
      </c>
      <c r="AR28" s="8">
        <v>0</v>
      </c>
      <c r="AS28" s="8">
        <v>0</v>
      </c>
      <c r="AT28" s="101" t="str">
        <f t="shared" si="13"/>
        <v>N/A</v>
      </c>
    </row>
    <row r="29" spans="1:46" s="1" customFormat="1" ht="15" customHeight="1" x14ac:dyDescent="0.55000000000000004">
      <c r="A29" s="16">
        <v>11</v>
      </c>
      <c r="B29" s="17" t="s">
        <v>43</v>
      </c>
      <c r="C29" s="18">
        <v>9209</v>
      </c>
      <c r="D29" s="17" t="s">
        <v>44</v>
      </c>
      <c r="E29" s="8">
        <v>0</v>
      </c>
      <c r="F29" s="8">
        <v>87</v>
      </c>
      <c r="G29" s="92" t="str">
        <f t="shared" si="0"/>
        <v>N/A</v>
      </c>
      <c r="H29" s="8">
        <v>0</v>
      </c>
      <c r="I29" s="8">
        <v>0</v>
      </c>
      <c r="J29" s="92" t="str">
        <f t="shared" si="1"/>
        <v>N/A</v>
      </c>
      <c r="K29" s="8">
        <v>6182</v>
      </c>
      <c r="L29" s="8">
        <v>2164</v>
      </c>
      <c r="M29" s="92">
        <f t="shared" si="2"/>
        <v>0.35004852798447106</v>
      </c>
      <c r="N29" s="8">
        <v>6182</v>
      </c>
      <c r="O29" s="8">
        <v>2251</v>
      </c>
      <c r="P29" s="92">
        <f t="shared" si="3"/>
        <v>0.36412164348107406</v>
      </c>
      <c r="Q29" s="8">
        <v>6481</v>
      </c>
      <c r="R29" s="8">
        <v>2359</v>
      </c>
      <c r="S29" s="164">
        <f t="shared" si="4"/>
        <v>0.3639870390371856</v>
      </c>
      <c r="T29" s="8">
        <v>3865</v>
      </c>
      <c r="U29" s="8">
        <v>1276</v>
      </c>
      <c r="V29" s="164">
        <f t="shared" si="5"/>
        <v>0.33014230271668821</v>
      </c>
      <c r="W29" s="8">
        <v>3716</v>
      </c>
      <c r="X29" s="8">
        <v>1222</v>
      </c>
      <c r="Y29" s="164">
        <f t="shared" si="6"/>
        <v>0.32884822389666307</v>
      </c>
      <c r="Z29" s="8">
        <v>22</v>
      </c>
      <c r="AA29" s="8">
        <v>2</v>
      </c>
      <c r="AB29" s="101">
        <f t="shared" si="7"/>
        <v>9.0909090909090912E-2</v>
      </c>
      <c r="AC29" s="8">
        <v>6</v>
      </c>
      <c r="AD29" s="8">
        <v>0</v>
      </c>
      <c r="AE29" s="101">
        <f t="shared" si="8"/>
        <v>0</v>
      </c>
      <c r="AF29" s="8">
        <v>4</v>
      </c>
      <c r="AG29" s="8">
        <v>1</v>
      </c>
      <c r="AH29" s="101">
        <f t="shared" si="9"/>
        <v>0.25</v>
      </c>
      <c r="AI29" s="8">
        <v>0</v>
      </c>
      <c r="AJ29" s="8">
        <v>0</v>
      </c>
      <c r="AK29" s="101" t="str">
        <f t="shared" si="10"/>
        <v>N/A</v>
      </c>
      <c r="AL29" s="8">
        <v>0</v>
      </c>
      <c r="AM29" s="8">
        <v>0</v>
      </c>
      <c r="AN29" s="101" t="str">
        <f t="shared" si="11"/>
        <v>N/A</v>
      </c>
      <c r="AO29" s="8">
        <v>0</v>
      </c>
      <c r="AP29" s="8">
        <v>0</v>
      </c>
      <c r="AQ29" s="101" t="str">
        <f t="shared" si="12"/>
        <v>N/A</v>
      </c>
      <c r="AR29" s="8">
        <v>0</v>
      </c>
      <c r="AS29" s="8">
        <v>0</v>
      </c>
      <c r="AT29" s="101" t="str">
        <f t="shared" si="13"/>
        <v>N/A</v>
      </c>
    </row>
    <row r="30" spans="1:46" s="1" customFormat="1" ht="15" customHeight="1" x14ac:dyDescent="0.55000000000000004">
      <c r="A30" s="16">
        <v>11</v>
      </c>
      <c r="B30" s="17" t="s">
        <v>43</v>
      </c>
      <c r="C30" s="18">
        <v>9210</v>
      </c>
      <c r="D30" s="17" t="s">
        <v>45</v>
      </c>
      <c r="E30" s="8">
        <v>0</v>
      </c>
      <c r="F30" s="8">
        <v>7</v>
      </c>
      <c r="G30" s="92" t="str">
        <f t="shared" si="0"/>
        <v>N/A</v>
      </c>
      <c r="H30" s="8">
        <v>0</v>
      </c>
      <c r="I30" s="8">
        <v>0</v>
      </c>
      <c r="J30" s="92" t="str">
        <f t="shared" si="1"/>
        <v>N/A</v>
      </c>
      <c r="K30" s="8">
        <v>2588</v>
      </c>
      <c r="L30" s="8">
        <v>518</v>
      </c>
      <c r="M30" s="92">
        <f t="shared" si="2"/>
        <v>0.20015455950540958</v>
      </c>
      <c r="N30" s="8">
        <v>2588</v>
      </c>
      <c r="O30" s="8">
        <v>525</v>
      </c>
      <c r="P30" s="92">
        <f t="shared" si="3"/>
        <v>0.20285935085007728</v>
      </c>
      <c r="Q30" s="8">
        <v>2608</v>
      </c>
      <c r="R30" s="8">
        <v>684</v>
      </c>
      <c r="S30" s="164">
        <f t="shared" si="4"/>
        <v>0.26226993865030673</v>
      </c>
      <c r="T30" s="8">
        <v>2416</v>
      </c>
      <c r="U30" s="8">
        <v>529</v>
      </c>
      <c r="V30" s="164">
        <f t="shared" si="5"/>
        <v>0.2189569536423841</v>
      </c>
      <c r="W30" s="8">
        <v>2395</v>
      </c>
      <c r="X30" s="8">
        <v>417</v>
      </c>
      <c r="Y30" s="164">
        <f t="shared" si="6"/>
        <v>0.17411273486430062</v>
      </c>
      <c r="Z30" s="8">
        <v>10</v>
      </c>
      <c r="AA30" s="8">
        <v>1</v>
      </c>
      <c r="AB30" s="101">
        <f t="shared" si="7"/>
        <v>0.1</v>
      </c>
      <c r="AC30" s="8">
        <v>6</v>
      </c>
      <c r="AD30" s="8">
        <v>0</v>
      </c>
      <c r="AE30" s="101">
        <f t="shared" si="8"/>
        <v>0</v>
      </c>
      <c r="AF30" s="8">
        <v>4</v>
      </c>
      <c r="AG30" s="8">
        <v>1</v>
      </c>
      <c r="AH30" s="101">
        <f t="shared" si="9"/>
        <v>0.25</v>
      </c>
      <c r="AI30" s="8">
        <v>0</v>
      </c>
      <c r="AJ30" s="8">
        <v>0</v>
      </c>
      <c r="AK30" s="101" t="str">
        <f t="shared" si="10"/>
        <v>N/A</v>
      </c>
      <c r="AL30" s="8">
        <v>0</v>
      </c>
      <c r="AM30" s="8">
        <v>0</v>
      </c>
      <c r="AN30" s="101" t="str">
        <f t="shared" si="11"/>
        <v>N/A</v>
      </c>
      <c r="AO30" s="8">
        <v>0</v>
      </c>
      <c r="AP30" s="8">
        <v>0</v>
      </c>
      <c r="AQ30" s="101" t="str">
        <f t="shared" si="12"/>
        <v>N/A</v>
      </c>
      <c r="AR30" s="8">
        <v>0</v>
      </c>
      <c r="AS30" s="8">
        <v>0</v>
      </c>
      <c r="AT30" s="101" t="str">
        <f t="shared" si="13"/>
        <v>N/A</v>
      </c>
    </row>
    <row r="31" spans="1:46" s="1" customFormat="1" ht="15" customHeight="1" x14ac:dyDescent="0.55000000000000004">
      <c r="A31" s="16">
        <v>11</v>
      </c>
      <c r="B31" s="17" t="s">
        <v>43</v>
      </c>
      <c r="C31" s="18">
        <v>9211</v>
      </c>
      <c r="D31" s="17" t="s">
        <v>46</v>
      </c>
      <c r="E31" s="8">
        <v>172</v>
      </c>
      <c r="F31" s="8">
        <v>71</v>
      </c>
      <c r="G31" s="92">
        <f t="shared" si="0"/>
        <v>0.41279069767441862</v>
      </c>
      <c r="H31" s="8">
        <v>1691</v>
      </c>
      <c r="I31" s="8">
        <v>543</v>
      </c>
      <c r="J31" s="92">
        <f t="shared" si="1"/>
        <v>0.32111176818450621</v>
      </c>
      <c r="K31" s="8">
        <v>1170</v>
      </c>
      <c r="L31" s="8">
        <v>739</v>
      </c>
      <c r="M31" s="92">
        <f t="shared" si="2"/>
        <v>0.6316239316239316</v>
      </c>
      <c r="N31" s="8">
        <v>3033</v>
      </c>
      <c r="O31" s="8">
        <v>1353</v>
      </c>
      <c r="P31" s="92">
        <f t="shared" si="3"/>
        <v>0.44609297725024727</v>
      </c>
      <c r="Q31" s="8">
        <v>3228</v>
      </c>
      <c r="R31" s="8">
        <v>1556</v>
      </c>
      <c r="S31" s="164">
        <f t="shared" si="4"/>
        <v>0.48203221809169766</v>
      </c>
      <c r="T31" s="8">
        <v>2449</v>
      </c>
      <c r="U31" s="8">
        <v>1091</v>
      </c>
      <c r="V31" s="164">
        <f t="shared" si="5"/>
        <v>0.44548795426704779</v>
      </c>
      <c r="W31" s="8">
        <v>2184</v>
      </c>
      <c r="X31" s="8">
        <v>938</v>
      </c>
      <c r="Y31" s="164">
        <f t="shared" si="6"/>
        <v>0.42948717948717946</v>
      </c>
      <c r="Z31" s="8">
        <v>17</v>
      </c>
      <c r="AA31" s="8">
        <v>0</v>
      </c>
      <c r="AB31" s="101">
        <f t="shared" si="7"/>
        <v>0</v>
      </c>
      <c r="AC31" s="8">
        <v>12</v>
      </c>
      <c r="AD31" s="8">
        <v>0</v>
      </c>
      <c r="AE31" s="101">
        <f t="shared" si="8"/>
        <v>0</v>
      </c>
      <c r="AF31" s="8">
        <v>12</v>
      </c>
      <c r="AG31" s="8">
        <v>3</v>
      </c>
      <c r="AH31" s="101">
        <f t="shared" si="9"/>
        <v>0.25</v>
      </c>
      <c r="AI31" s="8">
        <v>0</v>
      </c>
      <c r="AJ31" s="8">
        <v>0</v>
      </c>
      <c r="AK31" s="101" t="str">
        <f t="shared" si="10"/>
        <v>N/A</v>
      </c>
      <c r="AL31" s="8">
        <v>0</v>
      </c>
      <c r="AM31" s="8">
        <v>0</v>
      </c>
      <c r="AN31" s="101" t="str">
        <f t="shared" si="11"/>
        <v>N/A</v>
      </c>
      <c r="AO31" s="8">
        <v>0</v>
      </c>
      <c r="AP31" s="8">
        <v>0</v>
      </c>
      <c r="AQ31" s="101" t="str">
        <f t="shared" si="12"/>
        <v>N/A</v>
      </c>
      <c r="AR31" s="8">
        <v>0</v>
      </c>
      <c r="AS31" s="8">
        <v>0</v>
      </c>
      <c r="AT31" s="101" t="str">
        <f t="shared" si="13"/>
        <v>N/A</v>
      </c>
    </row>
    <row r="32" spans="1:46" s="1" customFormat="1" ht="15" customHeight="1" x14ac:dyDescent="0.55000000000000004">
      <c r="A32" s="16">
        <v>11</v>
      </c>
      <c r="B32" s="17" t="s">
        <v>43</v>
      </c>
      <c r="C32" s="18">
        <v>9212</v>
      </c>
      <c r="D32" s="17" t="s">
        <v>47</v>
      </c>
      <c r="E32" s="8">
        <v>132</v>
      </c>
      <c r="F32" s="8">
        <v>0</v>
      </c>
      <c r="G32" s="92">
        <f t="shared" si="0"/>
        <v>0</v>
      </c>
      <c r="H32" s="8">
        <v>189</v>
      </c>
      <c r="I32" s="8">
        <v>72</v>
      </c>
      <c r="J32" s="92">
        <f t="shared" si="1"/>
        <v>0.38095238095238093</v>
      </c>
      <c r="K32" s="8">
        <v>1564</v>
      </c>
      <c r="L32" s="8">
        <v>145</v>
      </c>
      <c r="M32" s="92">
        <f t="shared" si="2"/>
        <v>9.2710997442455242E-2</v>
      </c>
      <c r="N32" s="8">
        <v>1885</v>
      </c>
      <c r="O32" s="8">
        <v>217</v>
      </c>
      <c r="P32" s="92">
        <f t="shared" si="3"/>
        <v>0.11511936339522547</v>
      </c>
      <c r="Q32" s="8">
        <v>1890</v>
      </c>
      <c r="R32" s="8">
        <v>217</v>
      </c>
      <c r="S32" s="164">
        <f t="shared" si="4"/>
        <v>0.11481481481481481</v>
      </c>
      <c r="T32" s="8">
        <v>1708</v>
      </c>
      <c r="U32" s="8">
        <v>126</v>
      </c>
      <c r="V32" s="164">
        <f t="shared" si="5"/>
        <v>7.3770491803278687E-2</v>
      </c>
      <c r="W32" s="8">
        <v>1693</v>
      </c>
      <c r="X32" s="8">
        <v>126</v>
      </c>
      <c r="Y32" s="164">
        <f t="shared" si="6"/>
        <v>7.4424099232132307E-2</v>
      </c>
      <c r="Z32" s="8">
        <v>8</v>
      </c>
      <c r="AA32" s="8">
        <v>0</v>
      </c>
      <c r="AB32" s="101">
        <f t="shared" si="7"/>
        <v>0</v>
      </c>
      <c r="AC32" s="8">
        <v>0</v>
      </c>
      <c r="AD32" s="8" t="s">
        <v>908</v>
      </c>
      <c r="AE32" s="101" t="str">
        <f t="shared" si="8"/>
        <v>N/A</v>
      </c>
      <c r="AF32" s="8">
        <v>0</v>
      </c>
      <c r="AG32" s="8" t="s">
        <v>908</v>
      </c>
      <c r="AH32" s="101" t="str">
        <f t="shared" si="9"/>
        <v>N/A</v>
      </c>
      <c r="AI32" s="8">
        <v>0</v>
      </c>
      <c r="AJ32" s="8">
        <v>0</v>
      </c>
      <c r="AK32" s="101" t="str">
        <f t="shared" si="10"/>
        <v>N/A</v>
      </c>
      <c r="AL32" s="8">
        <v>0</v>
      </c>
      <c r="AM32" s="8">
        <v>0</v>
      </c>
      <c r="AN32" s="101" t="str">
        <f t="shared" si="11"/>
        <v>N/A</v>
      </c>
      <c r="AO32" s="8">
        <v>0</v>
      </c>
      <c r="AP32" s="8">
        <v>0</v>
      </c>
      <c r="AQ32" s="101" t="str">
        <f t="shared" si="12"/>
        <v>N/A</v>
      </c>
      <c r="AR32" s="8">
        <v>0</v>
      </c>
      <c r="AS32" s="8">
        <v>0</v>
      </c>
      <c r="AT32" s="101" t="str">
        <f t="shared" si="13"/>
        <v>N/A</v>
      </c>
    </row>
    <row r="33" spans="1:46" s="1" customFormat="1" ht="15" customHeight="1" x14ac:dyDescent="0.55000000000000004">
      <c r="A33" s="16">
        <v>11</v>
      </c>
      <c r="B33" s="17" t="s">
        <v>43</v>
      </c>
      <c r="C33" s="18">
        <v>9213</v>
      </c>
      <c r="D33" s="17" t="s">
        <v>48</v>
      </c>
      <c r="E33" s="8">
        <v>0</v>
      </c>
      <c r="F33" s="8">
        <v>25</v>
      </c>
      <c r="G33" s="92" t="str">
        <f t="shared" si="0"/>
        <v>N/A</v>
      </c>
      <c r="H33" s="8">
        <v>157</v>
      </c>
      <c r="I33" s="8">
        <v>72</v>
      </c>
      <c r="J33" s="92">
        <f t="shared" si="1"/>
        <v>0.45859872611464969</v>
      </c>
      <c r="K33" s="8">
        <v>3819</v>
      </c>
      <c r="L33" s="8">
        <v>1152</v>
      </c>
      <c r="M33" s="92">
        <f t="shared" si="2"/>
        <v>0.30164964650432052</v>
      </c>
      <c r="N33" s="8">
        <v>3976</v>
      </c>
      <c r="O33" s="8">
        <v>1249</v>
      </c>
      <c r="P33" s="92">
        <f t="shared" si="3"/>
        <v>0.31413480885311873</v>
      </c>
      <c r="Q33" s="8">
        <v>4083</v>
      </c>
      <c r="R33" s="8">
        <v>933</v>
      </c>
      <c r="S33" s="164">
        <f t="shared" si="4"/>
        <v>0.22850844966936076</v>
      </c>
      <c r="T33" s="8">
        <v>3737</v>
      </c>
      <c r="U33" s="8">
        <v>693</v>
      </c>
      <c r="V33" s="164">
        <f t="shared" si="5"/>
        <v>0.18544286861118545</v>
      </c>
      <c r="W33" s="8">
        <v>3534</v>
      </c>
      <c r="X33" s="8">
        <v>909</v>
      </c>
      <c r="Y33" s="164">
        <f t="shared" si="6"/>
        <v>0.25721561969439727</v>
      </c>
      <c r="Z33" s="8">
        <v>12</v>
      </c>
      <c r="AA33" s="8">
        <v>0</v>
      </c>
      <c r="AB33" s="101">
        <f t="shared" si="7"/>
        <v>0</v>
      </c>
      <c r="AC33" s="8">
        <v>6</v>
      </c>
      <c r="AD33" s="8">
        <v>0</v>
      </c>
      <c r="AE33" s="101">
        <f t="shared" si="8"/>
        <v>0</v>
      </c>
      <c r="AF33" s="8">
        <v>4</v>
      </c>
      <c r="AG33" s="8">
        <v>1</v>
      </c>
      <c r="AH33" s="101">
        <f t="shared" si="9"/>
        <v>0.25</v>
      </c>
      <c r="AI33" s="8">
        <v>0</v>
      </c>
      <c r="AJ33" s="8">
        <v>0</v>
      </c>
      <c r="AK33" s="101" t="str">
        <f t="shared" si="10"/>
        <v>N/A</v>
      </c>
      <c r="AL33" s="8">
        <v>0</v>
      </c>
      <c r="AM33" s="8">
        <v>0</v>
      </c>
      <c r="AN33" s="101" t="str">
        <f t="shared" si="11"/>
        <v>N/A</v>
      </c>
      <c r="AO33" s="8">
        <v>0</v>
      </c>
      <c r="AP33" s="8">
        <v>0</v>
      </c>
      <c r="AQ33" s="101" t="str">
        <f t="shared" si="12"/>
        <v>N/A</v>
      </c>
      <c r="AR33" s="8">
        <v>0</v>
      </c>
      <c r="AS33" s="8">
        <v>0</v>
      </c>
      <c r="AT33" s="101" t="str">
        <f t="shared" si="13"/>
        <v>N/A</v>
      </c>
    </row>
    <row r="34" spans="1:46" s="1" customFormat="1" ht="15" customHeight="1" x14ac:dyDescent="0.55000000000000004">
      <c r="A34" s="16">
        <v>11</v>
      </c>
      <c r="B34" s="17" t="s">
        <v>43</v>
      </c>
      <c r="C34" s="18">
        <v>9214</v>
      </c>
      <c r="D34" s="17" t="s">
        <v>49</v>
      </c>
      <c r="E34" s="8">
        <v>0</v>
      </c>
      <c r="F34" s="8">
        <v>4</v>
      </c>
      <c r="G34" s="92" t="str">
        <f t="shared" si="0"/>
        <v>N/A</v>
      </c>
      <c r="H34" s="8">
        <v>0</v>
      </c>
      <c r="I34" s="8">
        <v>0</v>
      </c>
      <c r="J34" s="92" t="str">
        <f t="shared" si="1"/>
        <v>N/A</v>
      </c>
      <c r="K34" s="8">
        <v>1136</v>
      </c>
      <c r="L34" s="8">
        <v>265</v>
      </c>
      <c r="M34" s="92">
        <f t="shared" si="2"/>
        <v>0.23327464788732394</v>
      </c>
      <c r="N34" s="8">
        <v>1136</v>
      </c>
      <c r="O34" s="8">
        <v>269</v>
      </c>
      <c r="P34" s="92">
        <f t="shared" si="3"/>
        <v>0.23679577464788731</v>
      </c>
      <c r="Q34" s="8">
        <v>1195</v>
      </c>
      <c r="R34" s="8">
        <v>309</v>
      </c>
      <c r="S34" s="164">
        <f t="shared" si="4"/>
        <v>0.25857740585774058</v>
      </c>
      <c r="T34" s="8">
        <v>1195</v>
      </c>
      <c r="U34" s="8">
        <v>308</v>
      </c>
      <c r="V34" s="164">
        <f t="shared" si="5"/>
        <v>0.25774058577405856</v>
      </c>
      <c r="W34" s="8">
        <v>1136</v>
      </c>
      <c r="X34" s="8">
        <v>268</v>
      </c>
      <c r="Y34" s="164">
        <f t="shared" si="6"/>
        <v>0.23591549295774647</v>
      </c>
      <c r="Z34" s="8">
        <v>4</v>
      </c>
      <c r="AA34" s="8">
        <v>0</v>
      </c>
      <c r="AB34" s="101">
        <f t="shared" si="7"/>
        <v>0</v>
      </c>
      <c r="AC34" s="8">
        <v>3</v>
      </c>
      <c r="AD34" s="8">
        <v>0</v>
      </c>
      <c r="AE34" s="101">
        <f t="shared" si="8"/>
        <v>0</v>
      </c>
      <c r="AF34" s="8">
        <v>4</v>
      </c>
      <c r="AG34" s="8">
        <v>1</v>
      </c>
      <c r="AH34" s="101">
        <f t="shared" si="9"/>
        <v>0.25</v>
      </c>
      <c r="AI34" s="8">
        <v>0</v>
      </c>
      <c r="AJ34" s="8">
        <v>0</v>
      </c>
      <c r="AK34" s="101" t="str">
        <f t="shared" si="10"/>
        <v>N/A</v>
      </c>
      <c r="AL34" s="8">
        <v>0</v>
      </c>
      <c r="AM34" s="8">
        <v>0</v>
      </c>
      <c r="AN34" s="101" t="str">
        <f t="shared" si="11"/>
        <v>N/A</v>
      </c>
      <c r="AO34" s="8">
        <v>0</v>
      </c>
      <c r="AP34" s="8">
        <v>0</v>
      </c>
      <c r="AQ34" s="101" t="str">
        <f t="shared" si="12"/>
        <v>N/A</v>
      </c>
      <c r="AR34" s="8">
        <v>0</v>
      </c>
      <c r="AS34" s="8">
        <v>0</v>
      </c>
      <c r="AT34" s="101" t="str">
        <f t="shared" si="13"/>
        <v>N/A</v>
      </c>
    </row>
    <row r="35" spans="1:46" s="1" customFormat="1" ht="15" customHeight="1" x14ac:dyDescent="0.55000000000000004">
      <c r="A35" s="16">
        <v>11</v>
      </c>
      <c r="B35" s="17" t="s">
        <v>43</v>
      </c>
      <c r="C35" s="18">
        <v>9215</v>
      </c>
      <c r="D35" s="17" t="s">
        <v>50</v>
      </c>
      <c r="E35" s="8">
        <v>0</v>
      </c>
      <c r="F35" s="8">
        <v>12</v>
      </c>
      <c r="G35" s="92" t="str">
        <f t="shared" si="0"/>
        <v>N/A</v>
      </c>
      <c r="H35" s="8">
        <v>0</v>
      </c>
      <c r="I35" s="8">
        <v>0</v>
      </c>
      <c r="J35" s="92" t="str">
        <f t="shared" si="1"/>
        <v>N/A</v>
      </c>
      <c r="K35" s="8">
        <v>1619</v>
      </c>
      <c r="L35" s="8">
        <v>444</v>
      </c>
      <c r="M35" s="92">
        <f t="shared" si="2"/>
        <v>0.27424336009882644</v>
      </c>
      <c r="N35" s="8">
        <v>1619</v>
      </c>
      <c r="O35" s="8">
        <v>456</v>
      </c>
      <c r="P35" s="92">
        <f t="shared" si="3"/>
        <v>0.28165534280420013</v>
      </c>
      <c r="Q35" s="8">
        <v>1817</v>
      </c>
      <c r="R35" s="8">
        <v>622</v>
      </c>
      <c r="S35" s="164">
        <f t="shared" si="4"/>
        <v>0.34232250963126032</v>
      </c>
      <c r="T35" s="8">
        <v>1283</v>
      </c>
      <c r="U35" s="8">
        <v>488</v>
      </c>
      <c r="V35" s="164">
        <f t="shared" si="5"/>
        <v>0.38035853468433362</v>
      </c>
      <c r="W35" s="8">
        <v>1136</v>
      </c>
      <c r="X35" s="8">
        <v>383</v>
      </c>
      <c r="Y35" s="164">
        <f t="shared" si="6"/>
        <v>0.33714788732394368</v>
      </c>
      <c r="Z35" s="8">
        <v>6</v>
      </c>
      <c r="AA35" s="8">
        <v>1</v>
      </c>
      <c r="AB35" s="101">
        <f t="shared" si="7"/>
        <v>0.16666666666666666</v>
      </c>
      <c r="AC35" s="8">
        <v>6</v>
      </c>
      <c r="AD35" s="8">
        <v>0</v>
      </c>
      <c r="AE35" s="101">
        <f t="shared" si="8"/>
        <v>0</v>
      </c>
      <c r="AF35" s="8">
        <v>4</v>
      </c>
      <c r="AG35" s="8">
        <v>1</v>
      </c>
      <c r="AH35" s="101">
        <f t="shared" si="9"/>
        <v>0.25</v>
      </c>
      <c r="AI35" s="8">
        <v>0</v>
      </c>
      <c r="AJ35" s="8">
        <v>0</v>
      </c>
      <c r="AK35" s="101" t="str">
        <f t="shared" si="10"/>
        <v>N/A</v>
      </c>
      <c r="AL35" s="8">
        <v>0</v>
      </c>
      <c r="AM35" s="8">
        <v>0</v>
      </c>
      <c r="AN35" s="101" t="str">
        <f t="shared" si="11"/>
        <v>N/A</v>
      </c>
      <c r="AO35" s="8">
        <v>0</v>
      </c>
      <c r="AP35" s="8">
        <v>0</v>
      </c>
      <c r="AQ35" s="101" t="str">
        <f t="shared" si="12"/>
        <v>N/A</v>
      </c>
      <c r="AR35" s="8">
        <v>0</v>
      </c>
      <c r="AS35" s="8">
        <v>0</v>
      </c>
      <c r="AT35" s="101" t="str">
        <f t="shared" si="13"/>
        <v>N/A</v>
      </c>
    </row>
    <row r="36" spans="1:46" s="1" customFormat="1" ht="15" customHeight="1" x14ac:dyDescent="0.55000000000000004">
      <c r="A36" s="16">
        <v>11</v>
      </c>
      <c r="B36" s="17" t="s">
        <v>43</v>
      </c>
      <c r="C36" s="18">
        <v>9216</v>
      </c>
      <c r="D36" s="17" t="s">
        <v>51</v>
      </c>
      <c r="E36" s="8">
        <v>0</v>
      </c>
      <c r="F36" s="8">
        <v>7</v>
      </c>
      <c r="G36" s="92" t="str">
        <f t="shared" si="0"/>
        <v>N/A</v>
      </c>
      <c r="H36" s="8">
        <v>30</v>
      </c>
      <c r="I36" s="8">
        <v>0</v>
      </c>
      <c r="J36" s="92">
        <f t="shared" si="1"/>
        <v>0</v>
      </c>
      <c r="K36" s="8">
        <v>1548</v>
      </c>
      <c r="L36" s="8">
        <v>204</v>
      </c>
      <c r="M36" s="92">
        <f t="shared" si="2"/>
        <v>0.13178294573643412</v>
      </c>
      <c r="N36" s="8">
        <v>1578</v>
      </c>
      <c r="O36" s="8">
        <v>211</v>
      </c>
      <c r="P36" s="92">
        <f t="shared" si="3"/>
        <v>0.13371356147021546</v>
      </c>
      <c r="Q36" s="8">
        <v>1586</v>
      </c>
      <c r="R36" s="8">
        <v>212</v>
      </c>
      <c r="S36" s="164">
        <f t="shared" si="4"/>
        <v>0.13366960907944514</v>
      </c>
      <c r="T36" s="8">
        <v>1515</v>
      </c>
      <c r="U36" s="8">
        <v>212</v>
      </c>
      <c r="V36" s="164">
        <f t="shared" si="5"/>
        <v>0.13993399339933993</v>
      </c>
      <c r="W36" s="8">
        <v>1503</v>
      </c>
      <c r="X36" s="8">
        <v>211</v>
      </c>
      <c r="Y36" s="164">
        <f t="shared" si="6"/>
        <v>0.14038589487691283</v>
      </c>
      <c r="Z36" s="8">
        <v>5</v>
      </c>
      <c r="AA36" s="8">
        <v>0</v>
      </c>
      <c r="AB36" s="101">
        <f t="shared" si="7"/>
        <v>0</v>
      </c>
      <c r="AC36" s="8">
        <v>9</v>
      </c>
      <c r="AD36" s="8">
        <v>0</v>
      </c>
      <c r="AE36" s="101">
        <f t="shared" si="8"/>
        <v>0</v>
      </c>
      <c r="AF36" s="8">
        <v>8</v>
      </c>
      <c r="AG36" s="8">
        <v>2</v>
      </c>
      <c r="AH36" s="101">
        <f t="shared" si="9"/>
        <v>0.25</v>
      </c>
      <c r="AI36" s="8">
        <v>0</v>
      </c>
      <c r="AJ36" s="8">
        <v>0</v>
      </c>
      <c r="AK36" s="101" t="str">
        <f t="shared" si="10"/>
        <v>N/A</v>
      </c>
      <c r="AL36" s="8">
        <v>0</v>
      </c>
      <c r="AM36" s="8">
        <v>0</v>
      </c>
      <c r="AN36" s="101" t="str">
        <f t="shared" si="11"/>
        <v>N/A</v>
      </c>
      <c r="AO36" s="8">
        <v>0</v>
      </c>
      <c r="AP36" s="8">
        <v>0</v>
      </c>
      <c r="AQ36" s="101" t="str">
        <f t="shared" si="12"/>
        <v>N/A</v>
      </c>
      <c r="AR36" s="8">
        <v>0</v>
      </c>
      <c r="AS36" s="8">
        <v>0</v>
      </c>
      <c r="AT36" s="101" t="str">
        <f t="shared" si="13"/>
        <v>N/A</v>
      </c>
    </row>
    <row r="37" spans="1:46" s="1" customFormat="1" ht="15" customHeight="1" x14ac:dyDescent="0.55000000000000004">
      <c r="A37" s="16">
        <v>11</v>
      </c>
      <c r="B37" s="17" t="s">
        <v>43</v>
      </c>
      <c r="C37" s="18">
        <v>9217</v>
      </c>
      <c r="D37" s="17" t="s">
        <v>52</v>
      </c>
      <c r="E37" s="8">
        <v>0</v>
      </c>
      <c r="F37" s="8">
        <v>15</v>
      </c>
      <c r="G37" s="92" t="str">
        <f t="shared" si="0"/>
        <v>N/A</v>
      </c>
      <c r="H37" s="8">
        <v>64</v>
      </c>
      <c r="I37" s="8">
        <v>0</v>
      </c>
      <c r="J37" s="92">
        <f t="shared" si="1"/>
        <v>0</v>
      </c>
      <c r="K37" s="8">
        <v>1441</v>
      </c>
      <c r="L37" s="8">
        <v>410</v>
      </c>
      <c r="M37" s="92">
        <f t="shared" si="2"/>
        <v>0.28452463566967384</v>
      </c>
      <c r="N37" s="8">
        <v>1505</v>
      </c>
      <c r="O37" s="8">
        <v>425</v>
      </c>
      <c r="P37" s="92">
        <f t="shared" si="3"/>
        <v>0.28239202657807311</v>
      </c>
      <c r="Q37" s="8">
        <v>1547</v>
      </c>
      <c r="R37" s="8">
        <v>510</v>
      </c>
      <c r="S37" s="164">
        <f t="shared" si="4"/>
        <v>0.32967032967032966</v>
      </c>
      <c r="T37" s="8">
        <v>1447</v>
      </c>
      <c r="U37" s="8">
        <v>458</v>
      </c>
      <c r="V37" s="164">
        <f t="shared" si="5"/>
        <v>0.31651693158258465</v>
      </c>
      <c r="W37" s="8">
        <v>1401</v>
      </c>
      <c r="X37" s="8">
        <v>390</v>
      </c>
      <c r="Y37" s="164">
        <f t="shared" si="6"/>
        <v>0.27837259100642398</v>
      </c>
      <c r="Z37" s="8">
        <v>7</v>
      </c>
      <c r="AA37" s="8">
        <v>0</v>
      </c>
      <c r="AB37" s="101">
        <f t="shared" si="7"/>
        <v>0</v>
      </c>
      <c r="AC37" s="8">
        <v>6</v>
      </c>
      <c r="AD37" s="8">
        <v>0</v>
      </c>
      <c r="AE37" s="101">
        <f t="shared" si="8"/>
        <v>0</v>
      </c>
      <c r="AF37" s="8">
        <v>4</v>
      </c>
      <c r="AG37" s="8">
        <v>1</v>
      </c>
      <c r="AH37" s="101">
        <f t="shared" si="9"/>
        <v>0.25</v>
      </c>
      <c r="AI37" s="8">
        <v>0</v>
      </c>
      <c r="AJ37" s="8">
        <v>0</v>
      </c>
      <c r="AK37" s="101" t="str">
        <f t="shared" si="10"/>
        <v>N/A</v>
      </c>
      <c r="AL37" s="8">
        <v>0</v>
      </c>
      <c r="AM37" s="8">
        <v>0</v>
      </c>
      <c r="AN37" s="101" t="str">
        <f t="shared" si="11"/>
        <v>N/A</v>
      </c>
      <c r="AO37" s="8">
        <v>0</v>
      </c>
      <c r="AP37" s="8">
        <v>0</v>
      </c>
      <c r="AQ37" s="101" t="str">
        <f t="shared" si="12"/>
        <v>N/A</v>
      </c>
      <c r="AR37" s="8">
        <v>0</v>
      </c>
      <c r="AS37" s="8">
        <v>0</v>
      </c>
      <c r="AT37" s="101" t="str">
        <f t="shared" si="13"/>
        <v>N/A</v>
      </c>
    </row>
    <row r="38" spans="1:46" s="1" customFormat="1" ht="15" customHeight="1" x14ac:dyDescent="0.55000000000000004">
      <c r="A38" s="16">
        <v>11</v>
      </c>
      <c r="B38" s="17" t="s">
        <v>43</v>
      </c>
      <c r="C38" s="18">
        <v>9303</v>
      </c>
      <c r="D38" s="17" t="s">
        <v>53</v>
      </c>
      <c r="E38" s="8">
        <v>39</v>
      </c>
      <c r="F38" s="8">
        <v>11</v>
      </c>
      <c r="G38" s="92">
        <f t="shared" si="0"/>
        <v>0.28205128205128205</v>
      </c>
      <c r="H38" s="8">
        <v>0</v>
      </c>
      <c r="I38" s="8">
        <v>0</v>
      </c>
      <c r="J38" s="92" t="str">
        <f t="shared" si="1"/>
        <v>N/A</v>
      </c>
      <c r="K38" s="8">
        <v>2631</v>
      </c>
      <c r="L38" s="8">
        <v>528</v>
      </c>
      <c r="M38" s="92">
        <f t="shared" si="2"/>
        <v>0.20068415051311289</v>
      </c>
      <c r="N38" s="8">
        <v>2670</v>
      </c>
      <c r="O38" s="8">
        <v>539</v>
      </c>
      <c r="P38" s="92">
        <f t="shared" si="3"/>
        <v>0.20187265917602995</v>
      </c>
      <c r="Q38" s="8">
        <v>2726</v>
      </c>
      <c r="R38" s="8">
        <v>808</v>
      </c>
      <c r="S38" s="164">
        <f t="shared" si="4"/>
        <v>0.29640498899486428</v>
      </c>
      <c r="T38" s="8">
        <v>2645</v>
      </c>
      <c r="U38" s="8">
        <v>397</v>
      </c>
      <c r="V38" s="164">
        <f t="shared" si="5"/>
        <v>0.15009451795841211</v>
      </c>
      <c r="W38" s="8">
        <v>2589</v>
      </c>
      <c r="X38" s="8">
        <v>236</v>
      </c>
      <c r="Y38" s="164">
        <f t="shared" si="6"/>
        <v>9.1154886056392423E-2</v>
      </c>
      <c r="Z38" s="8">
        <v>9</v>
      </c>
      <c r="AA38" s="8">
        <v>0</v>
      </c>
      <c r="AB38" s="101">
        <f t="shared" si="7"/>
        <v>0</v>
      </c>
      <c r="AC38" s="8">
        <v>18</v>
      </c>
      <c r="AD38" s="8">
        <v>0</v>
      </c>
      <c r="AE38" s="101">
        <f t="shared" si="8"/>
        <v>0</v>
      </c>
      <c r="AF38" s="8">
        <v>16</v>
      </c>
      <c r="AG38" s="8">
        <v>4</v>
      </c>
      <c r="AH38" s="101">
        <f t="shared" si="9"/>
        <v>0.25</v>
      </c>
      <c r="AI38" s="8">
        <v>0</v>
      </c>
      <c r="AJ38" s="8">
        <v>0</v>
      </c>
      <c r="AK38" s="101" t="str">
        <f t="shared" si="10"/>
        <v>N/A</v>
      </c>
      <c r="AL38" s="8">
        <v>0</v>
      </c>
      <c r="AM38" s="8">
        <v>0</v>
      </c>
      <c r="AN38" s="101" t="str">
        <f t="shared" si="11"/>
        <v>N/A</v>
      </c>
      <c r="AO38" s="8">
        <v>0</v>
      </c>
      <c r="AP38" s="8">
        <v>0</v>
      </c>
      <c r="AQ38" s="101" t="str">
        <f t="shared" si="12"/>
        <v>N/A</v>
      </c>
      <c r="AR38" s="8">
        <v>0</v>
      </c>
      <c r="AS38" s="8">
        <v>0</v>
      </c>
      <c r="AT38" s="101" t="str">
        <f t="shared" si="13"/>
        <v>N/A</v>
      </c>
    </row>
    <row r="39" spans="1:46" s="1" customFormat="1" ht="15" customHeight="1" x14ac:dyDescent="0.55000000000000004">
      <c r="A39" s="16">
        <v>11</v>
      </c>
      <c r="B39" s="17" t="s">
        <v>43</v>
      </c>
      <c r="C39" s="18">
        <v>9403</v>
      </c>
      <c r="D39" s="17" t="s">
        <v>54</v>
      </c>
      <c r="E39" s="8">
        <v>132</v>
      </c>
      <c r="F39" s="8">
        <v>80</v>
      </c>
      <c r="G39" s="92">
        <f t="shared" si="0"/>
        <v>0.60606060606060608</v>
      </c>
      <c r="H39" s="8">
        <v>132</v>
      </c>
      <c r="I39" s="8">
        <v>20</v>
      </c>
      <c r="J39" s="92">
        <f t="shared" si="1"/>
        <v>0.15151515151515152</v>
      </c>
      <c r="K39" s="8">
        <v>2976</v>
      </c>
      <c r="L39" s="8">
        <v>1265</v>
      </c>
      <c r="M39" s="92">
        <f t="shared" si="2"/>
        <v>0.42506720430107525</v>
      </c>
      <c r="N39" s="8">
        <v>3240</v>
      </c>
      <c r="O39" s="8">
        <v>1365</v>
      </c>
      <c r="P39" s="92">
        <f t="shared" si="3"/>
        <v>0.42129629629629628</v>
      </c>
      <c r="Q39" s="8">
        <v>3289</v>
      </c>
      <c r="R39" s="8">
        <v>959</v>
      </c>
      <c r="S39" s="164">
        <f t="shared" si="4"/>
        <v>0.29157798723016115</v>
      </c>
      <c r="T39" s="8">
        <v>2638</v>
      </c>
      <c r="U39" s="8">
        <v>639</v>
      </c>
      <c r="V39" s="164">
        <f t="shared" si="5"/>
        <v>0.24222896133434421</v>
      </c>
      <c r="W39" s="8">
        <v>2575</v>
      </c>
      <c r="X39" s="8">
        <v>682</v>
      </c>
      <c r="Y39" s="164">
        <f t="shared" si="6"/>
        <v>0.26485436893203884</v>
      </c>
      <c r="Z39" s="8">
        <v>10</v>
      </c>
      <c r="AA39" s="8">
        <v>1</v>
      </c>
      <c r="AB39" s="101">
        <f t="shared" si="7"/>
        <v>0.1</v>
      </c>
      <c r="AC39" s="8">
        <v>6</v>
      </c>
      <c r="AD39" s="8">
        <v>0</v>
      </c>
      <c r="AE39" s="101">
        <f t="shared" si="8"/>
        <v>0</v>
      </c>
      <c r="AF39" s="8">
        <v>4</v>
      </c>
      <c r="AG39" s="8">
        <v>1</v>
      </c>
      <c r="AH39" s="101">
        <f t="shared" si="9"/>
        <v>0.25</v>
      </c>
      <c r="AI39" s="8">
        <v>0</v>
      </c>
      <c r="AJ39" s="8">
        <v>0</v>
      </c>
      <c r="AK39" s="101" t="str">
        <f t="shared" si="10"/>
        <v>N/A</v>
      </c>
      <c r="AL39" s="8">
        <v>0</v>
      </c>
      <c r="AM39" s="8">
        <v>0</v>
      </c>
      <c r="AN39" s="101" t="str">
        <f t="shared" si="11"/>
        <v>N/A</v>
      </c>
      <c r="AO39" s="8">
        <v>0</v>
      </c>
      <c r="AP39" s="8">
        <v>0</v>
      </c>
      <c r="AQ39" s="101" t="str">
        <f t="shared" si="12"/>
        <v>N/A</v>
      </c>
      <c r="AR39" s="8">
        <v>0</v>
      </c>
      <c r="AS39" s="8">
        <v>0</v>
      </c>
      <c r="AT39" s="101" t="str">
        <f t="shared" si="13"/>
        <v>N/A</v>
      </c>
    </row>
    <row r="40" spans="1:46" s="1" customFormat="1" ht="15" customHeight="1" x14ac:dyDescent="0.55000000000000004">
      <c r="A40" s="16">
        <v>11</v>
      </c>
      <c r="B40" s="17" t="s">
        <v>43</v>
      </c>
      <c r="C40" s="18">
        <v>9404</v>
      </c>
      <c r="D40" s="17" t="s">
        <v>55</v>
      </c>
      <c r="E40" s="8">
        <v>40</v>
      </c>
      <c r="F40" s="8">
        <v>15</v>
      </c>
      <c r="G40" s="92">
        <f t="shared" si="0"/>
        <v>0.375</v>
      </c>
      <c r="H40" s="8">
        <v>86</v>
      </c>
      <c r="I40" s="8">
        <v>0</v>
      </c>
      <c r="J40" s="92">
        <f t="shared" si="1"/>
        <v>0</v>
      </c>
      <c r="K40" s="8">
        <v>5000</v>
      </c>
      <c r="L40" s="8">
        <v>719</v>
      </c>
      <c r="M40" s="92">
        <f t="shared" si="2"/>
        <v>0.14380000000000001</v>
      </c>
      <c r="N40" s="8">
        <v>5126</v>
      </c>
      <c r="O40" s="8">
        <v>734</v>
      </c>
      <c r="P40" s="92">
        <f t="shared" si="3"/>
        <v>0.14319157237612173</v>
      </c>
      <c r="Q40" s="8">
        <v>5393</v>
      </c>
      <c r="R40" s="8">
        <v>564</v>
      </c>
      <c r="S40" s="164">
        <f t="shared" si="4"/>
        <v>0.1045800111255331</v>
      </c>
      <c r="T40" s="8">
        <v>4393</v>
      </c>
      <c r="U40" s="8">
        <v>549</v>
      </c>
      <c r="V40" s="164">
        <f t="shared" si="5"/>
        <v>0.12497154564079217</v>
      </c>
      <c r="W40" s="8">
        <v>4384</v>
      </c>
      <c r="X40" s="8">
        <v>732</v>
      </c>
      <c r="Y40" s="164">
        <f t="shared" si="6"/>
        <v>0.16697080291970803</v>
      </c>
      <c r="Z40" s="8">
        <v>20</v>
      </c>
      <c r="AA40" s="8">
        <v>0</v>
      </c>
      <c r="AB40" s="101">
        <f t="shared" si="7"/>
        <v>0</v>
      </c>
      <c r="AC40" s="8">
        <v>18</v>
      </c>
      <c r="AD40" s="8">
        <v>0</v>
      </c>
      <c r="AE40" s="101">
        <f t="shared" si="8"/>
        <v>0</v>
      </c>
      <c r="AF40" s="8">
        <v>24</v>
      </c>
      <c r="AG40" s="8">
        <v>5</v>
      </c>
      <c r="AH40" s="101">
        <f t="shared" si="9"/>
        <v>0.20833333333333334</v>
      </c>
      <c r="AI40" s="8">
        <v>0</v>
      </c>
      <c r="AJ40" s="8">
        <v>0</v>
      </c>
      <c r="AK40" s="101" t="str">
        <f t="shared" si="10"/>
        <v>N/A</v>
      </c>
      <c r="AL40" s="8">
        <v>0</v>
      </c>
      <c r="AM40" s="8">
        <v>0</v>
      </c>
      <c r="AN40" s="101" t="str">
        <f t="shared" si="11"/>
        <v>N/A</v>
      </c>
      <c r="AO40" s="8">
        <v>0</v>
      </c>
      <c r="AP40" s="8">
        <v>0</v>
      </c>
      <c r="AQ40" s="101" t="str">
        <f t="shared" si="12"/>
        <v>N/A</v>
      </c>
      <c r="AR40" s="8">
        <v>0</v>
      </c>
      <c r="AS40" s="8">
        <v>0</v>
      </c>
      <c r="AT40" s="101" t="str">
        <f t="shared" si="13"/>
        <v>N/A</v>
      </c>
    </row>
    <row r="41" spans="1:46" s="1" customFormat="1" ht="15" customHeight="1" x14ac:dyDescent="0.55000000000000004">
      <c r="A41" s="16">
        <v>11</v>
      </c>
      <c r="B41" s="17" t="s">
        <v>43</v>
      </c>
      <c r="C41" s="18">
        <v>9405</v>
      </c>
      <c r="D41" s="17" t="s">
        <v>56</v>
      </c>
      <c r="E41" s="8">
        <v>0</v>
      </c>
      <c r="F41" s="8">
        <v>29</v>
      </c>
      <c r="G41" s="92" t="str">
        <f t="shared" si="0"/>
        <v>N/A</v>
      </c>
      <c r="H41" s="8">
        <v>0</v>
      </c>
      <c r="I41" s="8">
        <v>0</v>
      </c>
      <c r="J41" s="92" t="str">
        <f t="shared" si="1"/>
        <v>N/A</v>
      </c>
      <c r="K41" s="8">
        <v>3384</v>
      </c>
      <c r="L41" s="8">
        <v>1758</v>
      </c>
      <c r="M41" s="92">
        <f t="shared" si="2"/>
        <v>0.51950354609929073</v>
      </c>
      <c r="N41" s="8">
        <v>3384</v>
      </c>
      <c r="O41" s="8">
        <v>1787</v>
      </c>
      <c r="P41" s="92">
        <f t="shared" si="3"/>
        <v>0.52807328605200943</v>
      </c>
      <c r="Q41" s="8">
        <v>3426</v>
      </c>
      <c r="R41" s="8">
        <v>1815</v>
      </c>
      <c r="S41" s="164">
        <f t="shared" si="4"/>
        <v>0.52977232924693518</v>
      </c>
      <c r="T41" s="8">
        <v>2976</v>
      </c>
      <c r="U41" s="8">
        <v>1143</v>
      </c>
      <c r="V41" s="164">
        <f t="shared" si="5"/>
        <v>0.38407258064516131</v>
      </c>
      <c r="W41" s="8">
        <v>2925</v>
      </c>
      <c r="X41" s="8">
        <v>1158</v>
      </c>
      <c r="Y41" s="164">
        <f t="shared" si="6"/>
        <v>0.39589743589743592</v>
      </c>
      <c r="Z41" s="8">
        <v>10</v>
      </c>
      <c r="AA41" s="8">
        <v>3</v>
      </c>
      <c r="AB41" s="101">
        <f t="shared" si="7"/>
        <v>0.3</v>
      </c>
      <c r="AC41" s="8">
        <v>6</v>
      </c>
      <c r="AD41" s="8">
        <v>0</v>
      </c>
      <c r="AE41" s="101">
        <f t="shared" si="8"/>
        <v>0</v>
      </c>
      <c r="AF41" s="8">
        <v>8</v>
      </c>
      <c r="AG41" s="8">
        <v>2</v>
      </c>
      <c r="AH41" s="101">
        <f t="shared" si="9"/>
        <v>0.25</v>
      </c>
      <c r="AI41" s="8">
        <v>0</v>
      </c>
      <c r="AJ41" s="8">
        <v>0</v>
      </c>
      <c r="AK41" s="101" t="str">
        <f t="shared" si="10"/>
        <v>N/A</v>
      </c>
      <c r="AL41" s="8">
        <v>0</v>
      </c>
      <c r="AM41" s="8">
        <v>0</v>
      </c>
      <c r="AN41" s="101" t="str">
        <f t="shared" si="11"/>
        <v>N/A</v>
      </c>
      <c r="AO41" s="8">
        <v>0</v>
      </c>
      <c r="AP41" s="8">
        <v>0</v>
      </c>
      <c r="AQ41" s="101" t="str">
        <f t="shared" si="12"/>
        <v>N/A</v>
      </c>
      <c r="AR41" s="8">
        <v>0</v>
      </c>
      <c r="AS41" s="8">
        <v>0</v>
      </c>
      <c r="AT41" s="101" t="str">
        <f t="shared" si="13"/>
        <v>N/A</v>
      </c>
    </row>
    <row r="42" spans="1:46" s="1" customFormat="1" ht="15" customHeight="1" x14ac:dyDescent="0.55000000000000004">
      <c r="A42" s="16">
        <v>11</v>
      </c>
      <c r="B42" s="17" t="s">
        <v>43</v>
      </c>
      <c r="C42" s="18">
        <v>9406</v>
      </c>
      <c r="D42" s="17" t="s">
        <v>57</v>
      </c>
      <c r="E42" s="8">
        <v>0</v>
      </c>
      <c r="F42" s="8">
        <v>2</v>
      </c>
      <c r="G42" s="92" t="str">
        <f t="shared" si="0"/>
        <v>N/A</v>
      </c>
      <c r="H42" s="8">
        <v>400</v>
      </c>
      <c r="I42" s="8">
        <v>95</v>
      </c>
      <c r="J42" s="92">
        <f t="shared" si="1"/>
        <v>0.23749999999999999</v>
      </c>
      <c r="K42" s="8">
        <v>2892</v>
      </c>
      <c r="L42" s="8">
        <v>571</v>
      </c>
      <c r="M42" s="92">
        <f t="shared" si="2"/>
        <v>0.19744121715076071</v>
      </c>
      <c r="N42" s="8">
        <v>3292</v>
      </c>
      <c r="O42" s="8">
        <v>668</v>
      </c>
      <c r="P42" s="92">
        <f t="shared" si="3"/>
        <v>0.20291616038882138</v>
      </c>
      <c r="Q42" s="8">
        <v>3298</v>
      </c>
      <c r="R42" s="8">
        <v>673</v>
      </c>
      <c r="S42" s="164">
        <f t="shared" si="4"/>
        <v>0.20406306852637962</v>
      </c>
      <c r="T42" s="8">
        <v>2690</v>
      </c>
      <c r="U42" s="8">
        <v>506</v>
      </c>
      <c r="V42" s="164">
        <f t="shared" si="5"/>
        <v>0.18810408921933086</v>
      </c>
      <c r="W42" s="8">
        <v>2660</v>
      </c>
      <c r="X42" s="8">
        <v>503</v>
      </c>
      <c r="Y42" s="164">
        <f t="shared" si="6"/>
        <v>0.18909774436090226</v>
      </c>
      <c r="Z42" s="8">
        <v>10</v>
      </c>
      <c r="AA42" s="8">
        <v>0</v>
      </c>
      <c r="AB42" s="101">
        <f t="shared" si="7"/>
        <v>0</v>
      </c>
      <c r="AC42" s="8">
        <v>9</v>
      </c>
      <c r="AD42" s="8">
        <v>0</v>
      </c>
      <c r="AE42" s="101">
        <f t="shared" si="8"/>
        <v>0</v>
      </c>
      <c r="AF42" s="8">
        <v>8</v>
      </c>
      <c r="AG42" s="8">
        <v>2</v>
      </c>
      <c r="AH42" s="101">
        <f t="shared" si="9"/>
        <v>0.25</v>
      </c>
      <c r="AI42" s="8">
        <v>0</v>
      </c>
      <c r="AJ42" s="8">
        <v>0</v>
      </c>
      <c r="AK42" s="101" t="str">
        <f t="shared" si="10"/>
        <v>N/A</v>
      </c>
      <c r="AL42" s="8">
        <v>0</v>
      </c>
      <c r="AM42" s="8">
        <v>0</v>
      </c>
      <c r="AN42" s="101" t="str">
        <f t="shared" si="11"/>
        <v>N/A</v>
      </c>
      <c r="AO42" s="8">
        <v>0</v>
      </c>
      <c r="AP42" s="8">
        <v>0</v>
      </c>
      <c r="AQ42" s="101" t="str">
        <f t="shared" si="12"/>
        <v>N/A</v>
      </c>
      <c r="AR42" s="8">
        <v>0</v>
      </c>
      <c r="AS42" s="8">
        <v>0</v>
      </c>
      <c r="AT42" s="101" t="str">
        <f t="shared" si="13"/>
        <v>N/A</v>
      </c>
    </row>
    <row r="43" spans="1:46" s="1" customFormat="1" ht="15" customHeight="1" x14ac:dyDescent="0.55000000000000004">
      <c r="A43" s="16">
        <v>11</v>
      </c>
      <c r="B43" s="17" t="s">
        <v>43</v>
      </c>
      <c r="C43" s="18">
        <v>9508</v>
      </c>
      <c r="D43" s="17" t="s">
        <v>58</v>
      </c>
      <c r="E43" s="8">
        <v>28</v>
      </c>
      <c r="F43" s="8">
        <v>13</v>
      </c>
      <c r="G43" s="92">
        <f t="shared" si="0"/>
        <v>0.4642857142857143</v>
      </c>
      <c r="H43" s="8">
        <v>0</v>
      </c>
      <c r="I43" s="8">
        <v>0</v>
      </c>
      <c r="J43" s="92" t="str">
        <f t="shared" si="1"/>
        <v>N/A</v>
      </c>
      <c r="K43" s="8">
        <v>1858</v>
      </c>
      <c r="L43" s="8">
        <v>226</v>
      </c>
      <c r="M43" s="92">
        <f t="shared" si="2"/>
        <v>0.1216361679224973</v>
      </c>
      <c r="N43" s="8">
        <v>1886</v>
      </c>
      <c r="O43" s="8">
        <v>239</v>
      </c>
      <c r="P43" s="92">
        <f t="shared" si="3"/>
        <v>0.12672322375397668</v>
      </c>
      <c r="Q43" s="8">
        <v>1892</v>
      </c>
      <c r="R43" s="8">
        <v>331</v>
      </c>
      <c r="S43" s="164">
        <f t="shared" si="4"/>
        <v>0.17494714587737845</v>
      </c>
      <c r="T43" s="8">
        <v>1386</v>
      </c>
      <c r="U43" s="8">
        <v>201</v>
      </c>
      <c r="V43" s="164">
        <f t="shared" si="5"/>
        <v>0.14502164502164502</v>
      </c>
      <c r="W43" s="8">
        <v>1373</v>
      </c>
      <c r="X43" s="8">
        <v>156</v>
      </c>
      <c r="Y43" s="164">
        <f t="shared" si="6"/>
        <v>0.11361981063364894</v>
      </c>
      <c r="Z43" s="8">
        <v>5</v>
      </c>
      <c r="AA43" s="8">
        <v>0</v>
      </c>
      <c r="AB43" s="101">
        <f t="shared" si="7"/>
        <v>0</v>
      </c>
      <c r="AC43" s="8">
        <v>12</v>
      </c>
      <c r="AD43" s="8">
        <v>0</v>
      </c>
      <c r="AE43" s="101">
        <f t="shared" si="8"/>
        <v>0</v>
      </c>
      <c r="AF43" s="8">
        <v>16</v>
      </c>
      <c r="AG43" s="8">
        <v>4</v>
      </c>
      <c r="AH43" s="101">
        <f t="shared" si="9"/>
        <v>0.25</v>
      </c>
      <c r="AI43" s="8">
        <v>0</v>
      </c>
      <c r="AJ43" s="8">
        <v>0</v>
      </c>
      <c r="AK43" s="101" t="str">
        <f t="shared" si="10"/>
        <v>N/A</v>
      </c>
      <c r="AL43" s="8">
        <v>0</v>
      </c>
      <c r="AM43" s="8">
        <v>0</v>
      </c>
      <c r="AN43" s="101" t="str">
        <f t="shared" si="11"/>
        <v>N/A</v>
      </c>
      <c r="AO43" s="8">
        <v>0</v>
      </c>
      <c r="AP43" s="8">
        <v>0</v>
      </c>
      <c r="AQ43" s="101" t="str">
        <f t="shared" si="12"/>
        <v>N/A</v>
      </c>
      <c r="AR43" s="8">
        <v>0</v>
      </c>
      <c r="AS43" s="8">
        <v>0</v>
      </c>
      <c r="AT43" s="101" t="str">
        <f t="shared" si="13"/>
        <v>N/A</v>
      </c>
    </row>
    <row r="44" spans="1:46" s="1" customFormat="1" ht="15" customHeight="1" x14ac:dyDescent="0.55000000000000004">
      <c r="A44" s="16">
        <v>13</v>
      </c>
      <c r="B44" s="17" t="s">
        <v>59</v>
      </c>
      <c r="C44" s="18">
        <v>9104</v>
      </c>
      <c r="D44" s="17" t="s">
        <v>60</v>
      </c>
      <c r="E44" s="8">
        <v>376</v>
      </c>
      <c r="F44" s="8">
        <v>384</v>
      </c>
      <c r="G44" s="92">
        <f t="shared" si="0"/>
        <v>1.0212765957446808</v>
      </c>
      <c r="H44" s="8">
        <v>852</v>
      </c>
      <c r="I44" s="8">
        <v>0</v>
      </c>
      <c r="J44" s="92">
        <f t="shared" si="1"/>
        <v>0</v>
      </c>
      <c r="K44" s="8">
        <v>737</v>
      </c>
      <c r="L44" s="8">
        <v>584</v>
      </c>
      <c r="M44" s="92">
        <f t="shared" si="2"/>
        <v>0.79240162822252369</v>
      </c>
      <c r="N44" s="8">
        <v>1965</v>
      </c>
      <c r="O44" s="8">
        <v>968</v>
      </c>
      <c r="P44" s="92">
        <f t="shared" si="3"/>
        <v>0.49262086513994913</v>
      </c>
      <c r="Q44" s="8">
        <v>2036</v>
      </c>
      <c r="R44" s="8">
        <v>457</v>
      </c>
      <c r="S44" s="164">
        <f t="shared" si="4"/>
        <v>0.22445972495088409</v>
      </c>
      <c r="T44" s="8">
        <v>1694</v>
      </c>
      <c r="U44" s="8">
        <v>419</v>
      </c>
      <c r="V44" s="164">
        <f t="shared" si="5"/>
        <v>0.2473435655253837</v>
      </c>
      <c r="W44" s="8">
        <v>1594</v>
      </c>
      <c r="X44" s="8">
        <v>818</v>
      </c>
      <c r="Y44" s="164">
        <f t="shared" si="6"/>
        <v>0.51317440401505643</v>
      </c>
      <c r="Z44" s="8">
        <v>7</v>
      </c>
      <c r="AA44" s="8">
        <v>0</v>
      </c>
      <c r="AB44" s="101">
        <f t="shared" si="7"/>
        <v>0</v>
      </c>
      <c r="AC44" s="8">
        <v>0</v>
      </c>
      <c r="AD44" s="8" t="s">
        <v>908</v>
      </c>
      <c r="AE44" s="101" t="str">
        <f t="shared" si="8"/>
        <v>N/A</v>
      </c>
      <c r="AF44" s="8">
        <v>0</v>
      </c>
      <c r="AG44" s="8" t="s">
        <v>908</v>
      </c>
      <c r="AH44" s="101" t="str">
        <f t="shared" si="9"/>
        <v>N/A</v>
      </c>
      <c r="AI44" s="8">
        <v>99</v>
      </c>
      <c r="AJ44" s="8">
        <v>0</v>
      </c>
      <c r="AK44" s="101">
        <f t="shared" si="10"/>
        <v>0</v>
      </c>
      <c r="AL44" s="8">
        <v>116</v>
      </c>
      <c r="AM44" s="8">
        <v>0</v>
      </c>
      <c r="AN44" s="101">
        <f t="shared" si="11"/>
        <v>0</v>
      </c>
      <c r="AO44" s="8">
        <v>35</v>
      </c>
      <c r="AP44" s="8">
        <v>0</v>
      </c>
      <c r="AQ44" s="101">
        <f t="shared" si="12"/>
        <v>0</v>
      </c>
      <c r="AR44" s="8">
        <v>51</v>
      </c>
      <c r="AS44" s="8">
        <v>0</v>
      </c>
      <c r="AT44" s="101">
        <f t="shared" si="13"/>
        <v>0</v>
      </c>
    </row>
    <row r="45" spans="1:46" s="1" customFormat="1" ht="15" customHeight="1" x14ac:dyDescent="0.55000000000000004">
      <c r="A45" s="16">
        <v>13</v>
      </c>
      <c r="B45" s="17" t="s">
        <v>59</v>
      </c>
      <c r="C45" s="18">
        <v>9105</v>
      </c>
      <c r="D45" s="17" t="s">
        <v>61</v>
      </c>
      <c r="E45" s="8">
        <v>134</v>
      </c>
      <c r="F45" s="8">
        <v>122</v>
      </c>
      <c r="G45" s="92">
        <f t="shared" si="0"/>
        <v>0.91044776119402981</v>
      </c>
      <c r="H45" s="8">
        <v>0</v>
      </c>
      <c r="I45" s="8">
        <v>0</v>
      </c>
      <c r="J45" s="92" t="str">
        <f t="shared" si="1"/>
        <v>N/A</v>
      </c>
      <c r="K45" s="8">
        <v>2126</v>
      </c>
      <c r="L45" s="8">
        <v>309</v>
      </c>
      <c r="M45" s="92">
        <f t="shared" si="2"/>
        <v>0.14534336782690499</v>
      </c>
      <c r="N45" s="8">
        <v>2260</v>
      </c>
      <c r="O45" s="8">
        <v>431</v>
      </c>
      <c r="P45" s="92">
        <f t="shared" si="3"/>
        <v>0.19070796460176992</v>
      </c>
      <c r="Q45" s="8">
        <v>2330</v>
      </c>
      <c r="R45" s="8">
        <v>417</v>
      </c>
      <c r="S45" s="164">
        <f t="shared" si="4"/>
        <v>0.17896995708154506</v>
      </c>
      <c r="T45" s="8">
        <v>1639</v>
      </c>
      <c r="U45" s="8">
        <v>414</v>
      </c>
      <c r="V45" s="164">
        <f t="shared" si="5"/>
        <v>0.25259304453935327</v>
      </c>
      <c r="W45" s="8">
        <v>1586</v>
      </c>
      <c r="X45" s="8">
        <v>429</v>
      </c>
      <c r="Y45" s="164">
        <f t="shared" si="6"/>
        <v>0.27049180327868855</v>
      </c>
      <c r="Z45" s="8">
        <v>7</v>
      </c>
      <c r="AA45" s="8">
        <v>0</v>
      </c>
      <c r="AB45" s="101">
        <f t="shared" si="7"/>
        <v>0</v>
      </c>
      <c r="AC45" s="8">
        <v>6</v>
      </c>
      <c r="AD45" s="8">
        <v>0</v>
      </c>
      <c r="AE45" s="101">
        <f t="shared" si="8"/>
        <v>0</v>
      </c>
      <c r="AF45" s="8">
        <v>4</v>
      </c>
      <c r="AG45" s="8">
        <v>1</v>
      </c>
      <c r="AH45" s="101">
        <f t="shared" si="9"/>
        <v>0.25</v>
      </c>
      <c r="AI45" s="8">
        <v>81</v>
      </c>
      <c r="AJ45" s="8">
        <v>0</v>
      </c>
      <c r="AK45" s="101">
        <f t="shared" si="10"/>
        <v>0</v>
      </c>
      <c r="AL45" s="8">
        <v>98</v>
      </c>
      <c r="AM45" s="8">
        <v>0</v>
      </c>
      <c r="AN45" s="101">
        <f t="shared" si="11"/>
        <v>0</v>
      </c>
      <c r="AO45" s="8">
        <v>30</v>
      </c>
      <c r="AP45" s="8">
        <v>0</v>
      </c>
      <c r="AQ45" s="101">
        <f t="shared" si="12"/>
        <v>0</v>
      </c>
      <c r="AR45" s="8">
        <v>42</v>
      </c>
      <c r="AS45" s="8">
        <v>0</v>
      </c>
      <c r="AT45" s="101">
        <f t="shared" si="13"/>
        <v>0</v>
      </c>
    </row>
    <row r="46" spans="1:46" s="1" customFormat="1" ht="15" customHeight="1" x14ac:dyDescent="0.55000000000000004">
      <c r="A46" s="16">
        <v>13</v>
      </c>
      <c r="B46" s="17" t="s">
        <v>59</v>
      </c>
      <c r="C46" s="18">
        <v>9218</v>
      </c>
      <c r="D46" s="17" t="s">
        <v>62</v>
      </c>
      <c r="E46" s="8">
        <v>112</v>
      </c>
      <c r="F46" s="8">
        <v>82</v>
      </c>
      <c r="G46" s="92">
        <f t="shared" si="0"/>
        <v>0.7321428571428571</v>
      </c>
      <c r="H46" s="8">
        <v>272</v>
      </c>
      <c r="I46" s="8">
        <v>0</v>
      </c>
      <c r="J46" s="92">
        <f t="shared" si="1"/>
        <v>0</v>
      </c>
      <c r="K46" s="8">
        <v>2654</v>
      </c>
      <c r="L46" s="8">
        <v>427</v>
      </c>
      <c r="M46" s="92">
        <f t="shared" si="2"/>
        <v>0.16088922381311227</v>
      </c>
      <c r="N46" s="8">
        <v>3038</v>
      </c>
      <c r="O46" s="8">
        <v>509</v>
      </c>
      <c r="P46" s="92">
        <f t="shared" si="3"/>
        <v>0.16754443712969058</v>
      </c>
      <c r="Q46" s="8">
        <v>3069</v>
      </c>
      <c r="R46" s="8">
        <v>761</v>
      </c>
      <c r="S46" s="164">
        <f t="shared" si="4"/>
        <v>0.24796350602802217</v>
      </c>
      <c r="T46" s="8">
        <v>2087</v>
      </c>
      <c r="U46" s="8">
        <v>513</v>
      </c>
      <c r="V46" s="164">
        <f t="shared" si="5"/>
        <v>0.24580737901293723</v>
      </c>
      <c r="W46" s="8">
        <v>2072</v>
      </c>
      <c r="X46" s="8">
        <v>370</v>
      </c>
      <c r="Y46" s="164">
        <f t="shared" si="6"/>
        <v>0.17857142857142858</v>
      </c>
      <c r="Z46" s="8">
        <v>7</v>
      </c>
      <c r="AA46" s="8">
        <v>0</v>
      </c>
      <c r="AB46" s="101">
        <f t="shared" si="7"/>
        <v>0</v>
      </c>
      <c r="AC46" s="8">
        <v>6</v>
      </c>
      <c r="AD46" s="8">
        <v>0</v>
      </c>
      <c r="AE46" s="101">
        <f t="shared" si="8"/>
        <v>0</v>
      </c>
      <c r="AF46" s="8">
        <v>4</v>
      </c>
      <c r="AG46" s="8">
        <v>1</v>
      </c>
      <c r="AH46" s="101">
        <f t="shared" si="9"/>
        <v>0.25</v>
      </c>
      <c r="AI46" s="8">
        <v>0</v>
      </c>
      <c r="AJ46" s="8">
        <v>0</v>
      </c>
      <c r="AK46" s="101" t="str">
        <f t="shared" si="10"/>
        <v>N/A</v>
      </c>
      <c r="AL46" s="8">
        <v>0</v>
      </c>
      <c r="AM46" s="8">
        <v>0</v>
      </c>
      <c r="AN46" s="101" t="str">
        <f t="shared" si="11"/>
        <v>N/A</v>
      </c>
      <c r="AO46" s="8">
        <v>0</v>
      </c>
      <c r="AP46" s="8">
        <v>0</v>
      </c>
      <c r="AQ46" s="101" t="str">
        <f t="shared" si="12"/>
        <v>N/A</v>
      </c>
      <c r="AR46" s="8">
        <v>0</v>
      </c>
      <c r="AS46" s="8">
        <v>0</v>
      </c>
      <c r="AT46" s="101" t="str">
        <f t="shared" si="13"/>
        <v>N/A</v>
      </c>
    </row>
    <row r="47" spans="1:46" s="1" customFormat="1" ht="15" customHeight="1" x14ac:dyDescent="0.55000000000000004">
      <c r="A47" s="16">
        <v>13</v>
      </c>
      <c r="B47" s="17" t="s">
        <v>59</v>
      </c>
      <c r="C47" s="18">
        <v>9304</v>
      </c>
      <c r="D47" s="17" t="s">
        <v>42</v>
      </c>
      <c r="E47" s="8">
        <v>324</v>
      </c>
      <c r="F47" s="8">
        <v>188</v>
      </c>
      <c r="G47" s="92">
        <f t="shared" si="0"/>
        <v>0.58024691358024694</v>
      </c>
      <c r="H47" s="8">
        <v>519</v>
      </c>
      <c r="I47" s="8">
        <v>52</v>
      </c>
      <c r="J47" s="92">
        <f t="shared" si="1"/>
        <v>0.1001926782273603</v>
      </c>
      <c r="K47" s="8">
        <v>2292</v>
      </c>
      <c r="L47" s="8">
        <v>546</v>
      </c>
      <c r="M47" s="92">
        <f t="shared" si="2"/>
        <v>0.23821989528795812</v>
      </c>
      <c r="N47" s="8">
        <v>3135</v>
      </c>
      <c r="O47" s="8">
        <v>786</v>
      </c>
      <c r="P47" s="92">
        <f t="shared" si="3"/>
        <v>0.25071770334928228</v>
      </c>
      <c r="Q47" s="8">
        <v>3154</v>
      </c>
      <c r="R47" s="8">
        <v>762</v>
      </c>
      <c r="S47" s="164">
        <f t="shared" si="4"/>
        <v>0.24159797083069118</v>
      </c>
      <c r="T47" s="8">
        <v>2443</v>
      </c>
      <c r="U47" s="8">
        <v>500</v>
      </c>
      <c r="V47" s="164">
        <f t="shared" si="5"/>
        <v>0.20466639377814164</v>
      </c>
      <c r="W47" s="8">
        <v>2416</v>
      </c>
      <c r="X47" s="8">
        <v>603</v>
      </c>
      <c r="Y47" s="164">
        <f t="shared" si="6"/>
        <v>0.2495860927152318</v>
      </c>
      <c r="Z47" s="8">
        <v>7</v>
      </c>
      <c r="AA47" s="8">
        <v>0</v>
      </c>
      <c r="AB47" s="101">
        <f t="shared" si="7"/>
        <v>0</v>
      </c>
      <c r="AC47" s="8">
        <v>0</v>
      </c>
      <c r="AD47" s="8" t="s">
        <v>908</v>
      </c>
      <c r="AE47" s="101" t="str">
        <f t="shared" si="8"/>
        <v>N/A</v>
      </c>
      <c r="AF47" s="8">
        <v>0</v>
      </c>
      <c r="AG47" s="8" t="s">
        <v>908</v>
      </c>
      <c r="AH47" s="101" t="str">
        <f t="shared" si="9"/>
        <v>N/A</v>
      </c>
      <c r="AI47" s="8">
        <v>0</v>
      </c>
      <c r="AJ47" s="8">
        <v>0</v>
      </c>
      <c r="AK47" s="101" t="str">
        <f t="shared" si="10"/>
        <v>N/A</v>
      </c>
      <c r="AL47" s="8">
        <v>0</v>
      </c>
      <c r="AM47" s="8">
        <v>0</v>
      </c>
      <c r="AN47" s="101" t="str">
        <f t="shared" si="11"/>
        <v>N/A</v>
      </c>
      <c r="AO47" s="8">
        <v>0</v>
      </c>
      <c r="AP47" s="8">
        <v>0</v>
      </c>
      <c r="AQ47" s="101" t="str">
        <f t="shared" si="12"/>
        <v>N/A</v>
      </c>
      <c r="AR47" s="8">
        <v>0</v>
      </c>
      <c r="AS47" s="8">
        <v>0</v>
      </c>
      <c r="AT47" s="101" t="str">
        <f t="shared" si="13"/>
        <v>N/A</v>
      </c>
    </row>
    <row r="48" spans="1:46" s="1" customFormat="1" ht="15" customHeight="1" x14ac:dyDescent="0.55000000000000004">
      <c r="A48" s="16">
        <v>15</v>
      </c>
      <c r="B48" s="17" t="s">
        <v>63</v>
      </c>
      <c r="C48" s="18">
        <v>9110</v>
      </c>
      <c r="D48" s="17" t="s">
        <v>64</v>
      </c>
      <c r="E48" s="8">
        <v>832</v>
      </c>
      <c r="F48" s="8">
        <v>264</v>
      </c>
      <c r="G48" s="92">
        <f t="shared" si="0"/>
        <v>0.31730769230769229</v>
      </c>
      <c r="H48" s="8">
        <v>144</v>
      </c>
      <c r="I48" s="8">
        <v>128</v>
      </c>
      <c r="J48" s="92">
        <f t="shared" si="1"/>
        <v>0.88888888888888884</v>
      </c>
      <c r="K48" s="8">
        <v>688</v>
      </c>
      <c r="L48" s="8">
        <v>173</v>
      </c>
      <c r="M48" s="92">
        <f t="shared" si="2"/>
        <v>0.25145348837209303</v>
      </c>
      <c r="N48" s="8">
        <v>1664</v>
      </c>
      <c r="O48" s="8">
        <v>565</v>
      </c>
      <c r="P48" s="92">
        <f t="shared" si="3"/>
        <v>0.33954326923076922</v>
      </c>
      <c r="Q48" s="8">
        <v>1687</v>
      </c>
      <c r="R48" s="8">
        <v>568</v>
      </c>
      <c r="S48" s="164">
        <f t="shared" si="4"/>
        <v>0.33669235328986369</v>
      </c>
      <c r="T48" s="8">
        <v>1602</v>
      </c>
      <c r="U48" s="8">
        <v>568</v>
      </c>
      <c r="V48" s="164">
        <f t="shared" si="5"/>
        <v>0.35455680399500622</v>
      </c>
      <c r="W48" s="8">
        <v>1572</v>
      </c>
      <c r="X48" s="8">
        <v>565</v>
      </c>
      <c r="Y48" s="164">
        <f t="shared" si="6"/>
        <v>0.35941475826972008</v>
      </c>
      <c r="Z48" s="8">
        <v>8</v>
      </c>
      <c r="AA48" s="8">
        <v>0</v>
      </c>
      <c r="AB48" s="101">
        <f t="shared" si="7"/>
        <v>0</v>
      </c>
      <c r="AC48" s="8">
        <v>6</v>
      </c>
      <c r="AD48" s="8">
        <v>0</v>
      </c>
      <c r="AE48" s="101">
        <f t="shared" si="8"/>
        <v>0</v>
      </c>
      <c r="AF48" s="8">
        <v>4</v>
      </c>
      <c r="AG48" s="8">
        <v>1</v>
      </c>
      <c r="AH48" s="101">
        <f t="shared" si="9"/>
        <v>0.25</v>
      </c>
      <c r="AI48" s="8">
        <v>153</v>
      </c>
      <c r="AJ48" s="8">
        <v>0</v>
      </c>
      <c r="AK48" s="101">
        <f t="shared" si="10"/>
        <v>0</v>
      </c>
      <c r="AL48" s="8">
        <v>57</v>
      </c>
      <c r="AM48" s="8">
        <v>0</v>
      </c>
      <c r="AN48" s="101">
        <f t="shared" si="11"/>
        <v>0</v>
      </c>
      <c r="AO48" s="8">
        <v>81</v>
      </c>
      <c r="AP48" s="8">
        <v>0</v>
      </c>
      <c r="AQ48" s="101">
        <f t="shared" si="12"/>
        <v>0</v>
      </c>
      <c r="AR48" s="8">
        <v>115</v>
      </c>
      <c r="AS48" s="8">
        <v>0</v>
      </c>
      <c r="AT48" s="101">
        <f t="shared" si="13"/>
        <v>0</v>
      </c>
    </row>
    <row r="49" spans="1:46" s="1" customFormat="1" ht="15" customHeight="1" x14ac:dyDescent="0.55000000000000004">
      <c r="A49" s="16">
        <v>15</v>
      </c>
      <c r="B49" s="17" t="s">
        <v>63</v>
      </c>
      <c r="C49" s="18">
        <v>9111</v>
      </c>
      <c r="D49" s="17" t="s">
        <v>65</v>
      </c>
      <c r="E49" s="8">
        <v>174</v>
      </c>
      <c r="F49" s="8">
        <v>200</v>
      </c>
      <c r="G49" s="92">
        <f t="shared" si="0"/>
        <v>1.1494252873563218</v>
      </c>
      <c r="H49" s="8">
        <v>0</v>
      </c>
      <c r="I49" s="8">
        <v>0</v>
      </c>
      <c r="J49" s="92" t="str">
        <f t="shared" si="1"/>
        <v>N/A</v>
      </c>
      <c r="K49" s="8">
        <v>2376</v>
      </c>
      <c r="L49" s="8">
        <v>298</v>
      </c>
      <c r="M49" s="92">
        <f t="shared" si="2"/>
        <v>0.12542087542087543</v>
      </c>
      <c r="N49" s="8">
        <v>2550</v>
      </c>
      <c r="O49" s="8">
        <v>498</v>
      </c>
      <c r="P49" s="92">
        <f t="shared" si="3"/>
        <v>0.19529411764705881</v>
      </c>
      <c r="Q49" s="8">
        <v>2764</v>
      </c>
      <c r="R49" s="8">
        <v>241</v>
      </c>
      <c r="S49" s="164">
        <f t="shared" si="4"/>
        <v>8.7192474674384943E-2</v>
      </c>
      <c r="T49" s="8">
        <v>2057</v>
      </c>
      <c r="U49" s="8">
        <v>172</v>
      </c>
      <c r="V49" s="164">
        <f t="shared" si="5"/>
        <v>8.3616917841516772E-2</v>
      </c>
      <c r="W49" s="8">
        <v>1891</v>
      </c>
      <c r="X49" s="8">
        <v>353</v>
      </c>
      <c r="Y49" s="164">
        <f t="shared" si="6"/>
        <v>0.18667371760973031</v>
      </c>
      <c r="Z49" s="8">
        <v>13</v>
      </c>
      <c r="AA49" s="8">
        <v>0</v>
      </c>
      <c r="AB49" s="101">
        <f t="shared" si="7"/>
        <v>0</v>
      </c>
      <c r="AC49" s="8">
        <v>6</v>
      </c>
      <c r="AD49" s="8">
        <v>0</v>
      </c>
      <c r="AE49" s="101">
        <f t="shared" si="8"/>
        <v>0</v>
      </c>
      <c r="AF49" s="8">
        <v>4</v>
      </c>
      <c r="AG49" s="8">
        <v>1</v>
      </c>
      <c r="AH49" s="101">
        <f t="shared" si="9"/>
        <v>0.25</v>
      </c>
      <c r="AI49" s="8">
        <v>0</v>
      </c>
      <c r="AJ49" s="8">
        <v>0</v>
      </c>
      <c r="AK49" s="101" t="str">
        <f t="shared" si="10"/>
        <v>N/A</v>
      </c>
      <c r="AL49" s="8">
        <v>0</v>
      </c>
      <c r="AM49" s="8">
        <v>0</v>
      </c>
      <c r="AN49" s="101" t="str">
        <f t="shared" si="11"/>
        <v>N/A</v>
      </c>
      <c r="AO49" s="8">
        <v>0</v>
      </c>
      <c r="AP49" s="8">
        <v>0</v>
      </c>
      <c r="AQ49" s="101" t="str">
        <f t="shared" si="12"/>
        <v>N/A</v>
      </c>
      <c r="AR49" s="8">
        <v>0</v>
      </c>
      <c r="AS49" s="8">
        <v>0</v>
      </c>
      <c r="AT49" s="101" t="str">
        <f t="shared" si="13"/>
        <v>N/A</v>
      </c>
    </row>
    <row r="50" spans="1:46" s="1" customFormat="1" ht="15" customHeight="1" x14ac:dyDescent="0.55000000000000004">
      <c r="A50" s="16">
        <v>15</v>
      </c>
      <c r="B50" s="17" t="s">
        <v>63</v>
      </c>
      <c r="C50" s="18">
        <v>9305</v>
      </c>
      <c r="D50" s="17" t="s">
        <v>66</v>
      </c>
      <c r="E50" s="8">
        <v>204</v>
      </c>
      <c r="F50" s="8">
        <v>50</v>
      </c>
      <c r="G50" s="92">
        <f t="shared" si="0"/>
        <v>0.24509803921568626</v>
      </c>
      <c r="H50" s="8">
        <v>548</v>
      </c>
      <c r="I50" s="8">
        <v>139</v>
      </c>
      <c r="J50" s="92">
        <f t="shared" si="1"/>
        <v>0.25364963503649635</v>
      </c>
      <c r="K50" s="8">
        <v>1667</v>
      </c>
      <c r="L50" s="8">
        <v>233</v>
      </c>
      <c r="M50" s="92">
        <f t="shared" si="2"/>
        <v>0.13977204559088183</v>
      </c>
      <c r="N50" s="8">
        <v>2419</v>
      </c>
      <c r="O50" s="8">
        <v>422</v>
      </c>
      <c r="P50" s="92">
        <f t="shared" si="3"/>
        <v>0.17445225299710623</v>
      </c>
      <c r="Q50" s="8">
        <v>2450</v>
      </c>
      <c r="R50" s="8">
        <v>499</v>
      </c>
      <c r="S50" s="164">
        <f t="shared" si="4"/>
        <v>0.2036734693877551</v>
      </c>
      <c r="T50" s="8">
        <v>2389</v>
      </c>
      <c r="U50" s="8">
        <v>491</v>
      </c>
      <c r="V50" s="164">
        <f t="shared" si="5"/>
        <v>0.20552532440351612</v>
      </c>
      <c r="W50" s="8">
        <v>2332</v>
      </c>
      <c r="X50" s="8">
        <v>413</v>
      </c>
      <c r="Y50" s="164">
        <f t="shared" si="6"/>
        <v>0.17710120068610635</v>
      </c>
      <c r="Z50" s="8">
        <v>3</v>
      </c>
      <c r="AA50" s="8">
        <v>0</v>
      </c>
      <c r="AB50" s="101">
        <f t="shared" si="7"/>
        <v>0</v>
      </c>
      <c r="AC50" s="8">
        <v>9</v>
      </c>
      <c r="AD50" s="8">
        <v>0</v>
      </c>
      <c r="AE50" s="101">
        <f t="shared" si="8"/>
        <v>0</v>
      </c>
      <c r="AF50" s="8">
        <v>4</v>
      </c>
      <c r="AG50" s="8">
        <v>0</v>
      </c>
      <c r="AH50" s="101">
        <f t="shared" si="9"/>
        <v>0</v>
      </c>
      <c r="AI50" s="8">
        <v>64</v>
      </c>
      <c r="AJ50" s="8">
        <v>0</v>
      </c>
      <c r="AK50" s="101">
        <f t="shared" si="10"/>
        <v>0</v>
      </c>
      <c r="AL50" s="8">
        <v>26</v>
      </c>
      <c r="AM50" s="8">
        <v>0</v>
      </c>
      <c r="AN50" s="101">
        <f t="shared" si="11"/>
        <v>0</v>
      </c>
      <c r="AO50" s="8">
        <v>33</v>
      </c>
      <c r="AP50" s="8">
        <v>0</v>
      </c>
      <c r="AQ50" s="101">
        <f t="shared" si="12"/>
        <v>0</v>
      </c>
      <c r="AR50" s="8">
        <v>47</v>
      </c>
      <c r="AS50" s="8">
        <v>0</v>
      </c>
      <c r="AT50" s="101">
        <f t="shared" si="13"/>
        <v>0</v>
      </c>
    </row>
    <row r="51" spans="1:46" s="1" customFormat="1" ht="15" customHeight="1" x14ac:dyDescent="0.55000000000000004">
      <c r="A51" s="16">
        <v>15</v>
      </c>
      <c r="B51" s="17" t="s">
        <v>63</v>
      </c>
      <c r="C51" s="18">
        <v>9514</v>
      </c>
      <c r="D51" s="17" t="s">
        <v>67</v>
      </c>
      <c r="E51" s="8">
        <v>52</v>
      </c>
      <c r="F51" s="8">
        <v>80</v>
      </c>
      <c r="G51" s="92">
        <f t="shared" si="0"/>
        <v>1.5384615384615385</v>
      </c>
      <c r="H51" s="8">
        <v>0</v>
      </c>
      <c r="I51" s="8">
        <v>0</v>
      </c>
      <c r="J51" s="92" t="str">
        <f t="shared" si="1"/>
        <v>N/A</v>
      </c>
      <c r="K51" s="8">
        <v>2959</v>
      </c>
      <c r="L51" s="8">
        <v>681</v>
      </c>
      <c r="M51" s="92">
        <f t="shared" si="2"/>
        <v>0.23014531936465021</v>
      </c>
      <c r="N51" s="8">
        <v>3011</v>
      </c>
      <c r="O51" s="8">
        <v>761</v>
      </c>
      <c r="P51" s="92">
        <f t="shared" si="3"/>
        <v>0.25273995350381934</v>
      </c>
      <c r="Q51" s="8">
        <v>3045</v>
      </c>
      <c r="R51" s="8">
        <v>889</v>
      </c>
      <c r="S51" s="164">
        <f t="shared" si="4"/>
        <v>0.29195402298850576</v>
      </c>
      <c r="T51" s="8">
        <v>2288</v>
      </c>
      <c r="U51" s="8">
        <v>750</v>
      </c>
      <c r="V51" s="164">
        <f t="shared" si="5"/>
        <v>0.32779720279720281</v>
      </c>
      <c r="W51" s="8">
        <v>2259</v>
      </c>
      <c r="X51" s="8">
        <v>669</v>
      </c>
      <c r="Y51" s="164">
        <f t="shared" si="6"/>
        <v>0.29614873837981409</v>
      </c>
      <c r="Z51" s="8">
        <v>13</v>
      </c>
      <c r="AA51" s="8">
        <v>0</v>
      </c>
      <c r="AB51" s="101">
        <f t="shared" si="7"/>
        <v>0</v>
      </c>
      <c r="AC51" s="8">
        <v>0</v>
      </c>
      <c r="AD51" s="8" t="s">
        <v>908</v>
      </c>
      <c r="AE51" s="101" t="str">
        <f t="shared" si="8"/>
        <v>N/A</v>
      </c>
      <c r="AF51" s="8">
        <v>0</v>
      </c>
      <c r="AG51" s="8" t="s">
        <v>908</v>
      </c>
      <c r="AH51" s="101" t="str">
        <f t="shared" si="9"/>
        <v>N/A</v>
      </c>
      <c r="AI51" s="8">
        <v>26</v>
      </c>
      <c r="AJ51" s="8">
        <v>0</v>
      </c>
      <c r="AK51" s="101">
        <f t="shared" si="10"/>
        <v>0</v>
      </c>
      <c r="AL51" s="8">
        <v>26</v>
      </c>
      <c r="AM51" s="8">
        <v>0</v>
      </c>
      <c r="AN51" s="101">
        <f t="shared" si="11"/>
        <v>0</v>
      </c>
      <c r="AO51" s="8">
        <v>5</v>
      </c>
      <c r="AP51" s="8">
        <v>0</v>
      </c>
      <c r="AQ51" s="101">
        <f t="shared" si="12"/>
        <v>0</v>
      </c>
      <c r="AR51" s="8">
        <v>7</v>
      </c>
      <c r="AS51" s="8">
        <v>0</v>
      </c>
      <c r="AT51" s="101">
        <f t="shared" si="13"/>
        <v>0</v>
      </c>
    </row>
    <row r="52" spans="1:46" s="1" customFormat="1" ht="15" customHeight="1" x14ac:dyDescent="0.55000000000000004">
      <c r="A52" s="16">
        <v>15</v>
      </c>
      <c r="B52" s="17" t="s">
        <v>63</v>
      </c>
      <c r="C52" s="18">
        <v>9551</v>
      </c>
      <c r="D52" s="17" t="s">
        <v>68</v>
      </c>
      <c r="E52" s="8">
        <v>227</v>
      </c>
      <c r="F52" s="8">
        <v>0</v>
      </c>
      <c r="G52" s="92">
        <f t="shared" si="0"/>
        <v>0</v>
      </c>
      <c r="H52" s="8">
        <v>122</v>
      </c>
      <c r="I52" s="8">
        <v>31</v>
      </c>
      <c r="J52" s="92">
        <f t="shared" si="1"/>
        <v>0.25409836065573771</v>
      </c>
      <c r="K52" s="8">
        <v>593</v>
      </c>
      <c r="L52" s="8">
        <v>79</v>
      </c>
      <c r="M52" s="92">
        <f t="shared" si="2"/>
        <v>0.13322091062394603</v>
      </c>
      <c r="N52" s="8">
        <v>942</v>
      </c>
      <c r="O52" s="8">
        <v>110</v>
      </c>
      <c r="P52" s="92">
        <f t="shared" si="3"/>
        <v>0.11677282377919321</v>
      </c>
      <c r="Q52" s="8">
        <v>1005</v>
      </c>
      <c r="R52" s="8">
        <v>280</v>
      </c>
      <c r="S52" s="164">
        <f t="shared" si="4"/>
        <v>0.27860696517412936</v>
      </c>
      <c r="T52" s="8">
        <v>986</v>
      </c>
      <c r="U52" s="8">
        <v>280</v>
      </c>
      <c r="V52" s="164">
        <f t="shared" si="5"/>
        <v>0.28397565922920892</v>
      </c>
      <c r="W52" s="8">
        <v>919</v>
      </c>
      <c r="X52" s="8">
        <v>110</v>
      </c>
      <c r="Y52" s="164">
        <f t="shared" si="6"/>
        <v>0.11969532100108814</v>
      </c>
      <c r="Z52" s="8">
        <v>13</v>
      </c>
      <c r="AA52" s="8">
        <v>0</v>
      </c>
      <c r="AB52" s="101">
        <f t="shared" si="7"/>
        <v>0</v>
      </c>
      <c r="AC52" s="8">
        <v>0</v>
      </c>
      <c r="AD52" s="8" t="s">
        <v>908</v>
      </c>
      <c r="AE52" s="101" t="str">
        <f t="shared" si="8"/>
        <v>N/A</v>
      </c>
      <c r="AF52" s="8">
        <v>0</v>
      </c>
      <c r="AG52" s="8" t="s">
        <v>908</v>
      </c>
      <c r="AH52" s="101" t="str">
        <f t="shared" si="9"/>
        <v>N/A</v>
      </c>
      <c r="AI52" s="8">
        <v>19</v>
      </c>
      <c r="AJ52" s="8">
        <v>0</v>
      </c>
      <c r="AK52" s="101">
        <f t="shared" si="10"/>
        <v>0</v>
      </c>
      <c r="AL52" s="8">
        <v>10</v>
      </c>
      <c r="AM52" s="8">
        <v>0</v>
      </c>
      <c r="AN52" s="101">
        <f t="shared" si="11"/>
        <v>0</v>
      </c>
      <c r="AO52" s="8">
        <v>9</v>
      </c>
      <c r="AP52" s="8">
        <v>0</v>
      </c>
      <c r="AQ52" s="101">
        <f t="shared" si="12"/>
        <v>0</v>
      </c>
      <c r="AR52" s="8">
        <v>14</v>
      </c>
      <c r="AS52" s="8">
        <v>0</v>
      </c>
      <c r="AT52" s="101">
        <f t="shared" si="13"/>
        <v>0</v>
      </c>
    </row>
    <row r="53" spans="1:46" s="1" customFormat="1" ht="15" customHeight="1" x14ac:dyDescent="0.55000000000000004">
      <c r="A53" s="16">
        <v>17</v>
      </c>
      <c r="B53" s="17" t="s">
        <v>69</v>
      </c>
      <c r="C53" s="18">
        <v>9112</v>
      </c>
      <c r="D53" s="17" t="s">
        <v>70</v>
      </c>
      <c r="E53" s="8">
        <v>2414</v>
      </c>
      <c r="F53" s="8">
        <v>654</v>
      </c>
      <c r="G53" s="92">
        <f t="shared" si="0"/>
        <v>0.27091963545981773</v>
      </c>
      <c r="H53" s="8">
        <v>457</v>
      </c>
      <c r="I53" s="8">
        <v>158</v>
      </c>
      <c r="J53" s="92">
        <f t="shared" si="1"/>
        <v>0.34573304157549234</v>
      </c>
      <c r="K53" s="8">
        <v>275</v>
      </c>
      <c r="L53" s="8">
        <v>405</v>
      </c>
      <c r="M53" s="92">
        <f t="shared" si="2"/>
        <v>1.4727272727272727</v>
      </c>
      <c r="N53" s="8">
        <v>3146</v>
      </c>
      <c r="O53" s="8">
        <v>1217</v>
      </c>
      <c r="P53" s="92">
        <f t="shared" si="3"/>
        <v>0.38684043229497778</v>
      </c>
      <c r="Q53" s="8">
        <v>3281</v>
      </c>
      <c r="R53" s="8">
        <v>1835</v>
      </c>
      <c r="S53" s="164">
        <f t="shared" si="4"/>
        <v>0.55928070710149347</v>
      </c>
      <c r="T53" s="8">
        <v>3173</v>
      </c>
      <c r="U53" s="8">
        <v>960</v>
      </c>
      <c r="V53" s="164">
        <f t="shared" si="5"/>
        <v>0.30255278915852507</v>
      </c>
      <c r="W53" s="8">
        <v>3016</v>
      </c>
      <c r="X53" s="8">
        <v>642</v>
      </c>
      <c r="Y53" s="164">
        <f t="shared" si="6"/>
        <v>0.21286472148541113</v>
      </c>
      <c r="Z53" s="8">
        <v>22</v>
      </c>
      <c r="AA53" s="8">
        <v>13</v>
      </c>
      <c r="AB53" s="101">
        <f t="shared" si="7"/>
        <v>0.59090909090909094</v>
      </c>
      <c r="AC53" s="8">
        <v>6</v>
      </c>
      <c r="AD53" s="8">
        <v>0</v>
      </c>
      <c r="AE53" s="101">
        <f t="shared" si="8"/>
        <v>0</v>
      </c>
      <c r="AF53" s="8">
        <v>4</v>
      </c>
      <c r="AG53" s="8">
        <v>0</v>
      </c>
      <c r="AH53" s="101">
        <f t="shared" si="9"/>
        <v>0</v>
      </c>
      <c r="AI53" s="8">
        <v>74</v>
      </c>
      <c r="AJ53" s="8">
        <v>0</v>
      </c>
      <c r="AK53" s="101">
        <f t="shared" si="10"/>
        <v>0</v>
      </c>
      <c r="AL53" s="8">
        <v>82</v>
      </c>
      <c r="AM53" s="8">
        <v>0</v>
      </c>
      <c r="AN53" s="101">
        <f t="shared" si="11"/>
        <v>0</v>
      </c>
      <c r="AO53" s="8">
        <v>28</v>
      </c>
      <c r="AP53" s="8">
        <v>0</v>
      </c>
      <c r="AQ53" s="101">
        <f t="shared" si="12"/>
        <v>0</v>
      </c>
      <c r="AR53" s="8">
        <v>40</v>
      </c>
      <c r="AS53" s="8">
        <v>0</v>
      </c>
      <c r="AT53" s="101">
        <f t="shared" si="13"/>
        <v>0</v>
      </c>
    </row>
    <row r="54" spans="1:46" s="1" customFormat="1" ht="15" customHeight="1" x14ac:dyDescent="0.55000000000000004">
      <c r="A54" s="16">
        <v>17</v>
      </c>
      <c r="B54" s="17" t="s">
        <v>69</v>
      </c>
      <c r="C54" s="18">
        <v>9219</v>
      </c>
      <c r="D54" s="17" t="s">
        <v>71</v>
      </c>
      <c r="E54" s="8">
        <v>114</v>
      </c>
      <c r="F54" s="8">
        <v>103</v>
      </c>
      <c r="G54" s="92">
        <f t="shared" si="0"/>
        <v>0.90350877192982459</v>
      </c>
      <c r="H54" s="8">
        <v>72</v>
      </c>
      <c r="I54" s="8">
        <v>0</v>
      </c>
      <c r="J54" s="92">
        <f t="shared" si="1"/>
        <v>0</v>
      </c>
      <c r="K54" s="8">
        <v>978</v>
      </c>
      <c r="L54" s="8">
        <v>99</v>
      </c>
      <c r="M54" s="92">
        <f t="shared" si="2"/>
        <v>0.10122699386503067</v>
      </c>
      <c r="N54" s="8">
        <v>1164</v>
      </c>
      <c r="O54" s="8">
        <v>202</v>
      </c>
      <c r="P54" s="92">
        <f t="shared" si="3"/>
        <v>0.17353951890034364</v>
      </c>
      <c r="Q54" s="8">
        <v>1211</v>
      </c>
      <c r="R54" s="8">
        <v>138</v>
      </c>
      <c r="S54" s="164">
        <f t="shared" si="4"/>
        <v>0.11395540875309662</v>
      </c>
      <c r="T54" s="8">
        <v>1197</v>
      </c>
      <c r="U54" s="8">
        <v>137</v>
      </c>
      <c r="V54" s="164">
        <f t="shared" si="5"/>
        <v>0.11445279866332497</v>
      </c>
      <c r="W54" s="8">
        <v>1147</v>
      </c>
      <c r="X54" s="8">
        <v>201</v>
      </c>
      <c r="Y54" s="164">
        <f t="shared" si="6"/>
        <v>0.17523975588491716</v>
      </c>
      <c r="Z54" s="8">
        <v>5</v>
      </c>
      <c r="AA54" s="8">
        <v>2</v>
      </c>
      <c r="AB54" s="101">
        <f t="shared" si="7"/>
        <v>0.4</v>
      </c>
      <c r="AC54" s="8">
        <v>3</v>
      </c>
      <c r="AD54" s="8">
        <v>0</v>
      </c>
      <c r="AE54" s="101">
        <f t="shared" si="8"/>
        <v>0</v>
      </c>
      <c r="AF54" s="8">
        <v>4</v>
      </c>
      <c r="AG54" s="8">
        <v>1</v>
      </c>
      <c r="AH54" s="101">
        <f t="shared" si="9"/>
        <v>0.25</v>
      </c>
      <c r="AI54" s="8">
        <v>0</v>
      </c>
      <c r="AJ54" s="8">
        <v>0</v>
      </c>
      <c r="AK54" s="101" t="str">
        <f t="shared" si="10"/>
        <v>N/A</v>
      </c>
      <c r="AL54" s="8">
        <v>0</v>
      </c>
      <c r="AM54" s="8">
        <v>0</v>
      </c>
      <c r="AN54" s="101" t="str">
        <f t="shared" si="11"/>
        <v>N/A</v>
      </c>
      <c r="AO54" s="8">
        <v>0</v>
      </c>
      <c r="AP54" s="8">
        <v>0</v>
      </c>
      <c r="AQ54" s="101" t="str">
        <f t="shared" si="12"/>
        <v>N/A</v>
      </c>
      <c r="AR54" s="8">
        <v>0</v>
      </c>
      <c r="AS54" s="8">
        <v>0</v>
      </c>
      <c r="AT54" s="101" t="str">
        <f t="shared" si="13"/>
        <v>N/A</v>
      </c>
    </row>
    <row r="55" spans="1:46" s="1" customFormat="1" ht="15" customHeight="1" x14ac:dyDescent="0.55000000000000004">
      <c r="A55" s="16">
        <v>17</v>
      </c>
      <c r="B55" s="17" t="s">
        <v>69</v>
      </c>
      <c r="C55" s="18">
        <v>9220</v>
      </c>
      <c r="D55" s="17" t="s">
        <v>72</v>
      </c>
      <c r="E55" s="8">
        <v>43</v>
      </c>
      <c r="F55" s="8">
        <v>0</v>
      </c>
      <c r="G55" s="92">
        <f t="shared" si="0"/>
        <v>0</v>
      </c>
      <c r="H55" s="8">
        <v>123</v>
      </c>
      <c r="I55" s="8">
        <v>130</v>
      </c>
      <c r="J55" s="92">
        <f t="shared" si="1"/>
        <v>1.056910569105691</v>
      </c>
      <c r="K55" s="8">
        <v>1938</v>
      </c>
      <c r="L55" s="8">
        <v>292</v>
      </c>
      <c r="M55" s="92">
        <f t="shared" si="2"/>
        <v>0.15067079463364294</v>
      </c>
      <c r="N55" s="8">
        <v>2104</v>
      </c>
      <c r="O55" s="8">
        <v>422</v>
      </c>
      <c r="P55" s="92">
        <f t="shared" si="3"/>
        <v>0.20057034220532319</v>
      </c>
      <c r="Q55" s="8">
        <v>2163</v>
      </c>
      <c r="R55" s="8">
        <v>489</v>
      </c>
      <c r="S55" s="164">
        <f t="shared" si="4"/>
        <v>0.22607489597780861</v>
      </c>
      <c r="T55" s="8">
        <v>1574</v>
      </c>
      <c r="U55" s="8">
        <v>366</v>
      </c>
      <c r="V55" s="164">
        <f t="shared" si="5"/>
        <v>0.23252858958068615</v>
      </c>
      <c r="W55" s="8">
        <v>1524</v>
      </c>
      <c r="X55" s="8">
        <v>323</v>
      </c>
      <c r="Y55" s="164">
        <f t="shared" si="6"/>
        <v>0.21194225721784776</v>
      </c>
      <c r="Z55" s="8">
        <v>10</v>
      </c>
      <c r="AA55" s="8">
        <v>0</v>
      </c>
      <c r="AB55" s="101">
        <f t="shared" si="7"/>
        <v>0</v>
      </c>
      <c r="AC55" s="8">
        <v>0</v>
      </c>
      <c r="AD55" s="8" t="s">
        <v>908</v>
      </c>
      <c r="AE55" s="101" t="str">
        <f t="shared" si="8"/>
        <v>N/A</v>
      </c>
      <c r="AF55" s="8">
        <v>0</v>
      </c>
      <c r="AG55" s="8" t="s">
        <v>908</v>
      </c>
      <c r="AH55" s="101" t="str">
        <f t="shared" si="9"/>
        <v>N/A</v>
      </c>
      <c r="AI55" s="8">
        <v>0</v>
      </c>
      <c r="AJ55" s="8">
        <v>0</v>
      </c>
      <c r="AK55" s="101" t="str">
        <f t="shared" si="10"/>
        <v>N/A</v>
      </c>
      <c r="AL55" s="8">
        <v>0</v>
      </c>
      <c r="AM55" s="8">
        <v>0</v>
      </c>
      <c r="AN55" s="101" t="str">
        <f t="shared" si="11"/>
        <v>N/A</v>
      </c>
      <c r="AO55" s="8">
        <v>0</v>
      </c>
      <c r="AP55" s="8">
        <v>0</v>
      </c>
      <c r="AQ55" s="101" t="str">
        <f t="shared" si="12"/>
        <v>N/A</v>
      </c>
      <c r="AR55" s="8">
        <v>0</v>
      </c>
      <c r="AS55" s="8">
        <v>0</v>
      </c>
      <c r="AT55" s="101" t="str">
        <f t="shared" si="13"/>
        <v>N/A</v>
      </c>
    </row>
    <row r="56" spans="1:46" s="1" customFormat="1" ht="15" customHeight="1" x14ac:dyDescent="0.55000000000000004">
      <c r="A56" s="16">
        <v>17</v>
      </c>
      <c r="B56" s="17" t="s">
        <v>69</v>
      </c>
      <c r="C56" s="18">
        <v>9306</v>
      </c>
      <c r="D56" s="17" t="s">
        <v>42</v>
      </c>
      <c r="E56" s="8">
        <v>152</v>
      </c>
      <c r="F56" s="8">
        <v>25</v>
      </c>
      <c r="G56" s="92">
        <f t="shared" si="0"/>
        <v>0.16447368421052633</v>
      </c>
      <c r="H56" s="8">
        <v>168</v>
      </c>
      <c r="I56" s="8">
        <v>0</v>
      </c>
      <c r="J56" s="92">
        <f t="shared" si="1"/>
        <v>0</v>
      </c>
      <c r="K56" s="8">
        <v>1006</v>
      </c>
      <c r="L56" s="8">
        <v>241</v>
      </c>
      <c r="M56" s="92">
        <f t="shared" si="2"/>
        <v>0.23956262425447317</v>
      </c>
      <c r="N56" s="8">
        <v>1326</v>
      </c>
      <c r="O56" s="8">
        <v>266</v>
      </c>
      <c r="P56" s="92">
        <f t="shared" si="3"/>
        <v>0.20060331825037708</v>
      </c>
      <c r="Q56" s="8">
        <v>1376</v>
      </c>
      <c r="R56" s="8">
        <v>456</v>
      </c>
      <c r="S56" s="164">
        <f t="shared" si="4"/>
        <v>0.33139534883720928</v>
      </c>
      <c r="T56" s="8">
        <v>1240</v>
      </c>
      <c r="U56" s="8">
        <v>331</v>
      </c>
      <c r="V56" s="164">
        <f t="shared" si="5"/>
        <v>0.26693548387096772</v>
      </c>
      <c r="W56" s="8">
        <v>1195</v>
      </c>
      <c r="X56" s="8">
        <v>218</v>
      </c>
      <c r="Y56" s="164">
        <f t="shared" si="6"/>
        <v>0.18242677824267783</v>
      </c>
      <c r="Z56" s="8">
        <v>5</v>
      </c>
      <c r="AA56" s="8">
        <v>0</v>
      </c>
      <c r="AB56" s="101">
        <f t="shared" si="7"/>
        <v>0</v>
      </c>
      <c r="AC56" s="8">
        <v>6</v>
      </c>
      <c r="AD56" s="8">
        <v>0</v>
      </c>
      <c r="AE56" s="101">
        <f t="shared" si="8"/>
        <v>0</v>
      </c>
      <c r="AF56" s="8">
        <v>0</v>
      </c>
      <c r="AG56" s="8">
        <v>0</v>
      </c>
      <c r="AH56" s="101" t="str">
        <f t="shared" si="9"/>
        <v>N/A</v>
      </c>
      <c r="AI56" s="8">
        <v>0</v>
      </c>
      <c r="AJ56" s="8">
        <v>0</v>
      </c>
      <c r="AK56" s="101" t="str">
        <f t="shared" si="10"/>
        <v>N/A</v>
      </c>
      <c r="AL56" s="8">
        <v>0</v>
      </c>
      <c r="AM56" s="8">
        <v>0</v>
      </c>
      <c r="AN56" s="101" t="str">
        <f t="shared" si="11"/>
        <v>N/A</v>
      </c>
      <c r="AO56" s="8">
        <v>0</v>
      </c>
      <c r="AP56" s="8">
        <v>0</v>
      </c>
      <c r="AQ56" s="101" t="str">
        <f t="shared" si="12"/>
        <v>N/A</v>
      </c>
      <c r="AR56" s="8">
        <v>0</v>
      </c>
      <c r="AS56" s="8">
        <v>0</v>
      </c>
      <c r="AT56" s="101" t="str">
        <f t="shared" si="13"/>
        <v>N/A</v>
      </c>
    </row>
    <row r="57" spans="1:46" s="1" customFormat="1" ht="15" customHeight="1" x14ac:dyDescent="0.55000000000000004">
      <c r="A57" s="16">
        <v>17</v>
      </c>
      <c r="B57" s="17" t="s">
        <v>69</v>
      </c>
      <c r="C57" s="18">
        <v>9515</v>
      </c>
      <c r="D57" s="17" t="s">
        <v>73</v>
      </c>
      <c r="E57" s="8">
        <v>426</v>
      </c>
      <c r="F57" s="8">
        <v>254</v>
      </c>
      <c r="G57" s="92">
        <f t="shared" si="0"/>
        <v>0.59624413145539901</v>
      </c>
      <c r="H57" s="8">
        <v>263</v>
      </c>
      <c r="I57" s="8">
        <v>202</v>
      </c>
      <c r="J57" s="92">
        <f t="shared" si="1"/>
        <v>0.76806083650190116</v>
      </c>
      <c r="K57" s="8">
        <v>784</v>
      </c>
      <c r="L57" s="8">
        <v>206</v>
      </c>
      <c r="M57" s="92">
        <f t="shared" si="2"/>
        <v>0.26275510204081631</v>
      </c>
      <c r="N57" s="8">
        <v>1473</v>
      </c>
      <c r="O57" s="8">
        <v>662</v>
      </c>
      <c r="P57" s="92">
        <f t="shared" si="3"/>
        <v>0.44942294636795654</v>
      </c>
      <c r="Q57" s="8">
        <v>1532</v>
      </c>
      <c r="R57" s="8">
        <v>781</v>
      </c>
      <c r="S57" s="164">
        <f t="shared" si="4"/>
        <v>0.50979112271540472</v>
      </c>
      <c r="T57" s="8">
        <v>1492</v>
      </c>
      <c r="U57" s="8">
        <v>781</v>
      </c>
      <c r="V57" s="164">
        <f t="shared" si="5"/>
        <v>0.52345844504021444</v>
      </c>
      <c r="W57" s="8">
        <v>1422</v>
      </c>
      <c r="X57" s="8">
        <v>660</v>
      </c>
      <c r="Y57" s="164">
        <f t="shared" si="6"/>
        <v>0.46413502109704641</v>
      </c>
      <c r="Z57" s="8">
        <v>8</v>
      </c>
      <c r="AA57" s="8">
        <v>3</v>
      </c>
      <c r="AB57" s="101">
        <f t="shared" si="7"/>
        <v>0.375</v>
      </c>
      <c r="AC57" s="8">
        <v>0</v>
      </c>
      <c r="AD57" s="8" t="s">
        <v>908</v>
      </c>
      <c r="AE57" s="101" t="str">
        <f t="shared" si="8"/>
        <v>N/A</v>
      </c>
      <c r="AF57" s="8">
        <v>0</v>
      </c>
      <c r="AG57" s="8" t="s">
        <v>908</v>
      </c>
      <c r="AH57" s="101" t="str">
        <f t="shared" si="9"/>
        <v>N/A</v>
      </c>
      <c r="AI57" s="8">
        <v>32</v>
      </c>
      <c r="AJ57" s="8">
        <v>0</v>
      </c>
      <c r="AK57" s="101">
        <f t="shared" si="10"/>
        <v>0</v>
      </c>
      <c r="AL57" s="8">
        <v>36</v>
      </c>
      <c r="AM57" s="8">
        <v>0</v>
      </c>
      <c r="AN57" s="101">
        <f t="shared" si="11"/>
        <v>0</v>
      </c>
      <c r="AO57" s="8">
        <v>12</v>
      </c>
      <c r="AP57" s="8">
        <v>0</v>
      </c>
      <c r="AQ57" s="101">
        <f t="shared" si="12"/>
        <v>0</v>
      </c>
      <c r="AR57" s="8">
        <v>16</v>
      </c>
      <c r="AS57" s="8">
        <v>0</v>
      </c>
      <c r="AT57" s="101">
        <f t="shared" si="13"/>
        <v>0</v>
      </c>
    </row>
    <row r="58" spans="1:46" s="1" customFormat="1" ht="15" customHeight="1" x14ac:dyDescent="0.55000000000000004">
      <c r="A58" s="16">
        <v>18</v>
      </c>
      <c r="B58" s="17" t="s">
        <v>74</v>
      </c>
      <c r="C58" s="18">
        <v>9516</v>
      </c>
      <c r="D58" s="17" t="s">
        <v>75</v>
      </c>
      <c r="E58" s="8">
        <v>750</v>
      </c>
      <c r="F58" s="8">
        <v>541</v>
      </c>
      <c r="G58" s="92">
        <f t="shared" si="0"/>
        <v>0.72133333333333338</v>
      </c>
      <c r="H58" s="8">
        <v>90</v>
      </c>
      <c r="I58" s="8">
        <v>10</v>
      </c>
      <c r="J58" s="92">
        <f t="shared" si="1"/>
        <v>0.1111111111111111</v>
      </c>
      <c r="K58" s="8">
        <v>2667</v>
      </c>
      <c r="L58" s="8">
        <v>991</v>
      </c>
      <c r="M58" s="92">
        <f t="shared" si="2"/>
        <v>0.37157855268091489</v>
      </c>
      <c r="N58" s="8">
        <v>3507</v>
      </c>
      <c r="O58" s="8">
        <v>1542</v>
      </c>
      <c r="P58" s="92">
        <f t="shared" si="3"/>
        <v>0.43969204448246363</v>
      </c>
      <c r="Q58" s="8">
        <v>3679</v>
      </c>
      <c r="R58" s="8">
        <v>1871</v>
      </c>
      <c r="S58" s="164">
        <f t="shared" si="4"/>
        <v>0.50856210926882306</v>
      </c>
      <c r="T58" s="8">
        <v>3083</v>
      </c>
      <c r="U58" s="8">
        <v>1232</v>
      </c>
      <c r="V58" s="164">
        <f t="shared" si="5"/>
        <v>0.39961076873175477</v>
      </c>
      <c r="W58" s="8">
        <v>3065</v>
      </c>
      <c r="X58" s="8">
        <v>1248</v>
      </c>
      <c r="Y58" s="164">
        <f t="shared" si="6"/>
        <v>0.40717781402936376</v>
      </c>
      <c r="Z58" s="8">
        <v>16</v>
      </c>
      <c r="AA58" s="8">
        <v>2</v>
      </c>
      <c r="AB58" s="101">
        <f t="shared" si="7"/>
        <v>0.125</v>
      </c>
      <c r="AC58" s="8">
        <v>6</v>
      </c>
      <c r="AD58" s="8">
        <v>0</v>
      </c>
      <c r="AE58" s="101">
        <f t="shared" si="8"/>
        <v>0</v>
      </c>
      <c r="AF58" s="8">
        <v>4</v>
      </c>
      <c r="AG58" s="8">
        <v>1</v>
      </c>
      <c r="AH58" s="101">
        <f t="shared" si="9"/>
        <v>0.25</v>
      </c>
      <c r="AI58" s="8">
        <v>52</v>
      </c>
      <c r="AJ58" s="8">
        <v>0</v>
      </c>
      <c r="AK58" s="101">
        <f t="shared" si="10"/>
        <v>0</v>
      </c>
      <c r="AL58" s="8">
        <v>37</v>
      </c>
      <c r="AM58" s="8">
        <v>0</v>
      </c>
      <c r="AN58" s="101">
        <f t="shared" si="11"/>
        <v>0</v>
      </c>
      <c r="AO58" s="8">
        <v>14</v>
      </c>
      <c r="AP58" s="8">
        <v>0</v>
      </c>
      <c r="AQ58" s="101">
        <f t="shared" si="12"/>
        <v>0</v>
      </c>
      <c r="AR58" s="8">
        <v>20</v>
      </c>
      <c r="AS58" s="8">
        <v>0</v>
      </c>
      <c r="AT58" s="101">
        <f t="shared" si="13"/>
        <v>0</v>
      </c>
    </row>
    <row r="59" spans="1:46" s="1" customFormat="1" ht="15" customHeight="1" x14ac:dyDescent="0.55000000000000004">
      <c r="A59" s="16">
        <v>19</v>
      </c>
      <c r="B59" s="17" t="s">
        <v>76</v>
      </c>
      <c r="C59" s="18">
        <v>9113</v>
      </c>
      <c r="D59" s="17" t="s">
        <v>77</v>
      </c>
      <c r="E59" s="8">
        <v>649</v>
      </c>
      <c r="F59" s="8">
        <v>161</v>
      </c>
      <c r="G59" s="92">
        <f t="shared" si="0"/>
        <v>0.24807395993836673</v>
      </c>
      <c r="H59" s="8">
        <v>184</v>
      </c>
      <c r="I59" s="8">
        <v>21</v>
      </c>
      <c r="J59" s="92">
        <f t="shared" si="1"/>
        <v>0.11413043478260869</v>
      </c>
      <c r="K59" s="8">
        <v>214</v>
      </c>
      <c r="L59" s="8">
        <v>181</v>
      </c>
      <c r="M59" s="92">
        <f t="shared" si="2"/>
        <v>0.84579439252336452</v>
      </c>
      <c r="N59" s="8">
        <v>1047</v>
      </c>
      <c r="O59" s="8">
        <v>363</v>
      </c>
      <c r="P59" s="92">
        <f t="shared" si="3"/>
        <v>0.34670487106017189</v>
      </c>
      <c r="Q59" s="8">
        <v>1210</v>
      </c>
      <c r="R59" s="8">
        <v>500</v>
      </c>
      <c r="S59" s="164">
        <f t="shared" si="4"/>
        <v>0.41322314049586778</v>
      </c>
      <c r="T59" s="8">
        <v>1111</v>
      </c>
      <c r="U59" s="8">
        <v>467</v>
      </c>
      <c r="V59" s="164">
        <f t="shared" si="5"/>
        <v>0.42034203420342037</v>
      </c>
      <c r="W59" s="8">
        <v>953</v>
      </c>
      <c r="X59" s="8">
        <v>362</v>
      </c>
      <c r="Y59" s="164">
        <f t="shared" si="6"/>
        <v>0.37985309548793283</v>
      </c>
      <c r="Z59" s="8">
        <v>7</v>
      </c>
      <c r="AA59" s="8">
        <v>2</v>
      </c>
      <c r="AB59" s="101">
        <f t="shared" si="7"/>
        <v>0.2857142857142857</v>
      </c>
      <c r="AC59" s="8">
        <v>0</v>
      </c>
      <c r="AD59" s="8" t="s">
        <v>908</v>
      </c>
      <c r="AE59" s="101" t="str">
        <f t="shared" si="8"/>
        <v>N/A</v>
      </c>
      <c r="AF59" s="8">
        <v>0</v>
      </c>
      <c r="AG59" s="8" t="s">
        <v>908</v>
      </c>
      <c r="AH59" s="101" t="str">
        <f t="shared" si="9"/>
        <v>N/A</v>
      </c>
      <c r="AI59" s="8">
        <v>104</v>
      </c>
      <c r="AJ59" s="8">
        <v>0</v>
      </c>
      <c r="AK59" s="101">
        <f t="shared" si="10"/>
        <v>0</v>
      </c>
      <c r="AL59" s="8">
        <v>171</v>
      </c>
      <c r="AM59" s="8">
        <v>0</v>
      </c>
      <c r="AN59" s="101">
        <f t="shared" si="11"/>
        <v>0</v>
      </c>
      <c r="AO59" s="8">
        <v>32</v>
      </c>
      <c r="AP59" s="8">
        <v>0</v>
      </c>
      <c r="AQ59" s="101">
        <f t="shared" si="12"/>
        <v>0</v>
      </c>
      <c r="AR59" s="8">
        <v>46</v>
      </c>
      <c r="AS59" s="8">
        <v>0</v>
      </c>
      <c r="AT59" s="101">
        <f t="shared" si="13"/>
        <v>0</v>
      </c>
    </row>
    <row r="60" spans="1:46" s="1" customFormat="1" ht="15" customHeight="1" x14ac:dyDescent="0.55000000000000004">
      <c r="A60" s="16">
        <v>19</v>
      </c>
      <c r="B60" s="17" t="s">
        <v>76</v>
      </c>
      <c r="C60" s="18">
        <v>9221</v>
      </c>
      <c r="D60" s="17" t="s">
        <v>78</v>
      </c>
      <c r="E60" s="8">
        <v>123</v>
      </c>
      <c r="F60" s="8">
        <v>205</v>
      </c>
      <c r="G60" s="92">
        <f t="shared" si="0"/>
        <v>1.6666666666666667</v>
      </c>
      <c r="H60" s="8">
        <v>70</v>
      </c>
      <c r="I60" s="8">
        <v>68</v>
      </c>
      <c r="J60" s="92">
        <f t="shared" si="1"/>
        <v>0.97142857142857142</v>
      </c>
      <c r="K60" s="8">
        <v>846</v>
      </c>
      <c r="L60" s="8">
        <v>469</v>
      </c>
      <c r="M60" s="92">
        <f t="shared" si="2"/>
        <v>0.55437352245862881</v>
      </c>
      <c r="N60" s="8">
        <v>1039</v>
      </c>
      <c r="O60" s="8">
        <v>742</v>
      </c>
      <c r="P60" s="92">
        <f t="shared" si="3"/>
        <v>0.71414821944177098</v>
      </c>
      <c r="Q60" s="8">
        <v>1278</v>
      </c>
      <c r="R60" s="8">
        <v>990</v>
      </c>
      <c r="S60" s="164">
        <f t="shared" si="4"/>
        <v>0.77464788732394363</v>
      </c>
      <c r="T60" s="8">
        <v>1204</v>
      </c>
      <c r="U60" s="8">
        <v>680</v>
      </c>
      <c r="V60" s="164">
        <f t="shared" si="5"/>
        <v>0.56478405315614622</v>
      </c>
      <c r="W60" s="8">
        <v>978</v>
      </c>
      <c r="X60" s="8">
        <v>531</v>
      </c>
      <c r="Y60" s="164">
        <f t="shared" si="6"/>
        <v>0.54294478527607359</v>
      </c>
      <c r="Z60" s="8">
        <v>7</v>
      </c>
      <c r="AA60" s="8">
        <v>2</v>
      </c>
      <c r="AB60" s="101">
        <f t="shared" si="7"/>
        <v>0.2857142857142857</v>
      </c>
      <c r="AC60" s="8">
        <v>6</v>
      </c>
      <c r="AD60" s="8">
        <v>0</v>
      </c>
      <c r="AE60" s="101">
        <f t="shared" si="8"/>
        <v>0</v>
      </c>
      <c r="AF60" s="8">
        <v>4</v>
      </c>
      <c r="AG60" s="8">
        <v>1</v>
      </c>
      <c r="AH60" s="101">
        <f t="shared" si="9"/>
        <v>0.25</v>
      </c>
      <c r="AI60" s="8">
        <v>0</v>
      </c>
      <c r="AJ60" s="8">
        <v>0</v>
      </c>
      <c r="AK60" s="101" t="str">
        <f t="shared" si="10"/>
        <v>N/A</v>
      </c>
      <c r="AL60" s="8">
        <v>0</v>
      </c>
      <c r="AM60" s="8">
        <v>0</v>
      </c>
      <c r="AN60" s="101" t="str">
        <f t="shared" si="11"/>
        <v>N/A</v>
      </c>
      <c r="AO60" s="8">
        <v>0</v>
      </c>
      <c r="AP60" s="8">
        <v>0</v>
      </c>
      <c r="AQ60" s="101" t="str">
        <f t="shared" si="12"/>
        <v>N/A</v>
      </c>
      <c r="AR60" s="8">
        <v>0</v>
      </c>
      <c r="AS60" s="8">
        <v>0</v>
      </c>
      <c r="AT60" s="101" t="str">
        <f t="shared" si="13"/>
        <v>N/A</v>
      </c>
    </row>
    <row r="61" spans="1:46" s="1" customFormat="1" ht="15" customHeight="1" x14ac:dyDescent="0.55000000000000004">
      <c r="A61" s="16">
        <v>19</v>
      </c>
      <c r="B61" s="17" t="s">
        <v>76</v>
      </c>
      <c r="C61" s="18">
        <v>9307</v>
      </c>
      <c r="D61" s="17" t="s">
        <v>42</v>
      </c>
      <c r="E61" s="8">
        <v>98</v>
      </c>
      <c r="F61" s="8">
        <v>62</v>
      </c>
      <c r="G61" s="92">
        <f t="shared" si="0"/>
        <v>0.63265306122448983</v>
      </c>
      <c r="H61" s="8">
        <v>426</v>
      </c>
      <c r="I61" s="8">
        <v>102</v>
      </c>
      <c r="J61" s="92">
        <f t="shared" si="1"/>
        <v>0.23943661971830985</v>
      </c>
      <c r="K61" s="8">
        <v>1144</v>
      </c>
      <c r="L61" s="8">
        <v>214</v>
      </c>
      <c r="M61" s="92">
        <f t="shared" si="2"/>
        <v>0.18706293706293706</v>
      </c>
      <c r="N61" s="8">
        <v>1668</v>
      </c>
      <c r="O61" s="8">
        <v>378</v>
      </c>
      <c r="P61" s="92">
        <f t="shared" si="3"/>
        <v>0.22661870503597123</v>
      </c>
      <c r="Q61" s="8">
        <v>1768</v>
      </c>
      <c r="R61" s="8">
        <v>607</v>
      </c>
      <c r="S61" s="164">
        <f t="shared" si="4"/>
        <v>0.34332579185520362</v>
      </c>
      <c r="T61" s="8">
        <v>1719</v>
      </c>
      <c r="U61" s="8">
        <v>606</v>
      </c>
      <c r="V61" s="164">
        <f t="shared" si="5"/>
        <v>0.35253054101221643</v>
      </c>
      <c r="W61" s="8">
        <v>1602</v>
      </c>
      <c r="X61" s="8">
        <v>376</v>
      </c>
      <c r="Y61" s="164">
        <f t="shared" si="6"/>
        <v>0.23470661672908863</v>
      </c>
      <c r="Z61" s="8">
        <v>7</v>
      </c>
      <c r="AA61" s="8">
        <v>2</v>
      </c>
      <c r="AB61" s="101">
        <f t="shared" si="7"/>
        <v>0.2857142857142857</v>
      </c>
      <c r="AC61" s="8">
        <v>3</v>
      </c>
      <c r="AD61" s="8">
        <v>0</v>
      </c>
      <c r="AE61" s="101">
        <f t="shared" si="8"/>
        <v>0</v>
      </c>
      <c r="AF61" s="8">
        <v>4</v>
      </c>
      <c r="AG61" s="8">
        <v>1</v>
      </c>
      <c r="AH61" s="101">
        <f t="shared" si="9"/>
        <v>0.25</v>
      </c>
      <c r="AI61" s="8">
        <v>69</v>
      </c>
      <c r="AJ61" s="8">
        <v>0</v>
      </c>
      <c r="AK61" s="101">
        <f t="shared" si="10"/>
        <v>0</v>
      </c>
      <c r="AL61" s="8">
        <v>114</v>
      </c>
      <c r="AM61" s="8">
        <v>0</v>
      </c>
      <c r="AN61" s="101">
        <f t="shared" si="11"/>
        <v>0</v>
      </c>
      <c r="AO61" s="8">
        <v>21</v>
      </c>
      <c r="AP61" s="8">
        <v>0</v>
      </c>
      <c r="AQ61" s="101">
        <f t="shared" si="12"/>
        <v>0</v>
      </c>
      <c r="AR61" s="8">
        <v>30</v>
      </c>
      <c r="AS61" s="8">
        <v>0</v>
      </c>
      <c r="AT61" s="101">
        <f t="shared" si="13"/>
        <v>0</v>
      </c>
    </row>
    <row r="62" spans="1:46" s="1" customFormat="1" ht="15" customHeight="1" x14ac:dyDescent="0.55000000000000004">
      <c r="A62" s="16">
        <v>20</v>
      </c>
      <c r="B62" s="17" t="s">
        <v>79</v>
      </c>
      <c r="C62" s="18">
        <v>9114</v>
      </c>
      <c r="D62" s="17" t="s">
        <v>80</v>
      </c>
      <c r="E62" s="8">
        <v>440</v>
      </c>
      <c r="F62" s="8">
        <v>157</v>
      </c>
      <c r="G62" s="92">
        <f t="shared" si="0"/>
        <v>0.35681818181818181</v>
      </c>
      <c r="H62" s="8">
        <v>232</v>
      </c>
      <c r="I62" s="8">
        <v>0</v>
      </c>
      <c r="J62" s="92">
        <f t="shared" si="1"/>
        <v>0</v>
      </c>
      <c r="K62" s="8">
        <v>1565</v>
      </c>
      <c r="L62" s="8">
        <v>301</v>
      </c>
      <c r="M62" s="92">
        <f t="shared" si="2"/>
        <v>0.19233226837060702</v>
      </c>
      <c r="N62" s="8">
        <v>2237</v>
      </c>
      <c r="O62" s="8">
        <v>458</v>
      </c>
      <c r="P62" s="92">
        <f t="shared" si="3"/>
        <v>0.20473848904783193</v>
      </c>
      <c r="Q62" s="8">
        <v>2250</v>
      </c>
      <c r="R62" s="8">
        <v>492</v>
      </c>
      <c r="S62" s="164">
        <f t="shared" si="4"/>
        <v>0.21866666666666668</v>
      </c>
      <c r="T62" s="8">
        <v>2154</v>
      </c>
      <c r="U62" s="8">
        <v>492</v>
      </c>
      <c r="V62" s="164">
        <f t="shared" si="5"/>
        <v>0.22841225626740946</v>
      </c>
      <c r="W62" s="8">
        <v>2130</v>
      </c>
      <c r="X62" s="8">
        <v>456</v>
      </c>
      <c r="Y62" s="164">
        <f t="shared" si="6"/>
        <v>0.21408450704225351</v>
      </c>
      <c r="Z62" s="8">
        <v>9</v>
      </c>
      <c r="AA62" s="8">
        <v>1</v>
      </c>
      <c r="AB62" s="101">
        <f t="shared" si="7"/>
        <v>0.1111111111111111</v>
      </c>
      <c r="AC62" s="8">
        <v>0</v>
      </c>
      <c r="AD62" s="8" t="s">
        <v>908</v>
      </c>
      <c r="AE62" s="101" t="str">
        <f t="shared" si="8"/>
        <v>N/A</v>
      </c>
      <c r="AF62" s="8">
        <v>0</v>
      </c>
      <c r="AG62" s="8" t="s">
        <v>908</v>
      </c>
      <c r="AH62" s="101" t="str">
        <f t="shared" si="9"/>
        <v>N/A</v>
      </c>
      <c r="AI62" s="8">
        <v>62</v>
      </c>
      <c r="AJ62" s="8">
        <v>0</v>
      </c>
      <c r="AK62" s="101">
        <f t="shared" si="10"/>
        <v>0</v>
      </c>
      <c r="AL62" s="8">
        <v>103</v>
      </c>
      <c r="AM62" s="8">
        <v>0</v>
      </c>
      <c r="AN62" s="101">
        <f t="shared" si="11"/>
        <v>0</v>
      </c>
      <c r="AO62" s="8">
        <v>22</v>
      </c>
      <c r="AP62" s="8">
        <v>0</v>
      </c>
      <c r="AQ62" s="101">
        <f t="shared" si="12"/>
        <v>0</v>
      </c>
      <c r="AR62" s="8">
        <v>32</v>
      </c>
      <c r="AS62" s="8">
        <v>0</v>
      </c>
      <c r="AT62" s="101">
        <f t="shared" si="13"/>
        <v>0</v>
      </c>
    </row>
    <row r="63" spans="1:46" s="1" customFormat="1" ht="15" customHeight="1" x14ac:dyDescent="0.55000000000000004">
      <c r="A63" s="16">
        <v>20</v>
      </c>
      <c r="B63" s="17" t="s">
        <v>79</v>
      </c>
      <c r="C63" s="18">
        <v>9520</v>
      </c>
      <c r="D63" s="17" t="s">
        <v>81</v>
      </c>
      <c r="E63" s="8">
        <v>1019</v>
      </c>
      <c r="F63" s="8">
        <v>330</v>
      </c>
      <c r="G63" s="92">
        <f t="shared" si="0"/>
        <v>0.32384690873405297</v>
      </c>
      <c r="H63" s="8">
        <v>507</v>
      </c>
      <c r="I63" s="8">
        <v>126</v>
      </c>
      <c r="J63" s="92">
        <f t="shared" si="1"/>
        <v>0.24852071005917159</v>
      </c>
      <c r="K63" s="8">
        <v>723</v>
      </c>
      <c r="L63" s="8">
        <v>262</v>
      </c>
      <c r="M63" s="92">
        <f t="shared" si="2"/>
        <v>0.36237897648686029</v>
      </c>
      <c r="N63" s="8">
        <v>2249</v>
      </c>
      <c r="O63" s="8">
        <v>718</v>
      </c>
      <c r="P63" s="92">
        <f t="shared" si="3"/>
        <v>0.3192530013339262</v>
      </c>
      <c r="Q63" s="8">
        <v>2276</v>
      </c>
      <c r="R63" s="8">
        <v>898</v>
      </c>
      <c r="S63" s="164">
        <f t="shared" si="4"/>
        <v>0.39455184534270649</v>
      </c>
      <c r="T63" s="8">
        <v>2200</v>
      </c>
      <c r="U63" s="8">
        <v>888</v>
      </c>
      <c r="V63" s="164">
        <f t="shared" si="5"/>
        <v>0.40363636363636363</v>
      </c>
      <c r="W63" s="8">
        <v>2148</v>
      </c>
      <c r="X63" s="8">
        <v>708</v>
      </c>
      <c r="Y63" s="164">
        <f t="shared" si="6"/>
        <v>0.32960893854748602</v>
      </c>
      <c r="Z63" s="8">
        <v>9</v>
      </c>
      <c r="AA63" s="8">
        <v>3</v>
      </c>
      <c r="AB63" s="101">
        <f t="shared" si="7"/>
        <v>0.33333333333333331</v>
      </c>
      <c r="AC63" s="8">
        <v>0</v>
      </c>
      <c r="AD63" s="8" t="s">
        <v>908</v>
      </c>
      <c r="AE63" s="101" t="str">
        <f t="shared" si="8"/>
        <v>N/A</v>
      </c>
      <c r="AF63" s="8">
        <v>0</v>
      </c>
      <c r="AG63" s="8" t="s">
        <v>908</v>
      </c>
      <c r="AH63" s="101" t="str">
        <f t="shared" si="9"/>
        <v>N/A</v>
      </c>
      <c r="AI63" s="8">
        <v>66</v>
      </c>
      <c r="AJ63" s="8">
        <v>0</v>
      </c>
      <c r="AK63" s="101">
        <f t="shared" si="10"/>
        <v>0</v>
      </c>
      <c r="AL63" s="8">
        <v>103</v>
      </c>
      <c r="AM63" s="8">
        <v>0</v>
      </c>
      <c r="AN63" s="101">
        <f t="shared" si="11"/>
        <v>0</v>
      </c>
      <c r="AO63" s="8">
        <v>23</v>
      </c>
      <c r="AP63" s="8">
        <v>0</v>
      </c>
      <c r="AQ63" s="101">
        <f t="shared" si="12"/>
        <v>0</v>
      </c>
      <c r="AR63" s="8">
        <v>32</v>
      </c>
      <c r="AS63" s="8">
        <v>0</v>
      </c>
      <c r="AT63" s="101">
        <f t="shared" si="13"/>
        <v>0</v>
      </c>
    </row>
    <row r="64" spans="1:46" s="1" customFormat="1" ht="15" customHeight="1" x14ac:dyDescent="0.55000000000000004">
      <c r="A64" s="16">
        <v>20</v>
      </c>
      <c r="B64" s="17" t="s">
        <v>79</v>
      </c>
      <c r="C64" s="18">
        <v>9521</v>
      </c>
      <c r="D64" s="17" t="s">
        <v>201</v>
      </c>
      <c r="E64" s="8">
        <v>654</v>
      </c>
      <c r="F64" s="8">
        <v>322</v>
      </c>
      <c r="G64" s="92">
        <f t="shared" si="0"/>
        <v>0.49235474006116209</v>
      </c>
      <c r="H64" s="8">
        <v>715</v>
      </c>
      <c r="I64" s="8">
        <v>202</v>
      </c>
      <c r="J64" s="92">
        <f t="shared" si="1"/>
        <v>0.28251748251748254</v>
      </c>
      <c r="K64" s="8">
        <v>870</v>
      </c>
      <c r="L64" s="8">
        <v>189</v>
      </c>
      <c r="M64" s="92">
        <f t="shared" si="2"/>
        <v>0.21724137931034482</v>
      </c>
      <c r="N64" s="8">
        <v>2239</v>
      </c>
      <c r="O64" s="8">
        <v>713</v>
      </c>
      <c r="P64" s="92">
        <f t="shared" si="3"/>
        <v>0.31844573470299242</v>
      </c>
      <c r="Q64" s="8">
        <v>2280</v>
      </c>
      <c r="R64" s="8">
        <v>685</v>
      </c>
      <c r="S64" s="164">
        <f t="shared" si="4"/>
        <v>0.30043859649122806</v>
      </c>
      <c r="T64" s="8">
        <v>2191</v>
      </c>
      <c r="U64" s="8">
        <v>664</v>
      </c>
      <c r="V64" s="164">
        <f t="shared" si="5"/>
        <v>0.30305796439981741</v>
      </c>
      <c r="W64" s="8">
        <v>2114</v>
      </c>
      <c r="X64" s="8">
        <v>662</v>
      </c>
      <c r="Y64" s="164">
        <f t="shared" si="6"/>
        <v>0.31315042573320717</v>
      </c>
      <c r="Z64" s="8">
        <v>9</v>
      </c>
      <c r="AA64" s="8">
        <v>3</v>
      </c>
      <c r="AB64" s="101">
        <f t="shared" si="7"/>
        <v>0.33333333333333331</v>
      </c>
      <c r="AC64" s="8">
        <v>0</v>
      </c>
      <c r="AD64" s="8" t="s">
        <v>908</v>
      </c>
      <c r="AE64" s="101" t="str">
        <f t="shared" si="8"/>
        <v>N/A</v>
      </c>
      <c r="AF64" s="8">
        <v>0</v>
      </c>
      <c r="AG64" s="8" t="s">
        <v>908</v>
      </c>
      <c r="AH64" s="101" t="str">
        <f t="shared" si="9"/>
        <v>N/A</v>
      </c>
      <c r="AI64" s="8">
        <v>0</v>
      </c>
      <c r="AJ64" s="8">
        <v>0</v>
      </c>
      <c r="AK64" s="101" t="str">
        <f t="shared" si="10"/>
        <v>N/A</v>
      </c>
      <c r="AL64" s="8">
        <v>0</v>
      </c>
      <c r="AM64" s="8">
        <v>0</v>
      </c>
      <c r="AN64" s="101" t="str">
        <f t="shared" si="11"/>
        <v>N/A</v>
      </c>
      <c r="AO64" s="8">
        <v>0</v>
      </c>
      <c r="AP64" s="8">
        <v>0</v>
      </c>
      <c r="AQ64" s="101" t="str">
        <f t="shared" si="12"/>
        <v>N/A</v>
      </c>
      <c r="AR64" s="8">
        <v>0</v>
      </c>
      <c r="AS64" s="8">
        <v>0</v>
      </c>
      <c r="AT64" s="101" t="str">
        <f t="shared" si="13"/>
        <v>N/A</v>
      </c>
    </row>
    <row r="65" spans="1:46" s="1" customFormat="1" ht="15" customHeight="1" x14ac:dyDescent="0.55000000000000004">
      <c r="A65" s="16">
        <v>23</v>
      </c>
      <c r="B65" s="17" t="s">
        <v>82</v>
      </c>
      <c r="C65" s="18">
        <v>9115</v>
      </c>
      <c r="D65" s="17" t="s">
        <v>83</v>
      </c>
      <c r="E65" s="8">
        <v>2176</v>
      </c>
      <c r="F65" s="8">
        <v>1121</v>
      </c>
      <c r="G65" s="92">
        <f t="shared" si="0"/>
        <v>0.51516544117647056</v>
      </c>
      <c r="H65" s="8">
        <v>774</v>
      </c>
      <c r="I65" s="8">
        <v>256</v>
      </c>
      <c r="J65" s="92">
        <f t="shared" si="1"/>
        <v>0.33074935400516797</v>
      </c>
      <c r="K65" s="8">
        <v>2743</v>
      </c>
      <c r="L65" s="8">
        <v>870</v>
      </c>
      <c r="M65" s="92">
        <f t="shared" si="2"/>
        <v>0.31717098067808969</v>
      </c>
      <c r="N65" s="8">
        <v>5693</v>
      </c>
      <c r="O65" s="8">
        <v>2247</v>
      </c>
      <c r="P65" s="92">
        <f t="shared" si="3"/>
        <v>0.39469523976813631</v>
      </c>
      <c r="Q65" s="8">
        <v>5942</v>
      </c>
      <c r="R65" s="8">
        <v>2139</v>
      </c>
      <c r="S65" s="164">
        <f t="shared" si="4"/>
        <v>0.35997980477953551</v>
      </c>
      <c r="T65" s="8">
        <v>4045</v>
      </c>
      <c r="U65" s="8">
        <v>1762</v>
      </c>
      <c r="V65" s="164">
        <f t="shared" si="5"/>
        <v>0.43559950556242272</v>
      </c>
      <c r="W65" s="8">
        <v>3886</v>
      </c>
      <c r="X65" s="8">
        <v>1866</v>
      </c>
      <c r="Y65" s="164">
        <f t="shared" si="6"/>
        <v>0.48018528049408132</v>
      </c>
      <c r="Z65" s="8">
        <v>18</v>
      </c>
      <c r="AA65" s="8">
        <v>1</v>
      </c>
      <c r="AB65" s="101">
        <f t="shared" si="7"/>
        <v>5.5555555555555552E-2</v>
      </c>
      <c r="AC65" s="8">
        <v>0</v>
      </c>
      <c r="AD65" s="8" t="s">
        <v>908</v>
      </c>
      <c r="AE65" s="101" t="str">
        <f t="shared" si="8"/>
        <v>N/A</v>
      </c>
      <c r="AF65" s="8">
        <v>0</v>
      </c>
      <c r="AG65" s="8" t="s">
        <v>908</v>
      </c>
      <c r="AH65" s="101" t="str">
        <f t="shared" si="9"/>
        <v>N/A</v>
      </c>
      <c r="AI65" s="8">
        <v>84</v>
      </c>
      <c r="AJ65" s="8">
        <v>0</v>
      </c>
      <c r="AK65" s="101">
        <f t="shared" si="10"/>
        <v>0</v>
      </c>
      <c r="AL65" s="8">
        <v>165</v>
      </c>
      <c r="AM65" s="8">
        <v>0</v>
      </c>
      <c r="AN65" s="101">
        <f t="shared" si="11"/>
        <v>0</v>
      </c>
      <c r="AO65" s="8">
        <v>21</v>
      </c>
      <c r="AP65" s="8">
        <v>0</v>
      </c>
      <c r="AQ65" s="101">
        <f t="shared" si="12"/>
        <v>0</v>
      </c>
      <c r="AR65" s="8">
        <v>30</v>
      </c>
      <c r="AS65" s="8">
        <v>0</v>
      </c>
      <c r="AT65" s="101">
        <f t="shared" si="13"/>
        <v>0</v>
      </c>
    </row>
    <row r="66" spans="1:46" s="1" customFormat="1" ht="15" customHeight="1" x14ac:dyDescent="0.55000000000000004">
      <c r="A66" s="16">
        <v>23</v>
      </c>
      <c r="B66" s="17" t="s">
        <v>82</v>
      </c>
      <c r="C66" s="18">
        <v>9523</v>
      </c>
      <c r="D66" s="17" t="s">
        <v>84</v>
      </c>
      <c r="E66" s="8">
        <v>801</v>
      </c>
      <c r="F66" s="8">
        <v>353</v>
      </c>
      <c r="G66" s="92">
        <f t="shared" si="0"/>
        <v>0.44069912609238454</v>
      </c>
      <c r="H66" s="8">
        <v>712</v>
      </c>
      <c r="I66" s="8">
        <v>202</v>
      </c>
      <c r="J66" s="92">
        <f t="shared" si="1"/>
        <v>0.28370786516853935</v>
      </c>
      <c r="K66" s="8">
        <v>5023</v>
      </c>
      <c r="L66" s="8">
        <v>1822</v>
      </c>
      <c r="M66" s="92">
        <f t="shared" si="2"/>
        <v>0.36273143539717301</v>
      </c>
      <c r="N66" s="8">
        <v>6536</v>
      </c>
      <c r="O66" s="8">
        <v>2377</v>
      </c>
      <c r="P66" s="92">
        <f t="shared" si="3"/>
        <v>0.36367809057527539</v>
      </c>
      <c r="Q66" s="8">
        <v>6678</v>
      </c>
      <c r="R66" s="8">
        <v>2254</v>
      </c>
      <c r="S66" s="164">
        <f t="shared" si="4"/>
        <v>0.33752620545073375</v>
      </c>
      <c r="T66" s="8">
        <v>4786</v>
      </c>
      <c r="U66" s="8">
        <v>1515</v>
      </c>
      <c r="V66" s="164">
        <f t="shared" si="5"/>
        <v>0.31654826577517758</v>
      </c>
      <c r="W66" s="8">
        <v>4412</v>
      </c>
      <c r="X66" s="8">
        <v>1692</v>
      </c>
      <c r="Y66" s="164">
        <f t="shared" si="6"/>
        <v>0.38349954669084313</v>
      </c>
      <c r="Z66" s="8">
        <v>18</v>
      </c>
      <c r="AA66" s="8">
        <v>0</v>
      </c>
      <c r="AB66" s="101">
        <f t="shared" si="7"/>
        <v>0</v>
      </c>
      <c r="AC66" s="8">
        <v>0</v>
      </c>
      <c r="AD66" s="8" t="s">
        <v>908</v>
      </c>
      <c r="AE66" s="101" t="str">
        <f t="shared" si="8"/>
        <v>N/A</v>
      </c>
      <c r="AF66" s="8">
        <v>0</v>
      </c>
      <c r="AG66" s="8" t="s">
        <v>908</v>
      </c>
      <c r="AH66" s="101" t="str">
        <f t="shared" si="9"/>
        <v>N/A</v>
      </c>
      <c r="AI66" s="8">
        <v>83</v>
      </c>
      <c r="AJ66" s="8">
        <v>0</v>
      </c>
      <c r="AK66" s="101">
        <f t="shared" si="10"/>
        <v>0</v>
      </c>
      <c r="AL66" s="8">
        <v>164</v>
      </c>
      <c r="AM66" s="8">
        <v>0</v>
      </c>
      <c r="AN66" s="101">
        <f t="shared" si="11"/>
        <v>0</v>
      </c>
      <c r="AO66" s="8">
        <v>21</v>
      </c>
      <c r="AP66" s="8">
        <v>0</v>
      </c>
      <c r="AQ66" s="101">
        <f t="shared" si="12"/>
        <v>0</v>
      </c>
      <c r="AR66" s="8">
        <v>30</v>
      </c>
      <c r="AS66" s="8">
        <v>0</v>
      </c>
      <c r="AT66" s="101">
        <f t="shared" si="13"/>
        <v>0</v>
      </c>
    </row>
    <row r="67" spans="1:46" s="1" customFormat="1" ht="15" customHeight="1" x14ac:dyDescent="0.55000000000000004">
      <c r="A67" s="16">
        <v>25</v>
      </c>
      <c r="B67" s="17" t="s">
        <v>85</v>
      </c>
      <c r="C67" s="18">
        <v>9232</v>
      </c>
      <c r="D67" s="17" t="s">
        <v>86</v>
      </c>
      <c r="E67" s="8">
        <v>598</v>
      </c>
      <c r="F67" s="8">
        <v>231</v>
      </c>
      <c r="G67" s="92">
        <f t="shared" si="0"/>
        <v>0.38628762541806022</v>
      </c>
      <c r="H67" s="8">
        <v>136</v>
      </c>
      <c r="I67" s="8">
        <v>0</v>
      </c>
      <c r="J67" s="92">
        <f t="shared" si="1"/>
        <v>0</v>
      </c>
      <c r="K67" s="8">
        <v>3402</v>
      </c>
      <c r="L67" s="8">
        <v>1447</v>
      </c>
      <c r="M67" s="92">
        <f t="shared" si="2"/>
        <v>0.42533803644914758</v>
      </c>
      <c r="N67" s="8">
        <v>4136</v>
      </c>
      <c r="O67" s="8">
        <v>1678</v>
      </c>
      <c r="P67" s="92">
        <f t="shared" si="3"/>
        <v>0.40570599613152802</v>
      </c>
      <c r="Q67" s="8">
        <v>4299</v>
      </c>
      <c r="R67" s="8">
        <v>1807</v>
      </c>
      <c r="S67" s="164">
        <f t="shared" si="4"/>
        <v>0.42033030937427307</v>
      </c>
      <c r="T67" s="8">
        <v>4198</v>
      </c>
      <c r="U67" s="8">
        <v>1747</v>
      </c>
      <c r="V67" s="164">
        <f t="shared" si="5"/>
        <v>0.41615054787994282</v>
      </c>
      <c r="W67" s="8">
        <v>4101</v>
      </c>
      <c r="X67" s="8">
        <v>1628</v>
      </c>
      <c r="Y67" s="164">
        <f t="shared" si="6"/>
        <v>0.39697634723238234</v>
      </c>
      <c r="Z67" s="8">
        <v>13</v>
      </c>
      <c r="AA67" s="8">
        <v>2</v>
      </c>
      <c r="AB67" s="101">
        <f t="shared" si="7"/>
        <v>0.15384615384615385</v>
      </c>
      <c r="AC67" s="8">
        <v>0</v>
      </c>
      <c r="AD67" s="8" t="s">
        <v>908</v>
      </c>
      <c r="AE67" s="101" t="str">
        <f t="shared" si="8"/>
        <v>N/A</v>
      </c>
      <c r="AF67" s="8">
        <v>0</v>
      </c>
      <c r="AG67" s="8" t="s">
        <v>908</v>
      </c>
      <c r="AH67" s="101" t="str">
        <f t="shared" si="9"/>
        <v>N/A</v>
      </c>
      <c r="AI67" s="8">
        <v>50</v>
      </c>
      <c r="AJ67" s="8">
        <v>0</v>
      </c>
      <c r="AK67" s="101">
        <f t="shared" si="10"/>
        <v>0</v>
      </c>
      <c r="AL67" s="8">
        <v>25</v>
      </c>
      <c r="AM67" s="8">
        <v>0</v>
      </c>
      <c r="AN67" s="101">
        <f t="shared" si="11"/>
        <v>0</v>
      </c>
      <c r="AO67" s="8">
        <v>31</v>
      </c>
      <c r="AP67" s="8">
        <v>0</v>
      </c>
      <c r="AQ67" s="101">
        <f t="shared" si="12"/>
        <v>0</v>
      </c>
      <c r="AR67" s="8">
        <v>44</v>
      </c>
      <c r="AS67" s="8">
        <v>0</v>
      </c>
      <c r="AT67" s="101">
        <f t="shared" si="13"/>
        <v>0</v>
      </c>
    </row>
    <row r="68" spans="1:46" s="1" customFormat="1" ht="15" customHeight="1" x14ac:dyDescent="0.55000000000000004">
      <c r="A68" s="16">
        <v>25</v>
      </c>
      <c r="B68" s="17" t="s">
        <v>85</v>
      </c>
      <c r="C68" s="18">
        <v>9509</v>
      </c>
      <c r="D68" s="17" t="s">
        <v>87</v>
      </c>
      <c r="E68" s="8">
        <v>457</v>
      </c>
      <c r="F68" s="8">
        <v>196</v>
      </c>
      <c r="G68" s="92">
        <f t="shared" si="0"/>
        <v>0.42888402625820571</v>
      </c>
      <c r="H68" s="8">
        <v>299</v>
      </c>
      <c r="I68" s="8">
        <v>106</v>
      </c>
      <c r="J68" s="92">
        <f t="shared" si="1"/>
        <v>0.35451505016722407</v>
      </c>
      <c r="K68" s="8">
        <v>3057</v>
      </c>
      <c r="L68" s="8">
        <v>597</v>
      </c>
      <c r="M68" s="92">
        <f t="shared" si="2"/>
        <v>0.19528949950932287</v>
      </c>
      <c r="N68" s="8">
        <v>3813</v>
      </c>
      <c r="O68" s="8">
        <v>899</v>
      </c>
      <c r="P68" s="92">
        <f t="shared" si="3"/>
        <v>0.23577235772357724</v>
      </c>
      <c r="Q68" s="8">
        <v>3849</v>
      </c>
      <c r="R68" s="8">
        <v>1031</v>
      </c>
      <c r="S68" s="164">
        <f t="shared" si="4"/>
        <v>0.26786178228111196</v>
      </c>
      <c r="T68" s="8">
        <v>3805</v>
      </c>
      <c r="U68" s="8">
        <v>1016</v>
      </c>
      <c r="V68" s="164">
        <f t="shared" si="5"/>
        <v>0.26701708278580816</v>
      </c>
      <c r="W68" s="8">
        <v>3756</v>
      </c>
      <c r="X68" s="8">
        <v>890</v>
      </c>
      <c r="Y68" s="164">
        <f t="shared" si="6"/>
        <v>0.23695420660276889</v>
      </c>
      <c r="Z68" s="8">
        <v>11</v>
      </c>
      <c r="AA68" s="8">
        <v>2</v>
      </c>
      <c r="AB68" s="101">
        <f t="shared" si="7"/>
        <v>0.18181818181818182</v>
      </c>
      <c r="AC68" s="8">
        <v>6</v>
      </c>
      <c r="AD68" s="8">
        <v>0</v>
      </c>
      <c r="AE68" s="101">
        <f t="shared" si="8"/>
        <v>0</v>
      </c>
      <c r="AF68" s="8">
        <v>4</v>
      </c>
      <c r="AG68" s="8">
        <v>2</v>
      </c>
      <c r="AH68" s="101">
        <f t="shared" si="9"/>
        <v>0.5</v>
      </c>
      <c r="AI68" s="8">
        <v>76</v>
      </c>
      <c r="AJ68" s="8">
        <v>0</v>
      </c>
      <c r="AK68" s="101">
        <f t="shared" si="10"/>
        <v>0</v>
      </c>
      <c r="AL68" s="8">
        <v>66</v>
      </c>
      <c r="AM68" s="8">
        <v>0</v>
      </c>
      <c r="AN68" s="101">
        <f t="shared" si="11"/>
        <v>0</v>
      </c>
      <c r="AO68" s="8">
        <v>27</v>
      </c>
      <c r="AP68" s="8">
        <v>0</v>
      </c>
      <c r="AQ68" s="101">
        <f t="shared" si="12"/>
        <v>0</v>
      </c>
      <c r="AR68" s="8">
        <v>38</v>
      </c>
      <c r="AS68" s="8">
        <v>0</v>
      </c>
      <c r="AT68" s="101">
        <f t="shared" si="13"/>
        <v>0</v>
      </c>
    </row>
    <row r="69" spans="1:46" s="1" customFormat="1" ht="15" customHeight="1" x14ac:dyDescent="0.55000000000000004">
      <c r="A69" s="16">
        <v>25</v>
      </c>
      <c r="B69" s="17" t="s">
        <v>85</v>
      </c>
      <c r="C69" s="18">
        <v>9510</v>
      </c>
      <c r="D69" s="17" t="s">
        <v>88</v>
      </c>
      <c r="E69" s="8">
        <v>2536</v>
      </c>
      <c r="F69" s="8">
        <v>1376</v>
      </c>
      <c r="G69" s="92">
        <f t="shared" si="0"/>
        <v>0.54258675078864349</v>
      </c>
      <c r="H69" s="8">
        <v>258</v>
      </c>
      <c r="I69" s="8">
        <v>45</v>
      </c>
      <c r="J69" s="92">
        <f t="shared" si="1"/>
        <v>0.1744186046511628</v>
      </c>
      <c r="K69" s="8">
        <v>682</v>
      </c>
      <c r="L69" s="8">
        <v>297</v>
      </c>
      <c r="M69" s="92">
        <f t="shared" si="2"/>
        <v>0.43548387096774194</v>
      </c>
      <c r="N69" s="8">
        <v>3476</v>
      </c>
      <c r="O69" s="8">
        <v>1718</v>
      </c>
      <c r="P69" s="92">
        <f t="shared" si="3"/>
        <v>0.49424626006904487</v>
      </c>
      <c r="Q69" s="8">
        <v>3587</v>
      </c>
      <c r="R69" s="8">
        <v>1356</v>
      </c>
      <c r="S69" s="164">
        <f t="shared" si="4"/>
        <v>0.37803178143295235</v>
      </c>
      <c r="T69" s="8">
        <v>3555</v>
      </c>
      <c r="U69" s="8">
        <v>1323</v>
      </c>
      <c r="V69" s="164">
        <f t="shared" si="5"/>
        <v>0.3721518987341772</v>
      </c>
      <c r="W69" s="8">
        <v>3374</v>
      </c>
      <c r="X69" s="8">
        <v>1657</v>
      </c>
      <c r="Y69" s="164">
        <f t="shared" si="6"/>
        <v>0.49110847658565498</v>
      </c>
      <c r="Z69" s="8">
        <v>11</v>
      </c>
      <c r="AA69" s="8">
        <v>1</v>
      </c>
      <c r="AB69" s="101">
        <f t="shared" si="7"/>
        <v>9.0909090909090912E-2</v>
      </c>
      <c r="AC69" s="8">
        <v>3</v>
      </c>
      <c r="AD69" s="8">
        <v>0</v>
      </c>
      <c r="AE69" s="101">
        <f t="shared" si="8"/>
        <v>0</v>
      </c>
      <c r="AF69" s="8">
        <v>0</v>
      </c>
      <c r="AG69" s="8">
        <v>0</v>
      </c>
      <c r="AH69" s="101" t="str">
        <f t="shared" si="9"/>
        <v>N/A</v>
      </c>
      <c r="AI69" s="8">
        <v>72</v>
      </c>
      <c r="AJ69" s="8">
        <v>0</v>
      </c>
      <c r="AK69" s="101">
        <f t="shared" si="10"/>
        <v>0</v>
      </c>
      <c r="AL69" s="8">
        <v>55</v>
      </c>
      <c r="AM69" s="8">
        <v>0</v>
      </c>
      <c r="AN69" s="101">
        <f t="shared" si="11"/>
        <v>0</v>
      </c>
      <c r="AO69" s="8">
        <v>31</v>
      </c>
      <c r="AP69" s="8">
        <v>0</v>
      </c>
      <c r="AQ69" s="101">
        <f t="shared" si="12"/>
        <v>0</v>
      </c>
      <c r="AR69" s="8">
        <v>44</v>
      </c>
      <c r="AS69" s="8">
        <v>0</v>
      </c>
      <c r="AT69" s="101">
        <f t="shared" si="13"/>
        <v>0</v>
      </c>
    </row>
    <row r="70" spans="1:46" s="1" customFormat="1" ht="15" customHeight="1" x14ac:dyDescent="0.55000000000000004">
      <c r="A70" s="16">
        <v>25</v>
      </c>
      <c r="B70" s="17" t="s">
        <v>85</v>
      </c>
      <c r="C70" s="18">
        <v>9511</v>
      </c>
      <c r="D70" s="17" t="s">
        <v>89</v>
      </c>
      <c r="E70" s="8">
        <v>550</v>
      </c>
      <c r="F70" s="8">
        <v>295</v>
      </c>
      <c r="G70" s="92">
        <f t="shared" si="0"/>
        <v>0.53636363636363638</v>
      </c>
      <c r="H70" s="8">
        <v>406</v>
      </c>
      <c r="I70" s="8">
        <v>75</v>
      </c>
      <c r="J70" s="92">
        <f t="shared" si="1"/>
        <v>0.18472906403940886</v>
      </c>
      <c r="K70" s="8">
        <v>4148</v>
      </c>
      <c r="L70" s="8">
        <v>1562</v>
      </c>
      <c r="M70" s="92">
        <f t="shared" si="2"/>
        <v>0.37656702025072325</v>
      </c>
      <c r="N70" s="8">
        <v>5104</v>
      </c>
      <c r="O70" s="8">
        <v>1932</v>
      </c>
      <c r="P70" s="92">
        <f t="shared" si="3"/>
        <v>0.37852664576802508</v>
      </c>
      <c r="Q70" s="8">
        <v>5145</v>
      </c>
      <c r="R70" s="8">
        <v>2374</v>
      </c>
      <c r="S70" s="164">
        <f t="shared" si="4"/>
        <v>0.46141885325558796</v>
      </c>
      <c r="T70" s="8">
        <v>4554</v>
      </c>
      <c r="U70" s="8">
        <v>1797</v>
      </c>
      <c r="V70" s="164">
        <f t="shared" si="5"/>
        <v>0.3945981554677207</v>
      </c>
      <c r="W70" s="8">
        <v>4492</v>
      </c>
      <c r="X70" s="8">
        <v>1434</v>
      </c>
      <c r="Y70" s="164">
        <f t="shared" si="6"/>
        <v>0.31923419412288512</v>
      </c>
      <c r="Z70" s="8">
        <v>13</v>
      </c>
      <c r="AA70" s="8">
        <v>4</v>
      </c>
      <c r="AB70" s="101">
        <f t="shared" si="7"/>
        <v>0.30769230769230771</v>
      </c>
      <c r="AC70" s="8">
        <v>0</v>
      </c>
      <c r="AD70" s="8" t="s">
        <v>908</v>
      </c>
      <c r="AE70" s="101" t="str">
        <f t="shared" si="8"/>
        <v>N/A</v>
      </c>
      <c r="AF70" s="8">
        <v>0</v>
      </c>
      <c r="AG70" s="8" t="s">
        <v>908</v>
      </c>
      <c r="AH70" s="101" t="str">
        <f t="shared" si="9"/>
        <v>N/A</v>
      </c>
      <c r="AI70" s="8">
        <v>66</v>
      </c>
      <c r="AJ70" s="8">
        <v>0</v>
      </c>
      <c r="AK70" s="101">
        <f t="shared" si="10"/>
        <v>0</v>
      </c>
      <c r="AL70" s="8">
        <v>50</v>
      </c>
      <c r="AM70" s="8">
        <v>0</v>
      </c>
      <c r="AN70" s="101">
        <f t="shared" si="11"/>
        <v>0</v>
      </c>
      <c r="AO70" s="8">
        <v>27</v>
      </c>
      <c r="AP70" s="8">
        <v>0</v>
      </c>
      <c r="AQ70" s="101">
        <f t="shared" si="12"/>
        <v>0</v>
      </c>
      <c r="AR70" s="8">
        <v>38</v>
      </c>
      <c r="AS70" s="8">
        <v>0</v>
      </c>
      <c r="AT70" s="101">
        <f t="shared" si="13"/>
        <v>0</v>
      </c>
    </row>
    <row r="71" spans="1:46" s="1" customFormat="1" ht="15" customHeight="1" x14ac:dyDescent="0.55000000000000004">
      <c r="A71" s="16">
        <v>25</v>
      </c>
      <c r="B71" s="17" t="s">
        <v>85</v>
      </c>
      <c r="C71" s="18">
        <v>9512</v>
      </c>
      <c r="D71" s="17" t="s">
        <v>90</v>
      </c>
      <c r="E71" s="8">
        <v>1578</v>
      </c>
      <c r="F71" s="8">
        <v>656</v>
      </c>
      <c r="G71" s="92">
        <f t="shared" si="0"/>
        <v>0.41571609632446133</v>
      </c>
      <c r="H71" s="8">
        <v>581</v>
      </c>
      <c r="I71" s="8">
        <v>349</v>
      </c>
      <c r="J71" s="92">
        <f t="shared" si="1"/>
        <v>0.60068846815834764</v>
      </c>
      <c r="K71" s="8">
        <v>1985</v>
      </c>
      <c r="L71" s="8">
        <v>631</v>
      </c>
      <c r="M71" s="92">
        <f t="shared" si="2"/>
        <v>0.31788413098236779</v>
      </c>
      <c r="N71" s="8">
        <v>4144</v>
      </c>
      <c r="O71" s="8">
        <v>1636</v>
      </c>
      <c r="P71" s="92">
        <f t="shared" si="3"/>
        <v>0.39478764478764478</v>
      </c>
      <c r="Q71" s="8">
        <v>4548</v>
      </c>
      <c r="R71" s="8">
        <v>1886</v>
      </c>
      <c r="S71" s="164">
        <f t="shared" si="4"/>
        <v>0.41468777484608621</v>
      </c>
      <c r="T71" s="8">
        <v>4149</v>
      </c>
      <c r="U71" s="8">
        <v>1830</v>
      </c>
      <c r="V71" s="164">
        <f t="shared" si="5"/>
        <v>0.44107013738250178</v>
      </c>
      <c r="W71" s="8">
        <v>3853</v>
      </c>
      <c r="X71" s="8">
        <v>1572</v>
      </c>
      <c r="Y71" s="164">
        <f t="shared" si="6"/>
        <v>0.40799377108746432</v>
      </c>
      <c r="Z71" s="8">
        <v>15</v>
      </c>
      <c r="AA71" s="8">
        <v>2</v>
      </c>
      <c r="AB71" s="101">
        <f t="shared" si="7"/>
        <v>0.13333333333333333</v>
      </c>
      <c r="AC71" s="8">
        <v>6</v>
      </c>
      <c r="AD71" s="8">
        <v>0</v>
      </c>
      <c r="AE71" s="101">
        <f t="shared" si="8"/>
        <v>0</v>
      </c>
      <c r="AF71" s="8">
        <v>8</v>
      </c>
      <c r="AG71" s="8">
        <v>2</v>
      </c>
      <c r="AH71" s="101">
        <f t="shared" si="9"/>
        <v>0.25</v>
      </c>
      <c r="AI71" s="8">
        <v>59</v>
      </c>
      <c r="AJ71" s="8">
        <v>0</v>
      </c>
      <c r="AK71" s="101">
        <f t="shared" si="10"/>
        <v>0</v>
      </c>
      <c r="AL71" s="8">
        <v>43</v>
      </c>
      <c r="AM71" s="8">
        <v>0</v>
      </c>
      <c r="AN71" s="101">
        <f t="shared" si="11"/>
        <v>0</v>
      </c>
      <c r="AO71" s="8">
        <v>27</v>
      </c>
      <c r="AP71" s="8">
        <v>0</v>
      </c>
      <c r="AQ71" s="101">
        <f t="shared" si="12"/>
        <v>0</v>
      </c>
      <c r="AR71" s="8">
        <v>38</v>
      </c>
      <c r="AS71" s="8">
        <v>0</v>
      </c>
      <c r="AT71" s="101">
        <f t="shared" si="13"/>
        <v>0</v>
      </c>
    </row>
    <row r="72" spans="1:46" s="1" customFormat="1" ht="15" customHeight="1" x14ac:dyDescent="0.55000000000000004">
      <c r="A72" s="16">
        <v>25</v>
      </c>
      <c r="B72" s="17" t="s">
        <v>85</v>
      </c>
      <c r="C72" s="18">
        <v>9513</v>
      </c>
      <c r="D72" s="17" t="s">
        <v>91</v>
      </c>
      <c r="E72" s="8">
        <v>1010</v>
      </c>
      <c r="F72" s="8">
        <v>470</v>
      </c>
      <c r="G72" s="92">
        <f t="shared" si="0"/>
        <v>0.46534653465346537</v>
      </c>
      <c r="H72" s="8">
        <v>1110</v>
      </c>
      <c r="I72" s="8">
        <v>957</v>
      </c>
      <c r="J72" s="92">
        <f t="shared" si="1"/>
        <v>0.86216216216216213</v>
      </c>
      <c r="K72" s="8">
        <v>3114</v>
      </c>
      <c r="L72" s="8">
        <v>1240</v>
      </c>
      <c r="M72" s="92">
        <f t="shared" si="2"/>
        <v>0.39820166987797045</v>
      </c>
      <c r="N72" s="8">
        <v>5234</v>
      </c>
      <c r="O72" s="8">
        <v>2667</v>
      </c>
      <c r="P72" s="92">
        <f t="shared" si="3"/>
        <v>0.50955292319449752</v>
      </c>
      <c r="Q72" s="8">
        <v>5395</v>
      </c>
      <c r="R72" s="8">
        <v>2850</v>
      </c>
      <c r="S72" s="164">
        <f t="shared" si="4"/>
        <v>0.52826691380908253</v>
      </c>
      <c r="T72" s="8">
        <v>4247</v>
      </c>
      <c r="U72" s="8">
        <v>2376</v>
      </c>
      <c r="V72" s="164">
        <f t="shared" si="5"/>
        <v>0.55945373204615023</v>
      </c>
      <c r="W72" s="8">
        <v>4125</v>
      </c>
      <c r="X72" s="8">
        <v>2175</v>
      </c>
      <c r="Y72" s="164">
        <f t="shared" si="6"/>
        <v>0.52727272727272723</v>
      </c>
      <c r="Z72" s="8">
        <v>16</v>
      </c>
      <c r="AA72" s="8">
        <v>3</v>
      </c>
      <c r="AB72" s="101">
        <f t="shared" si="7"/>
        <v>0.1875</v>
      </c>
      <c r="AC72" s="8">
        <v>0</v>
      </c>
      <c r="AD72" s="8" t="s">
        <v>908</v>
      </c>
      <c r="AE72" s="101" t="str">
        <f t="shared" si="8"/>
        <v>N/A</v>
      </c>
      <c r="AF72" s="8">
        <v>0</v>
      </c>
      <c r="AG72" s="8" t="s">
        <v>908</v>
      </c>
      <c r="AH72" s="101" t="str">
        <f t="shared" si="9"/>
        <v>N/A</v>
      </c>
      <c r="AI72" s="8">
        <v>73</v>
      </c>
      <c r="AJ72" s="8">
        <v>0</v>
      </c>
      <c r="AK72" s="101">
        <f t="shared" si="10"/>
        <v>0</v>
      </c>
      <c r="AL72" s="8">
        <v>52</v>
      </c>
      <c r="AM72" s="8">
        <v>0</v>
      </c>
      <c r="AN72" s="101">
        <f t="shared" si="11"/>
        <v>0</v>
      </c>
      <c r="AO72" s="8">
        <v>34</v>
      </c>
      <c r="AP72" s="8">
        <v>0</v>
      </c>
      <c r="AQ72" s="101">
        <f t="shared" si="12"/>
        <v>0</v>
      </c>
      <c r="AR72" s="8">
        <v>48</v>
      </c>
      <c r="AS72" s="8">
        <v>0</v>
      </c>
      <c r="AT72" s="101">
        <f t="shared" si="13"/>
        <v>0</v>
      </c>
    </row>
    <row r="73" spans="1:46" s="1" customFormat="1" ht="15" customHeight="1" x14ac:dyDescent="0.55000000000000004">
      <c r="A73" s="16">
        <v>27</v>
      </c>
      <c r="B73" s="17" t="s">
        <v>92</v>
      </c>
      <c r="C73" s="18">
        <v>9522</v>
      </c>
      <c r="D73" s="17" t="s">
        <v>93</v>
      </c>
      <c r="E73" s="8">
        <v>636</v>
      </c>
      <c r="F73" s="8">
        <v>119</v>
      </c>
      <c r="G73" s="92">
        <f t="shared" si="0"/>
        <v>0.1871069182389937</v>
      </c>
      <c r="H73" s="8">
        <v>242</v>
      </c>
      <c r="I73" s="8">
        <v>0</v>
      </c>
      <c r="J73" s="92">
        <f t="shared" si="1"/>
        <v>0</v>
      </c>
      <c r="K73" s="8">
        <v>950</v>
      </c>
      <c r="L73" s="8">
        <v>290</v>
      </c>
      <c r="M73" s="92">
        <f t="shared" si="2"/>
        <v>0.30526315789473685</v>
      </c>
      <c r="N73" s="8">
        <v>1828</v>
      </c>
      <c r="O73" s="8">
        <v>409</v>
      </c>
      <c r="P73" s="92">
        <f t="shared" si="3"/>
        <v>0.22374179431072211</v>
      </c>
      <c r="Q73" s="8">
        <v>1844</v>
      </c>
      <c r="R73" s="8">
        <v>473</v>
      </c>
      <c r="S73" s="164">
        <f t="shared" si="4"/>
        <v>0.25650759219088937</v>
      </c>
      <c r="T73" s="8">
        <v>1629</v>
      </c>
      <c r="U73" s="8">
        <v>472</v>
      </c>
      <c r="V73" s="164">
        <f t="shared" si="5"/>
        <v>0.28974831184775934</v>
      </c>
      <c r="W73" s="8">
        <v>1605</v>
      </c>
      <c r="X73" s="8">
        <v>407</v>
      </c>
      <c r="Y73" s="164">
        <f t="shared" si="6"/>
        <v>0.25358255451713396</v>
      </c>
      <c r="Z73" s="8">
        <v>5</v>
      </c>
      <c r="AA73" s="8">
        <v>1</v>
      </c>
      <c r="AB73" s="101">
        <f t="shared" si="7"/>
        <v>0.2</v>
      </c>
      <c r="AC73" s="8">
        <v>0</v>
      </c>
      <c r="AD73" s="8" t="s">
        <v>908</v>
      </c>
      <c r="AE73" s="101" t="str">
        <f t="shared" si="8"/>
        <v>N/A</v>
      </c>
      <c r="AF73" s="8">
        <v>0</v>
      </c>
      <c r="AG73" s="8" t="s">
        <v>908</v>
      </c>
      <c r="AH73" s="101" t="str">
        <f t="shared" si="9"/>
        <v>N/A</v>
      </c>
      <c r="AI73" s="8">
        <v>74</v>
      </c>
      <c r="AJ73" s="8">
        <v>0</v>
      </c>
      <c r="AK73" s="101">
        <f t="shared" si="10"/>
        <v>0</v>
      </c>
      <c r="AL73" s="8">
        <v>59</v>
      </c>
      <c r="AM73" s="8">
        <v>0</v>
      </c>
      <c r="AN73" s="101">
        <f t="shared" si="11"/>
        <v>0</v>
      </c>
      <c r="AO73" s="8">
        <v>21</v>
      </c>
      <c r="AP73" s="8">
        <v>0</v>
      </c>
      <c r="AQ73" s="101">
        <f t="shared" si="12"/>
        <v>0</v>
      </c>
      <c r="AR73" s="8">
        <v>30</v>
      </c>
      <c r="AS73" s="8">
        <v>0</v>
      </c>
      <c r="AT73" s="101">
        <f t="shared" si="13"/>
        <v>0</v>
      </c>
    </row>
    <row r="74" spans="1:46" s="1" customFormat="1" ht="15" customHeight="1" x14ac:dyDescent="0.55000000000000004">
      <c r="A74" s="16">
        <v>41</v>
      </c>
      <c r="B74" s="17" t="s">
        <v>94</v>
      </c>
      <c r="C74" s="18">
        <v>9116</v>
      </c>
      <c r="D74" s="17" t="s">
        <v>95</v>
      </c>
      <c r="E74" s="8">
        <v>478</v>
      </c>
      <c r="F74" s="8">
        <v>180</v>
      </c>
      <c r="G74" s="92">
        <f t="shared" ref="G74:G127" si="14">IF(E74=0,"N/A",F74/E74)</f>
        <v>0.37656903765690375</v>
      </c>
      <c r="H74" s="8">
        <v>403</v>
      </c>
      <c r="I74" s="8">
        <v>263</v>
      </c>
      <c r="J74" s="92">
        <f t="shared" ref="J74:J127" si="15">IF(H74=0,"N/A",I74/H74)</f>
        <v>0.65260545905707201</v>
      </c>
      <c r="K74" s="8">
        <v>690</v>
      </c>
      <c r="L74" s="8">
        <v>210</v>
      </c>
      <c r="M74" s="92">
        <f t="shared" ref="M74:M127" si="16">IF(K74=0,"N/A",L74/K74)</f>
        <v>0.30434782608695654</v>
      </c>
      <c r="N74" s="8">
        <v>1571</v>
      </c>
      <c r="O74" s="8">
        <v>653</v>
      </c>
      <c r="P74" s="92">
        <f t="shared" ref="P74:P127" si="17">IF(N74=0,"N/A",O74/N74)</f>
        <v>0.4156588160407384</v>
      </c>
      <c r="Q74" s="8">
        <v>1584</v>
      </c>
      <c r="R74" s="8">
        <v>657</v>
      </c>
      <c r="S74" s="164">
        <f t="shared" ref="S74:S127" si="18">IF(Q74=0,"N/A",R74/Q74)</f>
        <v>0.41477272727272729</v>
      </c>
      <c r="T74" s="8">
        <v>1460</v>
      </c>
      <c r="U74" s="8">
        <v>644</v>
      </c>
      <c r="V74" s="164">
        <f t="shared" ref="V74:V127" si="19">IF(T74=0,"N/A",U74/T74)</f>
        <v>0.44109589041095892</v>
      </c>
      <c r="W74" s="8">
        <v>1427</v>
      </c>
      <c r="X74" s="8">
        <v>640</v>
      </c>
      <c r="Y74" s="164">
        <f t="shared" ref="Y74:Y127" si="20">IF(W74=0,"N/A",X74/W74)</f>
        <v>0.44849334267694463</v>
      </c>
      <c r="Z74" s="8">
        <v>10</v>
      </c>
      <c r="AA74" s="8">
        <v>3</v>
      </c>
      <c r="AB74" s="101">
        <f t="shared" ref="AB74:AB127" si="21">IF(Z74=0,"N/A",AA74/Z74)</f>
        <v>0.3</v>
      </c>
      <c r="AC74" s="8">
        <v>0</v>
      </c>
      <c r="AD74" s="8" t="s">
        <v>908</v>
      </c>
      <c r="AE74" s="101" t="str">
        <f t="shared" ref="AE74:AE127" si="22">IF(AC74=0,"N/A",AD74/AC74)</f>
        <v>N/A</v>
      </c>
      <c r="AF74" s="8">
        <v>0</v>
      </c>
      <c r="AG74" s="8" t="s">
        <v>908</v>
      </c>
      <c r="AH74" s="101" t="str">
        <f t="shared" ref="AH74:AH127" si="23">IF(AF74=0,"N/A",AG74/AF74)</f>
        <v>N/A</v>
      </c>
      <c r="AI74" s="8">
        <v>78</v>
      </c>
      <c r="AJ74" s="8">
        <v>0</v>
      </c>
      <c r="AK74" s="101">
        <f t="shared" ref="AK74:AK127" si="24">IF(AI74=0,"N/A",AJ74/AI74)</f>
        <v>0</v>
      </c>
      <c r="AL74" s="8">
        <v>136</v>
      </c>
      <c r="AM74" s="8">
        <v>0</v>
      </c>
      <c r="AN74" s="101">
        <f t="shared" ref="AN74:AN127" si="25">IF(AL74=0,"N/A",AM74/AL74)</f>
        <v>0</v>
      </c>
      <c r="AO74" s="8">
        <v>23</v>
      </c>
      <c r="AP74" s="8">
        <v>0</v>
      </c>
      <c r="AQ74" s="101">
        <f t="shared" ref="AQ74:AQ127" si="26">IF(AO74=0,"N/A",AP74/AO74)</f>
        <v>0</v>
      </c>
      <c r="AR74" s="8">
        <v>32</v>
      </c>
      <c r="AS74" s="8">
        <v>0</v>
      </c>
      <c r="AT74" s="101">
        <f t="shared" ref="AT74:AT127" si="27">IF(AR74=0,"N/A",AS74/AR74)</f>
        <v>0</v>
      </c>
    </row>
    <row r="75" spans="1:46" s="1" customFormat="1" ht="15" customHeight="1" x14ac:dyDescent="0.55000000000000004">
      <c r="A75" s="16">
        <v>41</v>
      </c>
      <c r="B75" s="17" t="s">
        <v>94</v>
      </c>
      <c r="C75" s="18">
        <v>9525</v>
      </c>
      <c r="D75" s="17" t="s">
        <v>96</v>
      </c>
      <c r="E75" s="8">
        <v>851</v>
      </c>
      <c r="F75" s="8">
        <v>315</v>
      </c>
      <c r="G75" s="92">
        <f t="shared" si="14"/>
        <v>0.37015276145710929</v>
      </c>
      <c r="H75" s="8">
        <v>400</v>
      </c>
      <c r="I75" s="8">
        <v>185</v>
      </c>
      <c r="J75" s="92">
        <f t="shared" si="15"/>
        <v>0.46250000000000002</v>
      </c>
      <c r="K75" s="8">
        <v>511</v>
      </c>
      <c r="L75" s="8">
        <v>251</v>
      </c>
      <c r="M75" s="92">
        <f t="shared" si="16"/>
        <v>0.49119373776908021</v>
      </c>
      <c r="N75" s="8">
        <v>1762</v>
      </c>
      <c r="O75" s="8">
        <v>751</v>
      </c>
      <c r="P75" s="92">
        <f t="shared" si="17"/>
        <v>0.42622020431328034</v>
      </c>
      <c r="Q75" s="8">
        <v>1813</v>
      </c>
      <c r="R75" s="8">
        <v>860</v>
      </c>
      <c r="S75" s="164">
        <f t="shared" si="18"/>
        <v>0.47435190292333151</v>
      </c>
      <c r="T75" s="8">
        <v>1566</v>
      </c>
      <c r="U75" s="8">
        <v>772</v>
      </c>
      <c r="V75" s="164">
        <f t="shared" si="19"/>
        <v>0.49297573435504471</v>
      </c>
      <c r="W75" s="8">
        <v>1506</v>
      </c>
      <c r="X75" s="8">
        <v>666</v>
      </c>
      <c r="Y75" s="164">
        <f t="shared" si="20"/>
        <v>0.44223107569721115</v>
      </c>
      <c r="Z75" s="8">
        <v>10</v>
      </c>
      <c r="AA75" s="8">
        <v>3</v>
      </c>
      <c r="AB75" s="101">
        <f t="shared" si="21"/>
        <v>0.3</v>
      </c>
      <c r="AC75" s="8">
        <v>0</v>
      </c>
      <c r="AD75" s="8" t="s">
        <v>908</v>
      </c>
      <c r="AE75" s="101" t="str">
        <f t="shared" si="22"/>
        <v>N/A</v>
      </c>
      <c r="AF75" s="8">
        <v>0</v>
      </c>
      <c r="AG75" s="8" t="s">
        <v>908</v>
      </c>
      <c r="AH75" s="101" t="str">
        <f t="shared" si="23"/>
        <v>N/A</v>
      </c>
      <c r="AI75" s="8">
        <v>39</v>
      </c>
      <c r="AJ75" s="8">
        <v>0</v>
      </c>
      <c r="AK75" s="101">
        <f t="shared" si="24"/>
        <v>0</v>
      </c>
      <c r="AL75" s="8">
        <v>70</v>
      </c>
      <c r="AM75" s="8">
        <v>0</v>
      </c>
      <c r="AN75" s="101">
        <f t="shared" si="25"/>
        <v>0</v>
      </c>
      <c r="AO75" s="8">
        <v>12</v>
      </c>
      <c r="AP75" s="8">
        <v>0</v>
      </c>
      <c r="AQ75" s="101">
        <f t="shared" si="26"/>
        <v>0</v>
      </c>
      <c r="AR75" s="8">
        <v>16</v>
      </c>
      <c r="AS75" s="8">
        <v>0</v>
      </c>
      <c r="AT75" s="101">
        <f t="shared" si="27"/>
        <v>0</v>
      </c>
    </row>
    <row r="76" spans="1:46" s="1" customFormat="1" ht="15" customHeight="1" x14ac:dyDescent="0.55000000000000004">
      <c r="A76" s="16">
        <v>41</v>
      </c>
      <c r="B76" s="17" t="s">
        <v>94</v>
      </c>
      <c r="C76" s="18">
        <v>9526</v>
      </c>
      <c r="D76" s="17" t="s">
        <v>97</v>
      </c>
      <c r="E76" s="8">
        <v>301</v>
      </c>
      <c r="F76" s="8">
        <v>128</v>
      </c>
      <c r="G76" s="92">
        <f t="shared" si="14"/>
        <v>0.42524916943521596</v>
      </c>
      <c r="H76" s="8">
        <v>172</v>
      </c>
      <c r="I76" s="8">
        <v>61</v>
      </c>
      <c r="J76" s="92">
        <f t="shared" si="15"/>
        <v>0.35465116279069769</v>
      </c>
      <c r="K76" s="8">
        <v>803</v>
      </c>
      <c r="L76" s="8">
        <v>210</v>
      </c>
      <c r="M76" s="92">
        <f t="shared" si="16"/>
        <v>0.26151930261519302</v>
      </c>
      <c r="N76" s="8">
        <v>1276</v>
      </c>
      <c r="O76" s="8">
        <v>399</v>
      </c>
      <c r="P76" s="92">
        <f t="shared" si="17"/>
        <v>0.31269592476489028</v>
      </c>
      <c r="Q76" s="8">
        <v>1288</v>
      </c>
      <c r="R76" s="8">
        <v>486</v>
      </c>
      <c r="S76" s="164">
        <f t="shared" si="18"/>
        <v>0.37732919254658387</v>
      </c>
      <c r="T76" s="8">
        <v>1264</v>
      </c>
      <c r="U76" s="8">
        <v>482</v>
      </c>
      <c r="V76" s="164">
        <f t="shared" si="19"/>
        <v>0.38132911392405061</v>
      </c>
      <c r="W76" s="8">
        <v>1242</v>
      </c>
      <c r="X76" s="8">
        <v>395</v>
      </c>
      <c r="Y76" s="164">
        <f t="shared" si="20"/>
        <v>0.31803542673107893</v>
      </c>
      <c r="Z76" s="8">
        <v>8</v>
      </c>
      <c r="AA76" s="8">
        <v>1</v>
      </c>
      <c r="AB76" s="101">
        <f t="shared" si="21"/>
        <v>0.125</v>
      </c>
      <c r="AC76" s="8">
        <v>0</v>
      </c>
      <c r="AD76" s="8" t="s">
        <v>908</v>
      </c>
      <c r="AE76" s="101" t="str">
        <f t="shared" si="22"/>
        <v>N/A</v>
      </c>
      <c r="AF76" s="8">
        <v>0</v>
      </c>
      <c r="AG76" s="8" t="s">
        <v>908</v>
      </c>
      <c r="AH76" s="101" t="str">
        <f t="shared" si="23"/>
        <v>N/A</v>
      </c>
      <c r="AI76" s="8">
        <v>26</v>
      </c>
      <c r="AJ76" s="8">
        <v>0</v>
      </c>
      <c r="AK76" s="101">
        <f t="shared" si="24"/>
        <v>0</v>
      </c>
      <c r="AL76" s="8">
        <v>47</v>
      </c>
      <c r="AM76" s="8">
        <v>0</v>
      </c>
      <c r="AN76" s="101">
        <f t="shared" si="25"/>
        <v>0</v>
      </c>
      <c r="AO76" s="8">
        <v>8</v>
      </c>
      <c r="AP76" s="8">
        <v>0</v>
      </c>
      <c r="AQ76" s="101">
        <f t="shared" si="26"/>
        <v>0</v>
      </c>
      <c r="AR76" s="8">
        <v>11</v>
      </c>
      <c r="AS76" s="8">
        <v>0</v>
      </c>
      <c r="AT76" s="101">
        <f t="shared" si="27"/>
        <v>0</v>
      </c>
    </row>
    <row r="77" spans="1:46" s="1" customFormat="1" ht="15" customHeight="1" x14ac:dyDescent="0.55000000000000004">
      <c r="A77" s="16">
        <v>41</v>
      </c>
      <c r="B77" s="17" t="s">
        <v>94</v>
      </c>
      <c r="C77" s="18">
        <v>9527</v>
      </c>
      <c r="D77" s="17" t="s">
        <v>98</v>
      </c>
      <c r="E77" s="8">
        <v>0</v>
      </c>
      <c r="F77" s="8">
        <v>58</v>
      </c>
      <c r="G77" s="92" t="str">
        <f t="shared" si="14"/>
        <v>N/A</v>
      </c>
      <c r="H77" s="8">
        <v>252</v>
      </c>
      <c r="I77" s="8">
        <v>28</v>
      </c>
      <c r="J77" s="92">
        <f t="shared" si="15"/>
        <v>0.1111111111111111</v>
      </c>
      <c r="K77" s="8">
        <v>2506</v>
      </c>
      <c r="L77" s="8">
        <v>819</v>
      </c>
      <c r="M77" s="92">
        <f t="shared" si="16"/>
        <v>0.32681564245810057</v>
      </c>
      <c r="N77" s="8">
        <v>2758</v>
      </c>
      <c r="O77" s="8">
        <v>905</v>
      </c>
      <c r="P77" s="92">
        <f t="shared" si="17"/>
        <v>0.32813633067440173</v>
      </c>
      <c r="Q77" s="8">
        <v>2840</v>
      </c>
      <c r="R77" s="8">
        <v>945</v>
      </c>
      <c r="S77" s="164">
        <f t="shared" si="18"/>
        <v>0.33274647887323944</v>
      </c>
      <c r="T77" s="8">
        <v>2369</v>
      </c>
      <c r="U77" s="8">
        <v>812</v>
      </c>
      <c r="V77" s="164">
        <f t="shared" si="19"/>
        <v>0.34276065850569859</v>
      </c>
      <c r="W77" s="8">
        <v>2298</v>
      </c>
      <c r="X77" s="8">
        <v>767</v>
      </c>
      <c r="Y77" s="164">
        <f t="shared" si="20"/>
        <v>0.3337684943429069</v>
      </c>
      <c r="Z77" s="8">
        <v>14</v>
      </c>
      <c r="AA77" s="8">
        <v>1</v>
      </c>
      <c r="AB77" s="101">
        <f t="shared" si="21"/>
        <v>7.1428571428571425E-2</v>
      </c>
      <c r="AC77" s="8">
        <v>0</v>
      </c>
      <c r="AD77" s="8" t="s">
        <v>908</v>
      </c>
      <c r="AE77" s="101" t="str">
        <f t="shared" si="22"/>
        <v>N/A</v>
      </c>
      <c r="AF77" s="8">
        <v>0</v>
      </c>
      <c r="AG77" s="8" t="s">
        <v>908</v>
      </c>
      <c r="AH77" s="101" t="str">
        <f t="shared" si="23"/>
        <v>N/A</v>
      </c>
      <c r="AI77" s="8">
        <v>0</v>
      </c>
      <c r="AJ77" s="8">
        <v>0</v>
      </c>
      <c r="AK77" s="101" t="str">
        <f t="shared" si="24"/>
        <v>N/A</v>
      </c>
      <c r="AL77" s="8">
        <v>0</v>
      </c>
      <c r="AM77" s="8">
        <v>0</v>
      </c>
      <c r="AN77" s="101" t="str">
        <f t="shared" si="25"/>
        <v>N/A</v>
      </c>
      <c r="AO77" s="8">
        <v>0</v>
      </c>
      <c r="AP77" s="8">
        <v>0</v>
      </c>
      <c r="AQ77" s="101" t="str">
        <f t="shared" si="26"/>
        <v>N/A</v>
      </c>
      <c r="AR77" s="8">
        <v>0</v>
      </c>
      <c r="AS77" s="8">
        <v>0</v>
      </c>
      <c r="AT77" s="101" t="str">
        <f t="shared" si="27"/>
        <v>N/A</v>
      </c>
    </row>
    <row r="78" spans="1:46" s="1" customFormat="1" ht="15" customHeight="1" x14ac:dyDescent="0.55000000000000004">
      <c r="A78" s="16">
        <v>41</v>
      </c>
      <c r="B78" s="17" t="s">
        <v>94</v>
      </c>
      <c r="C78" s="18">
        <v>9528</v>
      </c>
      <c r="D78" s="17" t="s">
        <v>99</v>
      </c>
      <c r="E78" s="8">
        <v>403</v>
      </c>
      <c r="F78" s="8">
        <v>81</v>
      </c>
      <c r="G78" s="92">
        <f t="shared" si="14"/>
        <v>0.20099255583126552</v>
      </c>
      <c r="H78" s="8">
        <v>382</v>
      </c>
      <c r="I78" s="8">
        <v>40</v>
      </c>
      <c r="J78" s="92">
        <f t="shared" si="15"/>
        <v>0.10471204188481675</v>
      </c>
      <c r="K78" s="8">
        <v>673</v>
      </c>
      <c r="L78" s="8">
        <v>323</v>
      </c>
      <c r="M78" s="92">
        <f t="shared" si="16"/>
        <v>0.47994056463595841</v>
      </c>
      <c r="N78" s="8">
        <v>1458</v>
      </c>
      <c r="O78" s="8">
        <v>444</v>
      </c>
      <c r="P78" s="92">
        <f t="shared" si="17"/>
        <v>0.30452674897119342</v>
      </c>
      <c r="Q78" s="8">
        <v>1469</v>
      </c>
      <c r="R78" s="8">
        <v>401</v>
      </c>
      <c r="S78" s="164">
        <f t="shared" si="18"/>
        <v>0.27297481279782165</v>
      </c>
      <c r="T78" s="8">
        <v>1235</v>
      </c>
      <c r="U78" s="8">
        <v>399</v>
      </c>
      <c r="V78" s="164">
        <f t="shared" si="19"/>
        <v>0.32307692307692309</v>
      </c>
      <c r="W78" s="8">
        <v>1210</v>
      </c>
      <c r="X78" s="8">
        <v>441</v>
      </c>
      <c r="Y78" s="164">
        <f t="shared" si="20"/>
        <v>0.36446280991735536</v>
      </c>
      <c r="Z78" s="8">
        <v>9</v>
      </c>
      <c r="AA78" s="8">
        <v>0</v>
      </c>
      <c r="AB78" s="101">
        <f t="shared" si="21"/>
        <v>0</v>
      </c>
      <c r="AC78" s="8">
        <v>0</v>
      </c>
      <c r="AD78" s="8" t="s">
        <v>908</v>
      </c>
      <c r="AE78" s="101" t="str">
        <f t="shared" si="22"/>
        <v>N/A</v>
      </c>
      <c r="AF78" s="8">
        <v>0</v>
      </c>
      <c r="AG78" s="8" t="s">
        <v>908</v>
      </c>
      <c r="AH78" s="101" t="str">
        <f t="shared" si="23"/>
        <v>N/A</v>
      </c>
      <c r="AI78" s="8">
        <v>44</v>
      </c>
      <c r="AJ78" s="8">
        <v>0</v>
      </c>
      <c r="AK78" s="101">
        <f t="shared" si="24"/>
        <v>0</v>
      </c>
      <c r="AL78" s="8">
        <v>79</v>
      </c>
      <c r="AM78" s="8">
        <v>0</v>
      </c>
      <c r="AN78" s="101">
        <f t="shared" si="25"/>
        <v>0</v>
      </c>
      <c r="AO78" s="8">
        <v>13</v>
      </c>
      <c r="AP78" s="8">
        <v>0</v>
      </c>
      <c r="AQ78" s="101">
        <f t="shared" si="26"/>
        <v>0</v>
      </c>
      <c r="AR78" s="8">
        <v>19</v>
      </c>
      <c r="AS78" s="8">
        <v>0</v>
      </c>
      <c r="AT78" s="101">
        <f t="shared" si="27"/>
        <v>0</v>
      </c>
    </row>
    <row r="79" spans="1:46" s="1" customFormat="1" ht="15" customHeight="1" x14ac:dyDescent="0.55000000000000004">
      <c r="A79" s="16">
        <v>44</v>
      </c>
      <c r="B79" s="17" t="s">
        <v>100</v>
      </c>
      <c r="C79" s="18">
        <v>9222</v>
      </c>
      <c r="D79" s="17" t="s">
        <v>101</v>
      </c>
      <c r="E79" s="8">
        <v>143</v>
      </c>
      <c r="F79" s="8">
        <v>44</v>
      </c>
      <c r="G79" s="92">
        <f t="shared" si="14"/>
        <v>0.30769230769230771</v>
      </c>
      <c r="H79" s="8">
        <v>607</v>
      </c>
      <c r="I79" s="8">
        <v>81</v>
      </c>
      <c r="J79" s="92">
        <f t="shared" si="15"/>
        <v>0.13344316309719934</v>
      </c>
      <c r="K79" s="8">
        <v>629</v>
      </c>
      <c r="L79" s="8">
        <v>365</v>
      </c>
      <c r="M79" s="92">
        <f t="shared" si="16"/>
        <v>0.58028616852146264</v>
      </c>
      <c r="N79" s="8">
        <v>1379</v>
      </c>
      <c r="O79" s="8">
        <v>490</v>
      </c>
      <c r="P79" s="92">
        <f t="shared" si="17"/>
        <v>0.35532994923857869</v>
      </c>
      <c r="Q79" s="8">
        <v>1480</v>
      </c>
      <c r="R79" s="8">
        <v>745</v>
      </c>
      <c r="S79" s="164">
        <f t="shared" si="18"/>
        <v>0.5033783783783784</v>
      </c>
      <c r="T79" s="8">
        <v>1396</v>
      </c>
      <c r="U79" s="8">
        <v>732</v>
      </c>
      <c r="V79" s="164">
        <f t="shared" si="19"/>
        <v>0.52435530085959881</v>
      </c>
      <c r="W79" s="8">
        <v>1268</v>
      </c>
      <c r="X79" s="8">
        <v>490</v>
      </c>
      <c r="Y79" s="164">
        <f t="shared" si="20"/>
        <v>0.3864353312302839</v>
      </c>
      <c r="Z79" s="8">
        <v>6</v>
      </c>
      <c r="AA79" s="8">
        <v>0</v>
      </c>
      <c r="AB79" s="101">
        <f t="shared" si="21"/>
        <v>0</v>
      </c>
      <c r="AC79" s="8">
        <v>0</v>
      </c>
      <c r="AD79" s="8" t="s">
        <v>908</v>
      </c>
      <c r="AE79" s="101" t="str">
        <f t="shared" si="22"/>
        <v>N/A</v>
      </c>
      <c r="AF79" s="8">
        <v>0</v>
      </c>
      <c r="AG79" s="8" t="s">
        <v>908</v>
      </c>
      <c r="AH79" s="101" t="str">
        <f t="shared" si="23"/>
        <v>N/A</v>
      </c>
      <c r="AI79" s="8">
        <v>0</v>
      </c>
      <c r="AJ79" s="8">
        <v>0</v>
      </c>
      <c r="AK79" s="101" t="str">
        <f t="shared" si="24"/>
        <v>N/A</v>
      </c>
      <c r="AL79" s="8">
        <v>0</v>
      </c>
      <c r="AM79" s="8">
        <v>0</v>
      </c>
      <c r="AN79" s="101" t="str">
        <f t="shared" si="25"/>
        <v>N/A</v>
      </c>
      <c r="AO79" s="8">
        <v>0</v>
      </c>
      <c r="AP79" s="8">
        <v>0</v>
      </c>
      <c r="AQ79" s="101" t="str">
        <f t="shared" si="26"/>
        <v>N/A</v>
      </c>
      <c r="AR79" s="8">
        <v>0</v>
      </c>
      <c r="AS79" s="8">
        <v>0</v>
      </c>
      <c r="AT79" s="101" t="str">
        <f t="shared" si="27"/>
        <v>N/A</v>
      </c>
    </row>
    <row r="80" spans="1:46" s="1" customFormat="1" ht="15" customHeight="1" x14ac:dyDescent="0.55000000000000004">
      <c r="A80" s="16">
        <v>44</v>
      </c>
      <c r="B80" s="17" t="s">
        <v>100</v>
      </c>
      <c r="C80" s="18">
        <v>9524</v>
      </c>
      <c r="D80" s="17" t="s">
        <v>102</v>
      </c>
      <c r="E80" s="8">
        <v>479</v>
      </c>
      <c r="F80" s="8">
        <v>36</v>
      </c>
      <c r="G80" s="92">
        <f t="shared" si="14"/>
        <v>7.5156576200417533E-2</v>
      </c>
      <c r="H80" s="8">
        <v>500</v>
      </c>
      <c r="I80" s="8">
        <v>110</v>
      </c>
      <c r="J80" s="92">
        <f t="shared" si="15"/>
        <v>0.22</v>
      </c>
      <c r="K80" s="8">
        <v>640</v>
      </c>
      <c r="L80" s="8">
        <v>227</v>
      </c>
      <c r="M80" s="92">
        <f t="shared" si="16"/>
        <v>0.35468749999999999</v>
      </c>
      <c r="N80" s="8">
        <v>1619</v>
      </c>
      <c r="O80" s="8">
        <v>373</v>
      </c>
      <c r="P80" s="92">
        <f t="shared" si="17"/>
        <v>0.23038912909203213</v>
      </c>
      <c r="Q80" s="8">
        <v>1633</v>
      </c>
      <c r="R80" s="8">
        <v>539</v>
      </c>
      <c r="S80" s="164">
        <f t="shared" si="18"/>
        <v>0.33006736068585424</v>
      </c>
      <c r="T80" s="8">
        <v>1571</v>
      </c>
      <c r="U80" s="8">
        <v>527</v>
      </c>
      <c r="V80" s="164">
        <f t="shared" si="19"/>
        <v>0.33545512412476131</v>
      </c>
      <c r="W80" s="8">
        <v>1532</v>
      </c>
      <c r="X80" s="8">
        <v>361</v>
      </c>
      <c r="Y80" s="164">
        <f t="shared" si="20"/>
        <v>0.23563968668407312</v>
      </c>
      <c r="Z80" s="8">
        <v>4</v>
      </c>
      <c r="AA80" s="8">
        <v>0</v>
      </c>
      <c r="AB80" s="101">
        <f t="shared" si="21"/>
        <v>0</v>
      </c>
      <c r="AC80" s="8">
        <v>0</v>
      </c>
      <c r="AD80" s="8" t="s">
        <v>908</v>
      </c>
      <c r="AE80" s="101" t="str">
        <f t="shared" si="22"/>
        <v>N/A</v>
      </c>
      <c r="AF80" s="8">
        <v>0</v>
      </c>
      <c r="AG80" s="8" t="s">
        <v>908</v>
      </c>
      <c r="AH80" s="101" t="str">
        <f t="shared" si="23"/>
        <v>N/A</v>
      </c>
      <c r="AI80" s="8">
        <v>64</v>
      </c>
      <c r="AJ80" s="8">
        <v>0</v>
      </c>
      <c r="AK80" s="101">
        <f t="shared" si="24"/>
        <v>0</v>
      </c>
      <c r="AL80" s="8">
        <v>63</v>
      </c>
      <c r="AM80" s="8">
        <v>0</v>
      </c>
      <c r="AN80" s="101">
        <f t="shared" si="25"/>
        <v>0</v>
      </c>
      <c r="AO80" s="8">
        <v>21</v>
      </c>
      <c r="AP80" s="8">
        <v>0</v>
      </c>
      <c r="AQ80" s="101">
        <f t="shared" si="26"/>
        <v>0</v>
      </c>
      <c r="AR80" s="8">
        <v>30</v>
      </c>
      <c r="AS80" s="8">
        <v>0</v>
      </c>
      <c r="AT80" s="101">
        <f t="shared" si="27"/>
        <v>0</v>
      </c>
    </row>
    <row r="81" spans="1:46" s="1" customFormat="1" ht="15" customHeight="1" x14ac:dyDescent="0.55000000000000004">
      <c r="A81" s="16">
        <v>47</v>
      </c>
      <c r="B81" s="17" t="s">
        <v>103</v>
      </c>
      <c r="C81" s="18">
        <v>9118</v>
      </c>
      <c r="D81" s="17" t="s">
        <v>104</v>
      </c>
      <c r="E81" s="8">
        <v>1153</v>
      </c>
      <c r="F81" s="8">
        <v>465</v>
      </c>
      <c r="G81" s="92">
        <f t="shared" si="14"/>
        <v>0.40329575021682568</v>
      </c>
      <c r="H81" s="8">
        <v>0</v>
      </c>
      <c r="I81" s="8">
        <v>0</v>
      </c>
      <c r="J81" s="92" t="str">
        <f t="shared" si="15"/>
        <v>N/A</v>
      </c>
      <c r="K81" s="8">
        <v>2840</v>
      </c>
      <c r="L81" s="8">
        <v>905</v>
      </c>
      <c r="M81" s="92">
        <f t="shared" si="16"/>
        <v>0.31866197183098594</v>
      </c>
      <c r="N81" s="8">
        <v>3993</v>
      </c>
      <c r="O81" s="8">
        <v>1370</v>
      </c>
      <c r="P81" s="92">
        <f t="shared" si="17"/>
        <v>0.34310042574505384</v>
      </c>
      <c r="Q81" s="8">
        <v>4053</v>
      </c>
      <c r="R81" s="8">
        <v>906</v>
      </c>
      <c r="S81" s="164">
        <f t="shared" si="18"/>
        <v>0.22353811991117692</v>
      </c>
      <c r="T81" s="8">
        <v>3297</v>
      </c>
      <c r="U81" s="8">
        <v>766</v>
      </c>
      <c r="V81" s="164">
        <f t="shared" si="19"/>
        <v>0.23233242341522597</v>
      </c>
      <c r="W81" s="8">
        <v>3238</v>
      </c>
      <c r="X81" s="8">
        <v>1086</v>
      </c>
      <c r="Y81" s="164">
        <f t="shared" si="20"/>
        <v>0.33539221741815933</v>
      </c>
      <c r="Z81" s="8">
        <v>13</v>
      </c>
      <c r="AA81" s="8">
        <v>0</v>
      </c>
      <c r="AB81" s="101">
        <f t="shared" si="21"/>
        <v>0</v>
      </c>
      <c r="AC81" s="8">
        <v>0</v>
      </c>
      <c r="AD81" s="8" t="s">
        <v>908</v>
      </c>
      <c r="AE81" s="101" t="str">
        <f t="shared" si="22"/>
        <v>N/A</v>
      </c>
      <c r="AF81" s="8">
        <v>0</v>
      </c>
      <c r="AG81" s="8" t="s">
        <v>908</v>
      </c>
      <c r="AH81" s="101" t="str">
        <f t="shared" si="23"/>
        <v>N/A</v>
      </c>
      <c r="AI81" s="8">
        <v>72</v>
      </c>
      <c r="AJ81" s="8">
        <v>0</v>
      </c>
      <c r="AK81" s="101">
        <f t="shared" si="24"/>
        <v>0</v>
      </c>
      <c r="AL81" s="8">
        <v>28</v>
      </c>
      <c r="AM81" s="8">
        <v>0</v>
      </c>
      <c r="AN81" s="101">
        <f t="shared" si="25"/>
        <v>0</v>
      </c>
      <c r="AO81" s="8">
        <v>32</v>
      </c>
      <c r="AP81" s="8">
        <v>0</v>
      </c>
      <c r="AQ81" s="101">
        <f t="shared" si="26"/>
        <v>0</v>
      </c>
      <c r="AR81" s="8">
        <v>45</v>
      </c>
      <c r="AS81" s="8">
        <v>0</v>
      </c>
      <c r="AT81" s="101">
        <f t="shared" si="27"/>
        <v>0</v>
      </c>
    </row>
    <row r="82" spans="1:46" s="1" customFormat="1" ht="15" customHeight="1" x14ac:dyDescent="0.55000000000000004">
      <c r="A82" s="16">
        <v>47</v>
      </c>
      <c r="B82" s="17" t="s">
        <v>103</v>
      </c>
      <c r="C82" s="18">
        <v>9529</v>
      </c>
      <c r="D82" s="17" t="s">
        <v>105</v>
      </c>
      <c r="E82" s="8">
        <v>158</v>
      </c>
      <c r="F82" s="8">
        <v>65</v>
      </c>
      <c r="G82" s="92">
        <f t="shared" si="14"/>
        <v>0.41139240506329117</v>
      </c>
      <c r="H82" s="8">
        <v>245</v>
      </c>
      <c r="I82" s="8">
        <v>0</v>
      </c>
      <c r="J82" s="92">
        <f t="shared" si="15"/>
        <v>0</v>
      </c>
      <c r="K82" s="8">
        <v>1201</v>
      </c>
      <c r="L82" s="8">
        <v>491</v>
      </c>
      <c r="M82" s="92">
        <f t="shared" si="16"/>
        <v>0.40882597835137385</v>
      </c>
      <c r="N82" s="8">
        <v>1604</v>
      </c>
      <c r="O82" s="8">
        <v>556</v>
      </c>
      <c r="P82" s="92">
        <f t="shared" si="17"/>
        <v>0.34663341645885287</v>
      </c>
      <c r="Q82" s="8">
        <v>1697</v>
      </c>
      <c r="R82" s="8">
        <v>315</v>
      </c>
      <c r="S82" s="164">
        <f t="shared" si="18"/>
        <v>0.18562168532704773</v>
      </c>
      <c r="T82" s="8">
        <v>1526</v>
      </c>
      <c r="U82" s="8">
        <v>291</v>
      </c>
      <c r="V82" s="164">
        <f t="shared" si="19"/>
        <v>0.19069462647444299</v>
      </c>
      <c r="W82" s="8">
        <v>1432</v>
      </c>
      <c r="X82" s="8">
        <v>509</v>
      </c>
      <c r="Y82" s="164">
        <f t="shared" si="20"/>
        <v>0.35544692737430167</v>
      </c>
      <c r="Z82" s="8">
        <v>9</v>
      </c>
      <c r="AA82" s="8">
        <v>0</v>
      </c>
      <c r="AB82" s="101">
        <f t="shared" si="21"/>
        <v>0</v>
      </c>
      <c r="AC82" s="8">
        <v>6</v>
      </c>
      <c r="AD82" s="8">
        <v>0</v>
      </c>
      <c r="AE82" s="101">
        <f t="shared" si="22"/>
        <v>0</v>
      </c>
      <c r="AF82" s="8">
        <v>4</v>
      </c>
      <c r="AG82" s="8">
        <v>1</v>
      </c>
      <c r="AH82" s="101">
        <f t="shared" si="23"/>
        <v>0.25</v>
      </c>
      <c r="AI82" s="8">
        <v>0</v>
      </c>
      <c r="AJ82" s="8">
        <v>0</v>
      </c>
      <c r="AK82" s="101" t="str">
        <f t="shared" si="24"/>
        <v>N/A</v>
      </c>
      <c r="AL82" s="8">
        <v>0</v>
      </c>
      <c r="AM82" s="8">
        <v>0</v>
      </c>
      <c r="AN82" s="101" t="str">
        <f t="shared" si="25"/>
        <v>N/A</v>
      </c>
      <c r="AO82" s="8">
        <v>0</v>
      </c>
      <c r="AP82" s="8">
        <v>0</v>
      </c>
      <c r="AQ82" s="101" t="str">
        <f t="shared" si="26"/>
        <v>N/A</v>
      </c>
      <c r="AR82" s="8">
        <v>0</v>
      </c>
      <c r="AS82" s="8">
        <v>0</v>
      </c>
      <c r="AT82" s="101" t="str">
        <f t="shared" si="27"/>
        <v>N/A</v>
      </c>
    </row>
    <row r="83" spans="1:46" s="1" customFormat="1" ht="15" customHeight="1" x14ac:dyDescent="0.55000000000000004">
      <c r="A83" s="16">
        <v>50</v>
      </c>
      <c r="B83" s="17" t="s">
        <v>106</v>
      </c>
      <c r="C83" s="18">
        <v>9117</v>
      </c>
      <c r="D83" s="17" t="s">
        <v>107</v>
      </c>
      <c r="E83" s="8">
        <v>1150</v>
      </c>
      <c r="F83" s="8">
        <v>235</v>
      </c>
      <c r="G83" s="92">
        <f t="shared" si="14"/>
        <v>0.20434782608695654</v>
      </c>
      <c r="H83" s="8">
        <v>271</v>
      </c>
      <c r="I83" s="8">
        <v>60</v>
      </c>
      <c r="J83" s="92">
        <f t="shared" si="15"/>
        <v>0.22140221402214022</v>
      </c>
      <c r="K83" s="8">
        <v>93</v>
      </c>
      <c r="L83" s="8">
        <v>24</v>
      </c>
      <c r="M83" s="92">
        <f t="shared" si="16"/>
        <v>0.25806451612903225</v>
      </c>
      <c r="N83" s="8">
        <v>1514</v>
      </c>
      <c r="O83" s="8">
        <v>319</v>
      </c>
      <c r="P83" s="92">
        <f t="shared" si="17"/>
        <v>0.21070013210039631</v>
      </c>
      <c r="Q83" s="8">
        <v>1729</v>
      </c>
      <c r="R83" s="8">
        <v>478</v>
      </c>
      <c r="S83" s="164">
        <f t="shared" si="18"/>
        <v>0.27646038172353959</v>
      </c>
      <c r="T83" s="8">
        <v>1639</v>
      </c>
      <c r="U83" s="8">
        <v>451</v>
      </c>
      <c r="V83" s="164">
        <f t="shared" si="19"/>
        <v>0.27516778523489932</v>
      </c>
      <c r="W83" s="8">
        <v>1421</v>
      </c>
      <c r="X83" s="8">
        <v>302</v>
      </c>
      <c r="Y83" s="164">
        <f t="shared" si="20"/>
        <v>0.21252638986629135</v>
      </c>
      <c r="Z83" s="8">
        <v>10</v>
      </c>
      <c r="AA83" s="8">
        <v>0</v>
      </c>
      <c r="AB83" s="101">
        <f t="shared" si="21"/>
        <v>0</v>
      </c>
      <c r="AC83" s="8">
        <v>0</v>
      </c>
      <c r="AD83" s="8" t="s">
        <v>908</v>
      </c>
      <c r="AE83" s="101" t="str">
        <f t="shared" si="22"/>
        <v>N/A</v>
      </c>
      <c r="AF83" s="8">
        <v>0</v>
      </c>
      <c r="AG83" s="8" t="s">
        <v>908</v>
      </c>
      <c r="AH83" s="101" t="str">
        <f t="shared" si="23"/>
        <v>N/A</v>
      </c>
      <c r="AI83" s="8">
        <v>75</v>
      </c>
      <c r="AJ83" s="8">
        <v>0</v>
      </c>
      <c r="AK83" s="101">
        <f t="shared" si="24"/>
        <v>0</v>
      </c>
      <c r="AL83" s="8">
        <v>20</v>
      </c>
      <c r="AM83" s="8">
        <v>0</v>
      </c>
      <c r="AN83" s="101">
        <f t="shared" si="25"/>
        <v>0</v>
      </c>
      <c r="AO83" s="8">
        <v>41</v>
      </c>
      <c r="AP83" s="8">
        <v>0</v>
      </c>
      <c r="AQ83" s="101">
        <f t="shared" si="26"/>
        <v>0</v>
      </c>
      <c r="AR83" s="8">
        <v>58</v>
      </c>
      <c r="AS83" s="8">
        <v>0</v>
      </c>
      <c r="AT83" s="101">
        <f t="shared" si="27"/>
        <v>0</v>
      </c>
    </row>
    <row r="84" spans="1:46" s="1" customFormat="1" ht="15" customHeight="1" x14ac:dyDescent="0.55000000000000004">
      <c r="A84" s="16">
        <v>50</v>
      </c>
      <c r="B84" s="17" t="s">
        <v>106</v>
      </c>
      <c r="C84" s="18">
        <v>9532</v>
      </c>
      <c r="D84" s="17" t="s">
        <v>108</v>
      </c>
      <c r="E84" s="8">
        <v>210</v>
      </c>
      <c r="F84" s="8">
        <v>87</v>
      </c>
      <c r="G84" s="92">
        <f t="shared" si="14"/>
        <v>0.41428571428571431</v>
      </c>
      <c r="H84" s="8">
        <v>191</v>
      </c>
      <c r="I84" s="8">
        <v>0</v>
      </c>
      <c r="J84" s="92">
        <f t="shared" si="15"/>
        <v>0</v>
      </c>
      <c r="K84" s="8">
        <v>2246</v>
      </c>
      <c r="L84" s="8">
        <v>692</v>
      </c>
      <c r="M84" s="92">
        <f t="shared" si="16"/>
        <v>0.30810329474621551</v>
      </c>
      <c r="N84" s="8">
        <v>2647</v>
      </c>
      <c r="O84" s="8">
        <v>779</v>
      </c>
      <c r="P84" s="92">
        <f t="shared" si="17"/>
        <v>0.29429542878730641</v>
      </c>
      <c r="Q84" s="8">
        <v>2677</v>
      </c>
      <c r="R84" s="8">
        <v>914</v>
      </c>
      <c r="S84" s="164">
        <f t="shared" si="18"/>
        <v>0.34142697048935378</v>
      </c>
      <c r="T84" s="8">
        <v>2557</v>
      </c>
      <c r="U84" s="8">
        <v>855</v>
      </c>
      <c r="V84" s="164">
        <f t="shared" si="19"/>
        <v>0.33437622213531482</v>
      </c>
      <c r="W84" s="8">
        <v>2515</v>
      </c>
      <c r="X84" s="8">
        <v>727</v>
      </c>
      <c r="Y84" s="164">
        <f t="shared" si="20"/>
        <v>0.28906560636182904</v>
      </c>
      <c r="Z84" s="8">
        <v>10</v>
      </c>
      <c r="AA84" s="8">
        <v>1</v>
      </c>
      <c r="AB84" s="101">
        <f t="shared" si="21"/>
        <v>0.1</v>
      </c>
      <c r="AC84" s="8">
        <v>0</v>
      </c>
      <c r="AD84" s="8" t="s">
        <v>908</v>
      </c>
      <c r="AE84" s="101" t="str">
        <f t="shared" si="22"/>
        <v>N/A</v>
      </c>
      <c r="AF84" s="8">
        <v>0</v>
      </c>
      <c r="AG84" s="8" t="s">
        <v>908</v>
      </c>
      <c r="AH84" s="101" t="str">
        <f t="shared" si="23"/>
        <v>N/A</v>
      </c>
      <c r="AI84" s="8">
        <v>0</v>
      </c>
      <c r="AJ84" s="8">
        <v>0</v>
      </c>
      <c r="AK84" s="101" t="str">
        <f t="shared" si="24"/>
        <v>N/A</v>
      </c>
      <c r="AL84" s="8">
        <v>0</v>
      </c>
      <c r="AM84" s="8">
        <v>0</v>
      </c>
      <c r="AN84" s="101" t="str">
        <f t="shared" si="25"/>
        <v>N/A</v>
      </c>
      <c r="AO84" s="8">
        <v>0</v>
      </c>
      <c r="AP84" s="8">
        <v>0</v>
      </c>
      <c r="AQ84" s="101" t="str">
        <f t="shared" si="26"/>
        <v>N/A</v>
      </c>
      <c r="AR84" s="8">
        <v>0</v>
      </c>
      <c r="AS84" s="8">
        <v>0</v>
      </c>
      <c r="AT84" s="101" t="str">
        <f t="shared" si="27"/>
        <v>N/A</v>
      </c>
    </row>
    <row r="85" spans="1:46" s="1" customFormat="1" ht="15" customHeight="1" x14ac:dyDescent="0.55000000000000004">
      <c r="A85" s="16">
        <v>52</v>
      </c>
      <c r="B85" s="17" t="s">
        <v>109</v>
      </c>
      <c r="C85" s="18">
        <v>9534</v>
      </c>
      <c r="D85" s="17" t="s">
        <v>110</v>
      </c>
      <c r="E85" s="8">
        <v>215</v>
      </c>
      <c r="F85" s="8">
        <v>127</v>
      </c>
      <c r="G85" s="92">
        <f t="shared" si="14"/>
        <v>0.59069767441860466</v>
      </c>
      <c r="H85" s="8">
        <v>238</v>
      </c>
      <c r="I85" s="8">
        <v>87</v>
      </c>
      <c r="J85" s="92">
        <f t="shared" si="15"/>
        <v>0.36554621848739494</v>
      </c>
      <c r="K85" s="8">
        <v>1737</v>
      </c>
      <c r="L85" s="8">
        <v>479</v>
      </c>
      <c r="M85" s="92">
        <f t="shared" si="16"/>
        <v>0.27576280944156589</v>
      </c>
      <c r="N85" s="8">
        <v>2190</v>
      </c>
      <c r="O85" s="8">
        <v>693</v>
      </c>
      <c r="P85" s="92">
        <f t="shared" si="17"/>
        <v>0.31643835616438354</v>
      </c>
      <c r="Q85" s="8">
        <v>2197</v>
      </c>
      <c r="R85" s="8">
        <v>877</v>
      </c>
      <c r="S85" s="164">
        <f t="shared" si="18"/>
        <v>0.3991807009558489</v>
      </c>
      <c r="T85" s="8">
        <v>2168</v>
      </c>
      <c r="U85" s="8">
        <v>865</v>
      </c>
      <c r="V85" s="164">
        <f t="shared" si="19"/>
        <v>0.39898523985239853</v>
      </c>
      <c r="W85" s="8">
        <v>2149</v>
      </c>
      <c r="X85" s="8">
        <v>686</v>
      </c>
      <c r="Y85" s="164">
        <f t="shared" si="20"/>
        <v>0.31921824104234525</v>
      </c>
      <c r="Z85" s="8">
        <v>10</v>
      </c>
      <c r="AA85" s="8">
        <v>3</v>
      </c>
      <c r="AB85" s="101">
        <f t="shared" si="21"/>
        <v>0.3</v>
      </c>
      <c r="AC85" s="8">
        <v>0</v>
      </c>
      <c r="AD85" s="8" t="s">
        <v>908</v>
      </c>
      <c r="AE85" s="101" t="str">
        <f t="shared" si="22"/>
        <v>N/A</v>
      </c>
      <c r="AF85" s="8">
        <v>0</v>
      </c>
      <c r="AG85" s="8" t="s">
        <v>908</v>
      </c>
      <c r="AH85" s="101" t="str">
        <f t="shared" si="23"/>
        <v>N/A</v>
      </c>
      <c r="AI85" s="8">
        <v>73</v>
      </c>
      <c r="AJ85" s="8">
        <v>0</v>
      </c>
      <c r="AK85" s="101">
        <f t="shared" si="24"/>
        <v>0</v>
      </c>
      <c r="AL85" s="8">
        <v>66</v>
      </c>
      <c r="AM85" s="8">
        <v>0</v>
      </c>
      <c r="AN85" s="101">
        <f t="shared" si="25"/>
        <v>0</v>
      </c>
      <c r="AO85" s="8">
        <v>25</v>
      </c>
      <c r="AP85" s="8">
        <v>0</v>
      </c>
      <c r="AQ85" s="101">
        <f t="shared" si="26"/>
        <v>0</v>
      </c>
      <c r="AR85" s="8">
        <v>36</v>
      </c>
      <c r="AS85" s="8">
        <v>0</v>
      </c>
      <c r="AT85" s="101">
        <f t="shared" si="27"/>
        <v>0</v>
      </c>
    </row>
    <row r="86" spans="1:46" s="1" customFormat="1" ht="15" customHeight="1" x14ac:dyDescent="0.55000000000000004">
      <c r="A86" s="16">
        <v>52</v>
      </c>
      <c r="B86" s="17" t="s">
        <v>109</v>
      </c>
      <c r="C86" s="18">
        <v>9535</v>
      </c>
      <c r="D86" s="17" t="s">
        <v>111</v>
      </c>
      <c r="E86" s="8">
        <v>545</v>
      </c>
      <c r="F86" s="8">
        <v>0</v>
      </c>
      <c r="G86" s="92">
        <f t="shared" si="14"/>
        <v>0</v>
      </c>
      <c r="H86" s="8">
        <v>263</v>
      </c>
      <c r="I86" s="8">
        <v>0</v>
      </c>
      <c r="J86" s="92">
        <f t="shared" si="15"/>
        <v>0</v>
      </c>
      <c r="K86" s="8">
        <v>2370</v>
      </c>
      <c r="L86" s="8">
        <v>0</v>
      </c>
      <c r="M86" s="92">
        <f t="shared" si="16"/>
        <v>0</v>
      </c>
      <c r="N86" s="8">
        <v>3178</v>
      </c>
      <c r="O86" s="8">
        <v>0</v>
      </c>
      <c r="P86" s="92">
        <f t="shared" si="17"/>
        <v>0</v>
      </c>
      <c r="Q86" s="8">
        <v>3200</v>
      </c>
      <c r="R86" s="8">
        <v>683</v>
      </c>
      <c r="S86" s="164">
        <f t="shared" si="18"/>
        <v>0.2134375</v>
      </c>
      <c r="T86" s="8">
        <v>3161</v>
      </c>
      <c r="U86" s="8">
        <v>664</v>
      </c>
      <c r="V86" s="164">
        <f t="shared" si="19"/>
        <v>0.21006010756089846</v>
      </c>
      <c r="W86" s="8">
        <v>3125</v>
      </c>
      <c r="X86" s="8">
        <v>0</v>
      </c>
      <c r="Y86" s="164">
        <f t="shared" si="20"/>
        <v>0</v>
      </c>
      <c r="Z86" s="8">
        <v>8</v>
      </c>
      <c r="AA86" s="8">
        <v>2</v>
      </c>
      <c r="AB86" s="101">
        <f t="shared" si="21"/>
        <v>0.25</v>
      </c>
      <c r="AC86" s="8">
        <v>0</v>
      </c>
      <c r="AD86" s="8" t="s">
        <v>908</v>
      </c>
      <c r="AE86" s="101" t="str">
        <f t="shared" si="22"/>
        <v>N/A</v>
      </c>
      <c r="AF86" s="8">
        <v>0</v>
      </c>
      <c r="AG86" s="8" t="s">
        <v>908</v>
      </c>
      <c r="AH86" s="101" t="str">
        <f t="shared" si="23"/>
        <v>N/A</v>
      </c>
      <c r="AI86" s="8">
        <v>50</v>
      </c>
      <c r="AJ86" s="8">
        <v>0</v>
      </c>
      <c r="AK86" s="101">
        <f t="shared" si="24"/>
        <v>0</v>
      </c>
      <c r="AL86" s="8">
        <v>49</v>
      </c>
      <c r="AM86" s="8">
        <v>0</v>
      </c>
      <c r="AN86" s="101">
        <f t="shared" si="25"/>
        <v>0</v>
      </c>
      <c r="AO86" s="8">
        <v>17</v>
      </c>
      <c r="AP86" s="8">
        <v>0</v>
      </c>
      <c r="AQ86" s="101">
        <f t="shared" si="26"/>
        <v>0</v>
      </c>
      <c r="AR86" s="8">
        <v>24</v>
      </c>
      <c r="AS86" s="8">
        <v>0</v>
      </c>
      <c r="AT86" s="101">
        <f t="shared" si="27"/>
        <v>0</v>
      </c>
    </row>
    <row r="87" spans="1:46" s="1" customFormat="1" ht="15" customHeight="1" x14ac:dyDescent="0.55000000000000004">
      <c r="A87" s="16">
        <v>52</v>
      </c>
      <c r="B87" s="17" t="s">
        <v>109</v>
      </c>
      <c r="C87" s="18">
        <v>9536</v>
      </c>
      <c r="D87" s="17" t="s">
        <v>112</v>
      </c>
      <c r="E87" s="8">
        <v>454</v>
      </c>
      <c r="F87" s="8">
        <v>257</v>
      </c>
      <c r="G87" s="92">
        <f t="shared" si="14"/>
        <v>0.56607929515418498</v>
      </c>
      <c r="H87" s="8">
        <v>412</v>
      </c>
      <c r="I87" s="8">
        <v>53</v>
      </c>
      <c r="J87" s="92">
        <f t="shared" si="15"/>
        <v>0.12864077669902912</v>
      </c>
      <c r="K87" s="8">
        <v>2434</v>
      </c>
      <c r="L87" s="8">
        <v>474</v>
      </c>
      <c r="M87" s="92">
        <f t="shared" si="16"/>
        <v>0.19474116680361545</v>
      </c>
      <c r="N87" s="8">
        <v>3300</v>
      </c>
      <c r="O87" s="8">
        <v>784</v>
      </c>
      <c r="P87" s="92">
        <f t="shared" si="17"/>
        <v>0.23757575757575758</v>
      </c>
      <c r="Q87" s="8">
        <v>3323</v>
      </c>
      <c r="R87" s="8">
        <v>1157</v>
      </c>
      <c r="S87" s="164">
        <f t="shared" si="18"/>
        <v>0.34817935600361122</v>
      </c>
      <c r="T87" s="8">
        <v>3271</v>
      </c>
      <c r="U87" s="8">
        <v>1134</v>
      </c>
      <c r="V87" s="164">
        <f t="shared" si="19"/>
        <v>0.34668297156832772</v>
      </c>
      <c r="W87" s="8">
        <v>3226</v>
      </c>
      <c r="X87" s="8">
        <v>775</v>
      </c>
      <c r="Y87" s="164">
        <f t="shared" si="20"/>
        <v>0.24023558586484811</v>
      </c>
      <c r="Z87" s="8">
        <v>14</v>
      </c>
      <c r="AA87" s="8">
        <v>0</v>
      </c>
      <c r="AB87" s="101">
        <f t="shared" si="21"/>
        <v>0</v>
      </c>
      <c r="AC87" s="8">
        <v>6</v>
      </c>
      <c r="AD87" s="8">
        <v>0</v>
      </c>
      <c r="AE87" s="101">
        <f t="shared" si="22"/>
        <v>0</v>
      </c>
      <c r="AF87" s="8">
        <v>4</v>
      </c>
      <c r="AG87" s="8">
        <v>1</v>
      </c>
      <c r="AH87" s="101">
        <f t="shared" si="23"/>
        <v>0.25</v>
      </c>
      <c r="AI87" s="8">
        <v>95</v>
      </c>
      <c r="AJ87" s="8">
        <v>0</v>
      </c>
      <c r="AK87" s="101">
        <f t="shared" si="24"/>
        <v>0</v>
      </c>
      <c r="AL87" s="8">
        <v>49</v>
      </c>
      <c r="AM87" s="8">
        <v>0</v>
      </c>
      <c r="AN87" s="101">
        <f t="shared" si="25"/>
        <v>0</v>
      </c>
      <c r="AO87" s="8">
        <v>48</v>
      </c>
      <c r="AP87" s="8">
        <v>0</v>
      </c>
      <c r="AQ87" s="101">
        <f t="shared" si="26"/>
        <v>0</v>
      </c>
      <c r="AR87" s="8">
        <v>69</v>
      </c>
      <c r="AS87" s="8">
        <v>0</v>
      </c>
      <c r="AT87" s="101">
        <f t="shared" si="27"/>
        <v>0</v>
      </c>
    </row>
    <row r="88" spans="1:46" s="1" customFormat="1" ht="15" customHeight="1" x14ac:dyDescent="0.55000000000000004">
      <c r="A88" s="16">
        <v>54</v>
      </c>
      <c r="B88" s="17" t="s">
        <v>113</v>
      </c>
      <c r="C88" s="18">
        <v>9119</v>
      </c>
      <c r="D88" s="17" t="s">
        <v>114</v>
      </c>
      <c r="E88" s="8">
        <v>528</v>
      </c>
      <c r="F88" s="8">
        <v>297</v>
      </c>
      <c r="G88" s="92">
        <f t="shared" si="14"/>
        <v>0.5625</v>
      </c>
      <c r="H88" s="8">
        <v>192</v>
      </c>
      <c r="I88" s="8">
        <v>191</v>
      </c>
      <c r="J88" s="92">
        <f t="shared" si="15"/>
        <v>0.99479166666666663</v>
      </c>
      <c r="K88" s="8">
        <v>1519</v>
      </c>
      <c r="L88" s="8">
        <v>241</v>
      </c>
      <c r="M88" s="92">
        <f t="shared" si="16"/>
        <v>0.15865701119157341</v>
      </c>
      <c r="N88" s="8">
        <v>2239</v>
      </c>
      <c r="O88" s="8">
        <v>729</v>
      </c>
      <c r="P88" s="92">
        <f t="shared" si="17"/>
        <v>0.32559178204555606</v>
      </c>
      <c r="Q88" s="8">
        <v>2249</v>
      </c>
      <c r="R88" s="8">
        <v>986</v>
      </c>
      <c r="S88" s="164">
        <f t="shared" si="18"/>
        <v>0.43841707425522453</v>
      </c>
      <c r="T88" s="8">
        <v>2216</v>
      </c>
      <c r="U88" s="8">
        <v>981</v>
      </c>
      <c r="V88" s="164">
        <f t="shared" si="19"/>
        <v>0.4426895306859206</v>
      </c>
      <c r="W88" s="8">
        <v>2197</v>
      </c>
      <c r="X88" s="8">
        <v>725</v>
      </c>
      <c r="Y88" s="164">
        <f t="shared" si="20"/>
        <v>0.32999544833864358</v>
      </c>
      <c r="Z88" s="8">
        <v>14</v>
      </c>
      <c r="AA88" s="8">
        <v>1</v>
      </c>
      <c r="AB88" s="101">
        <f t="shared" si="21"/>
        <v>7.1428571428571425E-2</v>
      </c>
      <c r="AC88" s="8">
        <v>0</v>
      </c>
      <c r="AD88" s="8" t="s">
        <v>908</v>
      </c>
      <c r="AE88" s="101" t="str">
        <f t="shared" si="22"/>
        <v>N/A</v>
      </c>
      <c r="AF88" s="8">
        <v>0</v>
      </c>
      <c r="AG88" s="8" t="s">
        <v>908</v>
      </c>
      <c r="AH88" s="101" t="str">
        <f t="shared" si="23"/>
        <v>N/A</v>
      </c>
      <c r="AI88" s="8">
        <v>119</v>
      </c>
      <c r="AJ88" s="8">
        <v>0</v>
      </c>
      <c r="AK88" s="101">
        <f t="shared" si="24"/>
        <v>0</v>
      </c>
      <c r="AL88" s="8">
        <v>55</v>
      </c>
      <c r="AM88" s="8">
        <v>0</v>
      </c>
      <c r="AN88" s="101">
        <f t="shared" si="25"/>
        <v>0</v>
      </c>
      <c r="AO88" s="8">
        <v>56</v>
      </c>
      <c r="AP88" s="8">
        <v>0</v>
      </c>
      <c r="AQ88" s="101">
        <f t="shared" si="26"/>
        <v>0</v>
      </c>
      <c r="AR88" s="8">
        <v>81</v>
      </c>
      <c r="AS88" s="8">
        <v>0</v>
      </c>
      <c r="AT88" s="101">
        <f t="shared" si="27"/>
        <v>0</v>
      </c>
    </row>
    <row r="89" spans="1:46" s="1" customFormat="1" ht="15" customHeight="1" x14ac:dyDescent="0.55000000000000004">
      <c r="A89" s="16">
        <v>54</v>
      </c>
      <c r="B89" s="17" t="s">
        <v>113</v>
      </c>
      <c r="C89" s="18">
        <v>9537</v>
      </c>
      <c r="D89" s="17" t="s">
        <v>98</v>
      </c>
      <c r="E89" s="8">
        <v>780</v>
      </c>
      <c r="F89" s="8">
        <v>164</v>
      </c>
      <c r="G89" s="92">
        <f t="shared" si="14"/>
        <v>0.21025641025641026</v>
      </c>
      <c r="H89" s="8">
        <v>404</v>
      </c>
      <c r="I89" s="8">
        <v>73</v>
      </c>
      <c r="J89" s="92">
        <f t="shared" si="15"/>
        <v>0.18069306930693069</v>
      </c>
      <c r="K89" s="8">
        <v>3391</v>
      </c>
      <c r="L89" s="8">
        <v>627</v>
      </c>
      <c r="M89" s="92">
        <f t="shared" si="16"/>
        <v>0.18490120908286642</v>
      </c>
      <c r="N89" s="8">
        <v>4575</v>
      </c>
      <c r="O89" s="8">
        <v>864</v>
      </c>
      <c r="P89" s="92">
        <f t="shared" si="17"/>
        <v>0.18885245901639344</v>
      </c>
      <c r="Q89" s="8">
        <v>4645</v>
      </c>
      <c r="R89" s="8">
        <v>1244</v>
      </c>
      <c r="S89" s="164">
        <f t="shared" si="18"/>
        <v>0.26781485468245425</v>
      </c>
      <c r="T89" s="8">
        <v>4584</v>
      </c>
      <c r="U89" s="8">
        <v>1092</v>
      </c>
      <c r="V89" s="164">
        <f t="shared" si="19"/>
        <v>0.23821989528795812</v>
      </c>
      <c r="W89" s="8">
        <v>4495</v>
      </c>
      <c r="X89" s="8">
        <v>748</v>
      </c>
      <c r="Y89" s="164">
        <f t="shared" si="20"/>
        <v>0.16640711902113459</v>
      </c>
      <c r="Z89" s="8">
        <v>22</v>
      </c>
      <c r="AA89" s="8">
        <v>11</v>
      </c>
      <c r="AB89" s="101">
        <f t="shared" si="21"/>
        <v>0.5</v>
      </c>
      <c r="AC89" s="8">
        <v>6</v>
      </c>
      <c r="AD89" s="8">
        <v>0</v>
      </c>
      <c r="AE89" s="101">
        <f t="shared" si="22"/>
        <v>0</v>
      </c>
      <c r="AF89" s="8">
        <v>4</v>
      </c>
      <c r="AG89" s="8">
        <v>1</v>
      </c>
      <c r="AH89" s="101">
        <f t="shared" si="23"/>
        <v>0.25</v>
      </c>
      <c r="AI89" s="8">
        <v>0</v>
      </c>
      <c r="AJ89" s="8">
        <v>0</v>
      </c>
      <c r="AK89" s="101" t="str">
        <f t="shared" si="24"/>
        <v>N/A</v>
      </c>
      <c r="AL89" s="8">
        <v>0</v>
      </c>
      <c r="AM89" s="8">
        <v>0</v>
      </c>
      <c r="AN89" s="101" t="str">
        <f t="shared" si="25"/>
        <v>N/A</v>
      </c>
      <c r="AO89" s="8">
        <v>0</v>
      </c>
      <c r="AP89" s="8">
        <v>0</v>
      </c>
      <c r="AQ89" s="101" t="str">
        <f t="shared" si="26"/>
        <v>N/A</v>
      </c>
      <c r="AR89" s="8">
        <v>0</v>
      </c>
      <c r="AS89" s="8">
        <v>0</v>
      </c>
      <c r="AT89" s="101" t="str">
        <f t="shared" si="27"/>
        <v>N/A</v>
      </c>
    </row>
    <row r="90" spans="1:46" s="1" customFormat="1" ht="15" customHeight="1" x14ac:dyDescent="0.55000000000000004">
      <c r="A90" s="16">
        <v>63</v>
      </c>
      <c r="B90" s="17" t="s">
        <v>115</v>
      </c>
      <c r="C90" s="18">
        <v>9120</v>
      </c>
      <c r="D90" s="17" t="s">
        <v>116</v>
      </c>
      <c r="E90" s="8">
        <v>471</v>
      </c>
      <c r="F90" s="8">
        <v>126</v>
      </c>
      <c r="G90" s="92">
        <f t="shared" si="14"/>
        <v>0.26751592356687898</v>
      </c>
      <c r="H90" s="8">
        <v>158</v>
      </c>
      <c r="I90" s="8">
        <v>129</v>
      </c>
      <c r="J90" s="92">
        <f t="shared" si="15"/>
        <v>0.81645569620253167</v>
      </c>
      <c r="K90" s="8">
        <v>471</v>
      </c>
      <c r="L90" s="8">
        <v>157</v>
      </c>
      <c r="M90" s="92">
        <f t="shared" si="16"/>
        <v>0.33333333333333331</v>
      </c>
      <c r="N90" s="8">
        <v>1100</v>
      </c>
      <c r="O90" s="8">
        <v>412</v>
      </c>
      <c r="P90" s="92">
        <f t="shared" si="17"/>
        <v>0.37454545454545457</v>
      </c>
      <c r="Q90" s="8">
        <v>1155</v>
      </c>
      <c r="R90" s="8">
        <v>413</v>
      </c>
      <c r="S90" s="164">
        <f t="shared" si="18"/>
        <v>0.3575757575757576</v>
      </c>
      <c r="T90" s="8">
        <v>1125</v>
      </c>
      <c r="U90" s="8">
        <v>412</v>
      </c>
      <c r="V90" s="164">
        <f t="shared" si="19"/>
        <v>0.36622222222222223</v>
      </c>
      <c r="W90" s="8">
        <v>1064</v>
      </c>
      <c r="X90" s="8">
        <v>410</v>
      </c>
      <c r="Y90" s="164">
        <f t="shared" si="20"/>
        <v>0.38533834586466165</v>
      </c>
      <c r="Z90" s="8">
        <v>5</v>
      </c>
      <c r="AA90" s="8">
        <v>2</v>
      </c>
      <c r="AB90" s="101">
        <f t="shared" si="21"/>
        <v>0.4</v>
      </c>
      <c r="AC90" s="8">
        <v>6</v>
      </c>
      <c r="AD90" s="8">
        <v>0</v>
      </c>
      <c r="AE90" s="101">
        <f t="shared" si="22"/>
        <v>0</v>
      </c>
      <c r="AF90" s="8">
        <v>4</v>
      </c>
      <c r="AG90" s="8">
        <v>1</v>
      </c>
      <c r="AH90" s="101">
        <f t="shared" si="23"/>
        <v>0.25</v>
      </c>
      <c r="AI90" s="8">
        <v>40</v>
      </c>
      <c r="AJ90" s="8">
        <v>0</v>
      </c>
      <c r="AK90" s="101">
        <f t="shared" si="24"/>
        <v>0</v>
      </c>
      <c r="AL90" s="8">
        <v>18</v>
      </c>
      <c r="AM90" s="8">
        <v>0</v>
      </c>
      <c r="AN90" s="101">
        <f t="shared" si="25"/>
        <v>0</v>
      </c>
      <c r="AO90" s="8">
        <v>18</v>
      </c>
      <c r="AP90" s="8">
        <v>0</v>
      </c>
      <c r="AQ90" s="101">
        <f t="shared" si="26"/>
        <v>0</v>
      </c>
      <c r="AR90" s="8">
        <v>26</v>
      </c>
      <c r="AS90" s="8">
        <v>0</v>
      </c>
      <c r="AT90" s="101">
        <f t="shared" si="27"/>
        <v>0</v>
      </c>
    </row>
    <row r="91" spans="1:46" s="1" customFormat="1" ht="15" customHeight="1" x14ac:dyDescent="0.55000000000000004">
      <c r="A91" s="16">
        <v>63</v>
      </c>
      <c r="B91" s="17" t="s">
        <v>115</v>
      </c>
      <c r="C91" s="18">
        <v>9231</v>
      </c>
      <c r="D91" s="17" t="s">
        <v>117</v>
      </c>
      <c r="E91" s="8">
        <v>119</v>
      </c>
      <c r="F91" s="8">
        <v>62</v>
      </c>
      <c r="G91" s="92">
        <f t="shared" si="14"/>
        <v>0.52100840336134457</v>
      </c>
      <c r="H91" s="8">
        <v>311</v>
      </c>
      <c r="I91" s="8">
        <v>0</v>
      </c>
      <c r="J91" s="92">
        <f t="shared" si="15"/>
        <v>0</v>
      </c>
      <c r="K91" s="8">
        <v>1015</v>
      </c>
      <c r="L91" s="8">
        <v>636</v>
      </c>
      <c r="M91" s="92">
        <f t="shared" si="16"/>
        <v>0.62660098522167484</v>
      </c>
      <c r="N91" s="8">
        <v>1445</v>
      </c>
      <c r="O91" s="8">
        <v>698</v>
      </c>
      <c r="P91" s="92">
        <f t="shared" si="17"/>
        <v>0.48304498269896196</v>
      </c>
      <c r="Q91" s="8">
        <v>1601</v>
      </c>
      <c r="R91" s="8">
        <v>770</v>
      </c>
      <c r="S91" s="164">
        <f t="shared" si="18"/>
        <v>0.48094940662086194</v>
      </c>
      <c r="T91" s="8">
        <v>1227</v>
      </c>
      <c r="U91" s="8">
        <v>424</v>
      </c>
      <c r="V91" s="164">
        <f t="shared" si="19"/>
        <v>0.34555827220863894</v>
      </c>
      <c r="W91" s="8">
        <v>1113</v>
      </c>
      <c r="X91" s="8">
        <v>405</v>
      </c>
      <c r="Y91" s="164">
        <f t="shared" si="20"/>
        <v>0.36388140161725069</v>
      </c>
      <c r="Z91" s="8">
        <v>5</v>
      </c>
      <c r="AA91" s="8">
        <v>1</v>
      </c>
      <c r="AB91" s="101">
        <f t="shared" si="21"/>
        <v>0.2</v>
      </c>
      <c r="AC91" s="8">
        <v>6</v>
      </c>
      <c r="AD91" s="8">
        <v>0</v>
      </c>
      <c r="AE91" s="101">
        <f t="shared" si="22"/>
        <v>0</v>
      </c>
      <c r="AF91" s="8">
        <v>4</v>
      </c>
      <c r="AG91" s="8">
        <v>1</v>
      </c>
      <c r="AH91" s="101">
        <f t="shared" si="23"/>
        <v>0.25</v>
      </c>
      <c r="AI91" s="8">
        <v>0</v>
      </c>
      <c r="AJ91" s="8">
        <v>0</v>
      </c>
      <c r="AK91" s="101" t="str">
        <f t="shared" si="24"/>
        <v>N/A</v>
      </c>
      <c r="AL91" s="8">
        <v>0</v>
      </c>
      <c r="AM91" s="8">
        <v>0</v>
      </c>
      <c r="AN91" s="101" t="str">
        <f t="shared" si="25"/>
        <v>N/A</v>
      </c>
      <c r="AO91" s="8">
        <v>0</v>
      </c>
      <c r="AP91" s="8">
        <v>0</v>
      </c>
      <c r="AQ91" s="101" t="str">
        <f t="shared" si="26"/>
        <v>N/A</v>
      </c>
      <c r="AR91" s="8">
        <v>0</v>
      </c>
      <c r="AS91" s="8">
        <v>0</v>
      </c>
      <c r="AT91" s="101" t="str">
        <f t="shared" si="27"/>
        <v>N/A</v>
      </c>
    </row>
    <row r="92" spans="1:46" s="1" customFormat="1" ht="15" customHeight="1" x14ac:dyDescent="0.55000000000000004">
      <c r="A92" s="16">
        <v>63</v>
      </c>
      <c r="B92" s="17" t="s">
        <v>115</v>
      </c>
      <c r="C92" s="18">
        <v>9538</v>
      </c>
      <c r="D92" s="17" t="s">
        <v>118</v>
      </c>
      <c r="E92" s="8">
        <v>320</v>
      </c>
      <c r="F92" s="8">
        <v>113</v>
      </c>
      <c r="G92" s="92">
        <f t="shared" si="14"/>
        <v>0.35312500000000002</v>
      </c>
      <c r="H92" s="8">
        <v>279</v>
      </c>
      <c r="I92" s="8">
        <v>14</v>
      </c>
      <c r="J92" s="92">
        <f t="shared" si="15"/>
        <v>5.0179211469534052E-2</v>
      </c>
      <c r="K92" s="8">
        <v>1469</v>
      </c>
      <c r="L92" s="8">
        <v>455</v>
      </c>
      <c r="M92" s="92">
        <f t="shared" si="16"/>
        <v>0.30973451327433627</v>
      </c>
      <c r="N92" s="8">
        <v>2068</v>
      </c>
      <c r="O92" s="8">
        <v>582</v>
      </c>
      <c r="P92" s="92">
        <f t="shared" si="17"/>
        <v>0.28143133462282399</v>
      </c>
      <c r="Q92" s="8">
        <v>2170</v>
      </c>
      <c r="R92" s="8">
        <v>584</v>
      </c>
      <c r="S92" s="164">
        <f t="shared" si="18"/>
        <v>0.26912442396313363</v>
      </c>
      <c r="T92" s="8">
        <v>1832</v>
      </c>
      <c r="U92" s="8">
        <v>505</v>
      </c>
      <c r="V92" s="164">
        <f t="shared" si="19"/>
        <v>0.27565502183406115</v>
      </c>
      <c r="W92" s="8">
        <v>1762</v>
      </c>
      <c r="X92" s="8">
        <v>505</v>
      </c>
      <c r="Y92" s="164">
        <f t="shared" si="20"/>
        <v>0.2866061293984109</v>
      </c>
      <c r="Z92" s="8">
        <v>5</v>
      </c>
      <c r="AA92" s="8">
        <v>1</v>
      </c>
      <c r="AB92" s="101">
        <f t="shared" si="21"/>
        <v>0.2</v>
      </c>
      <c r="AC92" s="8">
        <v>0</v>
      </c>
      <c r="AD92" s="8" t="s">
        <v>908</v>
      </c>
      <c r="AE92" s="101" t="str">
        <f t="shared" si="22"/>
        <v>N/A</v>
      </c>
      <c r="AF92" s="8">
        <v>0</v>
      </c>
      <c r="AG92" s="8" t="s">
        <v>908</v>
      </c>
      <c r="AH92" s="101" t="str">
        <f t="shared" si="23"/>
        <v>N/A</v>
      </c>
      <c r="AI92" s="8">
        <v>27</v>
      </c>
      <c r="AJ92" s="8">
        <v>0</v>
      </c>
      <c r="AK92" s="101">
        <f t="shared" si="24"/>
        <v>0</v>
      </c>
      <c r="AL92" s="8">
        <v>19</v>
      </c>
      <c r="AM92" s="8">
        <v>0</v>
      </c>
      <c r="AN92" s="101">
        <f t="shared" si="25"/>
        <v>0</v>
      </c>
      <c r="AO92" s="8">
        <v>7</v>
      </c>
      <c r="AP92" s="8">
        <v>0</v>
      </c>
      <c r="AQ92" s="101">
        <f t="shared" si="26"/>
        <v>0</v>
      </c>
      <c r="AR92" s="8">
        <v>10</v>
      </c>
      <c r="AS92" s="8">
        <v>0</v>
      </c>
      <c r="AT92" s="101">
        <f t="shared" si="27"/>
        <v>0</v>
      </c>
    </row>
    <row r="93" spans="1:46" s="1" customFormat="1" ht="15" customHeight="1" x14ac:dyDescent="0.55000000000000004">
      <c r="A93" s="16">
        <v>66</v>
      </c>
      <c r="B93" s="17" t="s">
        <v>119</v>
      </c>
      <c r="C93" s="18">
        <v>9121</v>
      </c>
      <c r="D93" s="17" t="s">
        <v>120</v>
      </c>
      <c r="E93" s="8">
        <v>783</v>
      </c>
      <c r="F93" s="8">
        <v>182</v>
      </c>
      <c r="G93" s="92">
        <f t="shared" si="14"/>
        <v>0.23243933588761176</v>
      </c>
      <c r="H93" s="8">
        <v>511</v>
      </c>
      <c r="I93" s="8">
        <v>146</v>
      </c>
      <c r="J93" s="92">
        <f t="shared" si="15"/>
        <v>0.2857142857142857</v>
      </c>
      <c r="K93" s="8">
        <v>410</v>
      </c>
      <c r="L93" s="8">
        <v>177</v>
      </c>
      <c r="M93" s="92">
        <f t="shared" si="16"/>
        <v>0.43170731707317073</v>
      </c>
      <c r="N93" s="8">
        <v>1704</v>
      </c>
      <c r="O93" s="8">
        <v>505</v>
      </c>
      <c r="P93" s="92">
        <f t="shared" si="17"/>
        <v>0.29636150234741782</v>
      </c>
      <c r="Q93" s="8">
        <v>1734</v>
      </c>
      <c r="R93" s="8">
        <v>551</v>
      </c>
      <c r="S93" s="164">
        <f t="shared" si="18"/>
        <v>0.31776239907727799</v>
      </c>
      <c r="T93" s="8">
        <v>1600</v>
      </c>
      <c r="U93" s="8">
        <v>534</v>
      </c>
      <c r="V93" s="164">
        <f t="shared" si="19"/>
        <v>0.33374999999999999</v>
      </c>
      <c r="W93" s="8">
        <v>1551</v>
      </c>
      <c r="X93" s="8">
        <v>487</v>
      </c>
      <c r="Y93" s="164">
        <f t="shared" si="20"/>
        <v>0.31399097356544164</v>
      </c>
      <c r="Z93" s="8">
        <v>8</v>
      </c>
      <c r="AA93" s="8">
        <v>2</v>
      </c>
      <c r="AB93" s="101">
        <f t="shared" si="21"/>
        <v>0.25</v>
      </c>
      <c r="AC93" s="8">
        <v>6</v>
      </c>
      <c r="AD93" s="8">
        <v>0</v>
      </c>
      <c r="AE93" s="101">
        <f t="shared" si="22"/>
        <v>0</v>
      </c>
      <c r="AF93" s="8">
        <v>0</v>
      </c>
      <c r="AG93" s="8">
        <v>0</v>
      </c>
      <c r="AH93" s="101" t="str">
        <f t="shared" si="23"/>
        <v>N/A</v>
      </c>
      <c r="AI93" s="8">
        <v>63</v>
      </c>
      <c r="AJ93" s="8">
        <v>0</v>
      </c>
      <c r="AK93" s="101">
        <f t="shared" si="24"/>
        <v>0</v>
      </c>
      <c r="AL93" s="8">
        <v>107</v>
      </c>
      <c r="AM93" s="8">
        <v>0</v>
      </c>
      <c r="AN93" s="101">
        <f t="shared" si="25"/>
        <v>0</v>
      </c>
      <c r="AO93" s="8">
        <v>20</v>
      </c>
      <c r="AP93" s="8">
        <v>0</v>
      </c>
      <c r="AQ93" s="101">
        <f t="shared" si="26"/>
        <v>0</v>
      </c>
      <c r="AR93" s="8">
        <v>28</v>
      </c>
      <c r="AS93" s="8">
        <v>0</v>
      </c>
      <c r="AT93" s="101">
        <f t="shared" si="27"/>
        <v>0</v>
      </c>
    </row>
    <row r="94" spans="1:46" s="23" customFormat="1" ht="15" customHeight="1" x14ac:dyDescent="0.55000000000000004">
      <c r="A94" s="19">
        <v>66</v>
      </c>
      <c r="B94" s="20" t="s">
        <v>119</v>
      </c>
      <c r="C94" s="21">
        <v>9223</v>
      </c>
      <c r="D94" s="20" t="s">
        <v>121</v>
      </c>
      <c r="E94" s="8">
        <v>186</v>
      </c>
      <c r="F94" s="8">
        <v>84</v>
      </c>
      <c r="G94" s="92">
        <f t="shared" si="14"/>
        <v>0.45161290322580644</v>
      </c>
      <c r="H94" s="8">
        <v>70</v>
      </c>
      <c r="I94" s="8">
        <v>0</v>
      </c>
      <c r="J94" s="92">
        <f t="shared" si="15"/>
        <v>0</v>
      </c>
      <c r="K94" s="8">
        <v>2792</v>
      </c>
      <c r="L94" s="8">
        <v>532</v>
      </c>
      <c r="M94" s="92">
        <f t="shared" si="16"/>
        <v>0.19054441260744986</v>
      </c>
      <c r="N94" s="8">
        <v>3048</v>
      </c>
      <c r="O94" s="8">
        <v>616</v>
      </c>
      <c r="P94" s="92">
        <f t="shared" si="17"/>
        <v>0.20209973753280841</v>
      </c>
      <c r="Q94" s="8">
        <v>3051</v>
      </c>
      <c r="R94" s="8">
        <v>616</v>
      </c>
      <c r="S94" s="164">
        <f t="shared" si="18"/>
        <v>0.20190101606030811</v>
      </c>
      <c r="T94" s="8">
        <v>2445</v>
      </c>
      <c r="U94" s="8">
        <v>372</v>
      </c>
      <c r="V94" s="164">
        <f t="shared" si="19"/>
        <v>0.15214723926380369</v>
      </c>
      <c r="W94" s="8">
        <v>2441</v>
      </c>
      <c r="X94" s="8">
        <v>372</v>
      </c>
      <c r="Y94" s="164">
        <f t="shared" si="20"/>
        <v>0.15239655878738223</v>
      </c>
      <c r="Z94" s="8">
        <v>8</v>
      </c>
      <c r="AA94" s="8">
        <v>0</v>
      </c>
      <c r="AB94" s="101">
        <f t="shared" si="21"/>
        <v>0</v>
      </c>
      <c r="AC94" s="8">
        <v>6</v>
      </c>
      <c r="AD94" s="8">
        <v>0</v>
      </c>
      <c r="AE94" s="101">
        <f t="shared" si="22"/>
        <v>0</v>
      </c>
      <c r="AF94" s="8">
        <v>4</v>
      </c>
      <c r="AG94" s="8">
        <v>1</v>
      </c>
      <c r="AH94" s="101">
        <f t="shared" si="23"/>
        <v>0.25</v>
      </c>
      <c r="AI94" s="8">
        <v>0</v>
      </c>
      <c r="AJ94" s="8">
        <v>0</v>
      </c>
      <c r="AK94" s="101" t="str">
        <f t="shared" si="24"/>
        <v>N/A</v>
      </c>
      <c r="AL94" s="8">
        <v>0</v>
      </c>
      <c r="AM94" s="8">
        <v>0</v>
      </c>
      <c r="AN94" s="101" t="str">
        <f t="shared" si="25"/>
        <v>N/A</v>
      </c>
      <c r="AO94" s="8">
        <v>0</v>
      </c>
      <c r="AP94" s="8">
        <v>0</v>
      </c>
      <c r="AQ94" s="101" t="str">
        <f t="shared" si="26"/>
        <v>N/A</v>
      </c>
      <c r="AR94" s="8">
        <v>0</v>
      </c>
      <c r="AS94" s="8">
        <v>0</v>
      </c>
      <c r="AT94" s="101" t="str">
        <f t="shared" si="27"/>
        <v>N/A</v>
      </c>
    </row>
    <row r="95" spans="1:46" s="1" customFormat="1" ht="15" customHeight="1" x14ac:dyDescent="0.55000000000000004">
      <c r="A95" s="16">
        <v>66</v>
      </c>
      <c r="B95" s="17" t="s">
        <v>119</v>
      </c>
      <c r="C95" s="18">
        <v>9308</v>
      </c>
      <c r="D95" s="17" t="s">
        <v>42</v>
      </c>
      <c r="E95" s="8">
        <v>248</v>
      </c>
      <c r="F95" s="8">
        <v>123</v>
      </c>
      <c r="G95" s="92">
        <f t="shared" si="14"/>
        <v>0.49596774193548387</v>
      </c>
      <c r="H95" s="8">
        <v>138</v>
      </c>
      <c r="I95" s="8">
        <v>111</v>
      </c>
      <c r="J95" s="92">
        <f t="shared" si="15"/>
        <v>0.80434782608695654</v>
      </c>
      <c r="K95" s="8">
        <v>2406</v>
      </c>
      <c r="L95" s="8">
        <v>641</v>
      </c>
      <c r="M95" s="92">
        <f t="shared" si="16"/>
        <v>0.2664172901080632</v>
      </c>
      <c r="N95" s="8">
        <v>2792</v>
      </c>
      <c r="O95" s="8">
        <v>875</v>
      </c>
      <c r="P95" s="92">
        <f t="shared" si="17"/>
        <v>0.31339541547277938</v>
      </c>
      <c r="Q95" s="8">
        <v>2895</v>
      </c>
      <c r="R95" s="8">
        <v>933</v>
      </c>
      <c r="S95" s="164">
        <f t="shared" si="18"/>
        <v>0.32227979274611401</v>
      </c>
      <c r="T95" s="8">
        <v>2564</v>
      </c>
      <c r="U95" s="8">
        <v>841</v>
      </c>
      <c r="V95" s="164">
        <f t="shared" si="19"/>
        <v>0.32800312012480498</v>
      </c>
      <c r="W95" s="8">
        <v>2465</v>
      </c>
      <c r="X95" s="8">
        <v>788</v>
      </c>
      <c r="Y95" s="164">
        <f t="shared" si="20"/>
        <v>0.31967545638945233</v>
      </c>
      <c r="Z95" s="8">
        <v>8</v>
      </c>
      <c r="AA95" s="8">
        <v>3</v>
      </c>
      <c r="AB95" s="101">
        <f t="shared" si="21"/>
        <v>0.375</v>
      </c>
      <c r="AC95" s="8">
        <v>0</v>
      </c>
      <c r="AD95" s="8" t="s">
        <v>908</v>
      </c>
      <c r="AE95" s="101" t="str">
        <f t="shared" si="22"/>
        <v>N/A</v>
      </c>
      <c r="AF95" s="8">
        <v>0</v>
      </c>
      <c r="AG95" s="8" t="s">
        <v>908</v>
      </c>
      <c r="AH95" s="101" t="str">
        <f t="shared" si="23"/>
        <v>N/A</v>
      </c>
      <c r="AI95" s="8">
        <v>0</v>
      </c>
      <c r="AJ95" s="8">
        <v>0</v>
      </c>
      <c r="AK95" s="101" t="str">
        <f t="shared" si="24"/>
        <v>N/A</v>
      </c>
      <c r="AL95" s="8">
        <v>0</v>
      </c>
      <c r="AM95" s="8">
        <v>0</v>
      </c>
      <c r="AN95" s="101" t="str">
        <f t="shared" si="25"/>
        <v>N/A</v>
      </c>
      <c r="AO95" s="8">
        <v>0</v>
      </c>
      <c r="AP95" s="8">
        <v>0</v>
      </c>
      <c r="AQ95" s="101" t="str">
        <f t="shared" si="26"/>
        <v>N/A</v>
      </c>
      <c r="AR95" s="8">
        <v>0</v>
      </c>
      <c r="AS95" s="8">
        <v>0</v>
      </c>
      <c r="AT95" s="101" t="str">
        <f t="shared" si="27"/>
        <v>N/A</v>
      </c>
    </row>
    <row r="96" spans="1:46" s="1" customFormat="1" ht="15" customHeight="1" x14ac:dyDescent="0.55000000000000004">
      <c r="A96" s="16">
        <v>68</v>
      </c>
      <c r="B96" s="17" t="s">
        <v>122</v>
      </c>
      <c r="C96" s="18">
        <v>9122</v>
      </c>
      <c r="D96" s="17" t="s">
        <v>120</v>
      </c>
      <c r="E96" s="8">
        <v>810</v>
      </c>
      <c r="F96" s="8">
        <v>323</v>
      </c>
      <c r="G96" s="92">
        <f t="shared" si="14"/>
        <v>0.39876543209876542</v>
      </c>
      <c r="H96" s="8">
        <v>217</v>
      </c>
      <c r="I96" s="8">
        <v>57</v>
      </c>
      <c r="J96" s="92">
        <f t="shared" si="15"/>
        <v>0.26267281105990781</v>
      </c>
      <c r="K96" s="8">
        <v>1791</v>
      </c>
      <c r="L96" s="8">
        <v>458</v>
      </c>
      <c r="M96" s="92">
        <f t="shared" si="16"/>
        <v>0.25572305974316023</v>
      </c>
      <c r="N96" s="8">
        <v>2818</v>
      </c>
      <c r="O96" s="8">
        <v>838</v>
      </c>
      <c r="P96" s="92">
        <f t="shared" si="17"/>
        <v>0.29737402413058905</v>
      </c>
      <c r="Q96" s="8">
        <v>2947</v>
      </c>
      <c r="R96" s="8">
        <v>827</v>
      </c>
      <c r="S96" s="164">
        <f t="shared" si="18"/>
        <v>0.28062436375975569</v>
      </c>
      <c r="T96" s="8">
        <v>2382</v>
      </c>
      <c r="U96" s="8">
        <v>804</v>
      </c>
      <c r="V96" s="164">
        <f t="shared" si="19"/>
        <v>0.33753148614609574</v>
      </c>
      <c r="W96" s="8">
        <v>2266</v>
      </c>
      <c r="X96" s="8">
        <v>814</v>
      </c>
      <c r="Y96" s="164">
        <f t="shared" si="20"/>
        <v>0.35922330097087379</v>
      </c>
      <c r="Z96" s="8">
        <v>13</v>
      </c>
      <c r="AA96" s="8">
        <v>0</v>
      </c>
      <c r="AB96" s="101">
        <f t="shared" si="21"/>
        <v>0</v>
      </c>
      <c r="AC96" s="8">
        <v>6</v>
      </c>
      <c r="AD96" s="8">
        <v>0</v>
      </c>
      <c r="AE96" s="101">
        <f t="shared" si="22"/>
        <v>0</v>
      </c>
      <c r="AF96" s="8">
        <v>8</v>
      </c>
      <c r="AG96" s="8">
        <v>2</v>
      </c>
      <c r="AH96" s="101">
        <f t="shared" si="23"/>
        <v>0.25</v>
      </c>
      <c r="AI96" s="8">
        <v>59</v>
      </c>
      <c r="AJ96" s="8">
        <v>0</v>
      </c>
      <c r="AK96" s="101">
        <f t="shared" si="24"/>
        <v>0</v>
      </c>
      <c r="AL96" s="8">
        <v>43</v>
      </c>
      <c r="AM96" s="8">
        <v>0</v>
      </c>
      <c r="AN96" s="101">
        <f t="shared" si="25"/>
        <v>0</v>
      </c>
      <c r="AO96" s="8">
        <v>25</v>
      </c>
      <c r="AP96" s="8">
        <v>0</v>
      </c>
      <c r="AQ96" s="101">
        <f t="shared" si="26"/>
        <v>0</v>
      </c>
      <c r="AR96" s="8">
        <v>35</v>
      </c>
      <c r="AS96" s="8">
        <v>0</v>
      </c>
      <c r="AT96" s="101">
        <f t="shared" si="27"/>
        <v>0</v>
      </c>
    </row>
    <row r="97" spans="1:46" s="1" customFormat="1" ht="15" customHeight="1" x14ac:dyDescent="0.55000000000000004">
      <c r="A97" s="16">
        <v>68</v>
      </c>
      <c r="B97" s="17" t="s">
        <v>122</v>
      </c>
      <c r="C97" s="18">
        <v>9224</v>
      </c>
      <c r="D97" s="17" t="s">
        <v>123</v>
      </c>
      <c r="E97" s="8">
        <v>160</v>
      </c>
      <c r="F97" s="8">
        <v>44</v>
      </c>
      <c r="G97" s="92">
        <f t="shared" si="14"/>
        <v>0.27500000000000002</v>
      </c>
      <c r="H97" s="8">
        <v>102</v>
      </c>
      <c r="I97" s="8">
        <v>18</v>
      </c>
      <c r="J97" s="92">
        <f t="shared" si="15"/>
        <v>0.17647058823529413</v>
      </c>
      <c r="K97" s="8">
        <v>3011</v>
      </c>
      <c r="L97" s="8">
        <v>1040</v>
      </c>
      <c r="M97" s="92">
        <f t="shared" si="16"/>
        <v>0.34540019926934573</v>
      </c>
      <c r="N97" s="8">
        <v>3273</v>
      </c>
      <c r="O97" s="8">
        <v>1102</v>
      </c>
      <c r="P97" s="92">
        <f t="shared" si="17"/>
        <v>0.33669416437519095</v>
      </c>
      <c r="Q97" s="8">
        <v>3473</v>
      </c>
      <c r="R97" s="8">
        <v>1142</v>
      </c>
      <c r="S97" s="164">
        <f t="shared" si="18"/>
        <v>0.32882234379498992</v>
      </c>
      <c r="T97" s="8">
        <v>3035</v>
      </c>
      <c r="U97" s="8">
        <v>1068</v>
      </c>
      <c r="V97" s="164">
        <f t="shared" si="19"/>
        <v>0.35189456342668862</v>
      </c>
      <c r="W97" s="8">
        <v>2849</v>
      </c>
      <c r="X97" s="8">
        <v>1035</v>
      </c>
      <c r="Y97" s="164">
        <f t="shared" si="20"/>
        <v>0.36328536328536326</v>
      </c>
      <c r="Z97" s="8">
        <v>16</v>
      </c>
      <c r="AA97" s="8">
        <v>6</v>
      </c>
      <c r="AB97" s="101">
        <f t="shared" si="21"/>
        <v>0.375</v>
      </c>
      <c r="AC97" s="8">
        <v>0</v>
      </c>
      <c r="AD97" s="8" t="s">
        <v>908</v>
      </c>
      <c r="AE97" s="101" t="str">
        <f t="shared" si="22"/>
        <v>N/A</v>
      </c>
      <c r="AF97" s="8">
        <v>0</v>
      </c>
      <c r="AG97" s="8" t="s">
        <v>908</v>
      </c>
      <c r="AH97" s="101" t="str">
        <f t="shared" si="23"/>
        <v>N/A</v>
      </c>
      <c r="AI97" s="8">
        <v>0</v>
      </c>
      <c r="AJ97" s="8">
        <v>0</v>
      </c>
      <c r="AK97" s="101" t="str">
        <f t="shared" si="24"/>
        <v>N/A</v>
      </c>
      <c r="AL97" s="8">
        <v>0</v>
      </c>
      <c r="AM97" s="8">
        <v>0</v>
      </c>
      <c r="AN97" s="101" t="str">
        <f t="shared" si="25"/>
        <v>N/A</v>
      </c>
      <c r="AO97" s="8">
        <v>0</v>
      </c>
      <c r="AP97" s="8">
        <v>0</v>
      </c>
      <c r="AQ97" s="101" t="str">
        <f t="shared" si="26"/>
        <v>N/A</v>
      </c>
      <c r="AR97" s="8">
        <v>0</v>
      </c>
      <c r="AS97" s="8">
        <v>0</v>
      </c>
      <c r="AT97" s="101" t="str">
        <f t="shared" si="27"/>
        <v>N/A</v>
      </c>
    </row>
    <row r="98" spans="1:46" s="1" customFormat="1" ht="15" customHeight="1" x14ac:dyDescent="0.55000000000000004">
      <c r="A98" s="16">
        <v>68</v>
      </c>
      <c r="B98" s="17" t="s">
        <v>122</v>
      </c>
      <c r="C98" s="18">
        <v>9225</v>
      </c>
      <c r="D98" s="17" t="s">
        <v>124</v>
      </c>
      <c r="E98" s="8">
        <v>512</v>
      </c>
      <c r="F98" s="8">
        <v>172</v>
      </c>
      <c r="G98" s="92">
        <f t="shared" si="14"/>
        <v>0.3359375</v>
      </c>
      <c r="H98" s="8">
        <v>120</v>
      </c>
      <c r="I98" s="8">
        <v>0</v>
      </c>
      <c r="J98" s="92">
        <f t="shared" si="15"/>
        <v>0</v>
      </c>
      <c r="K98" s="8">
        <v>2177</v>
      </c>
      <c r="L98" s="8">
        <v>1184</v>
      </c>
      <c r="M98" s="92">
        <f t="shared" si="16"/>
        <v>0.54386770785484617</v>
      </c>
      <c r="N98" s="8">
        <v>2809</v>
      </c>
      <c r="O98" s="8">
        <v>1356</v>
      </c>
      <c r="P98" s="92">
        <f t="shared" si="17"/>
        <v>0.48273406906372374</v>
      </c>
      <c r="Q98" s="8">
        <v>3325</v>
      </c>
      <c r="R98" s="8">
        <v>1406</v>
      </c>
      <c r="S98" s="164">
        <f t="shared" si="18"/>
        <v>0.42285714285714288</v>
      </c>
      <c r="T98" s="8">
        <v>2021</v>
      </c>
      <c r="U98" s="8">
        <v>1010</v>
      </c>
      <c r="V98" s="164">
        <f t="shared" si="19"/>
        <v>0.49975259772389907</v>
      </c>
      <c r="W98" s="8">
        <v>1808</v>
      </c>
      <c r="X98" s="8">
        <v>968</v>
      </c>
      <c r="Y98" s="164">
        <f t="shared" si="20"/>
        <v>0.53539823008849563</v>
      </c>
      <c r="Z98" s="8">
        <v>14</v>
      </c>
      <c r="AA98" s="8">
        <v>5</v>
      </c>
      <c r="AB98" s="101">
        <f t="shared" si="21"/>
        <v>0.35714285714285715</v>
      </c>
      <c r="AC98" s="8">
        <v>6</v>
      </c>
      <c r="AD98" s="8">
        <v>0</v>
      </c>
      <c r="AE98" s="101">
        <f t="shared" si="22"/>
        <v>0</v>
      </c>
      <c r="AF98" s="8">
        <v>8</v>
      </c>
      <c r="AG98" s="8">
        <v>2</v>
      </c>
      <c r="AH98" s="101">
        <f t="shared" si="23"/>
        <v>0.25</v>
      </c>
      <c r="AI98" s="8">
        <v>0</v>
      </c>
      <c r="AJ98" s="8">
        <v>0</v>
      </c>
      <c r="AK98" s="101" t="str">
        <f t="shared" si="24"/>
        <v>N/A</v>
      </c>
      <c r="AL98" s="8">
        <v>0</v>
      </c>
      <c r="AM98" s="8">
        <v>0</v>
      </c>
      <c r="AN98" s="101" t="str">
        <f t="shared" si="25"/>
        <v>N/A</v>
      </c>
      <c r="AO98" s="8">
        <v>0</v>
      </c>
      <c r="AP98" s="8">
        <v>0</v>
      </c>
      <c r="AQ98" s="101" t="str">
        <f t="shared" si="26"/>
        <v>N/A</v>
      </c>
      <c r="AR98" s="8">
        <v>0</v>
      </c>
      <c r="AS98" s="8">
        <v>0</v>
      </c>
      <c r="AT98" s="101" t="str">
        <f t="shared" si="27"/>
        <v>N/A</v>
      </c>
    </row>
    <row r="99" spans="1:46" s="1" customFormat="1" ht="15" customHeight="1" x14ac:dyDescent="0.55000000000000004">
      <c r="A99" s="16">
        <v>68</v>
      </c>
      <c r="B99" s="17" t="s">
        <v>122</v>
      </c>
      <c r="C99" s="18">
        <v>9309</v>
      </c>
      <c r="D99" s="17" t="s">
        <v>125</v>
      </c>
      <c r="E99" s="8">
        <v>280</v>
      </c>
      <c r="F99" s="8">
        <v>117</v>
      </c>
      <c r="G99" s="92">
        <f t="shared" si="14"/>
        <v>0.41785714285714287</v>
      </c>
      <c r="H99" s="8">
        <v>296</v>
      </c>
      <c r="I99" s="8">
        <v>230</v>
      </c>
      <c r="J99" s="92">
        <f t="shared" si="15"/>
        <v>0.77702702702702697</v>
      </c>
      <c r="K99" s="8">
        <v>2319</v>
      </c>
      <c r="L99" s="8">
        <v>860</v>
      </c>
      <c r="M99" s="92">
        <f t="shared" si="16"/>
        <v>0.37084950409659334</v>
      </c>
      <c r="N99" s="8">
        <v>2895</v>
      </c>
      <c r="O99" s="8">
        <v>1207</v>
      </c>
      <c r="P99" s="92">
        <f t="shared" si="17"/>
        <v>0.4169257340241796</v>
      </c>
      <c r="Q99" s="8">
        <v>2967</v>
      </c>
      <c r="R99" s="8">
        <v>1302</v>
      </c>
      <c r="S99" s="164">
        <f t="shared" si="18"/>
        <v>0.43882709807886755</v>
      </c>
      <c r="T99" s="8">
        <v>2926</v>
      </c>
      <c r="U99" s="8">
        <v>1302</v>
      </c>
      <c r="V99" s="164">
        <f t="shared" si="19"/>
        <v>0.44497607655502391</v>
      </c>
      <c r="W99" s="8">
        <v>2838</v>
      </c>
      <c r="X99" s="8">
        <v>1207</v>
      </c>
      <c r="Y99" s="164">
        <f t="shared" si="20"/>
        <v>0.42529950669485556</v>
      </c>
      <c r="Z99" s="8">
        <v>13</v>
      </c>
      <c r="AA99" s="8">
        <v>5</v>
      </c>
      <c r="AB99" s="101">
        <f t="shared" si="21"/>
        <v>0.38461538461538464</v>
      </c>
      <c r="AC99" s="8">
        <v>0</v>
      </c>
      <c r="AD99" s="8" t="s">
        <v>908</v>
      </c>
      <c r="AE99" s="101" t="str">
        <f t="shared" si="22"/>
        <v>N/A</v>
      </c>
      <c r="AF99" s="8">
        <v>0</v>
      </c>
      <c r="AG99" s="8" t="s">
        <v>908</v>
      </c>
      <c r="AH99" s="101" t="str">
        <f t="shared" si="23"/>
        <v>N/A</v>
      </c>
      <c r="AI99" s="8">
        <v>0</v>
      </c>
      <c r="AJ99" s="8">
        <v>0</v>
      </c>
      <c r="AK99" s="101" t="str">
        <f t="shared" si="24"/>
        <v>N/A</v>
      </c>
      <c r="AL99" s="8">
        <v>0</v>
      </c>
      <c r="AM99" s="8">
        <v>0</v>
      </c>
      <c r="AN99" s="101" t="str">
        <f t="shared" si="25"/>
        <v>N/A</v>
      </c>
      <c r="AO99" s="8">
        <v>0</v>
      </c>
      <c r="AP99" s="8">
        <v>0</v>
      </c>
      <c r="AQ99" s="101" t="str">
        <f t="shared" si="26"/>
        <v>N/A</v>
      </c>
      <c r="AR99" s="8">
        <v>0</v>
      </c>
      <c r="AS99" s="8">
        <v>0</v>
      </c>
      <c r="AT99" s="101" t="str">
        <f t="shared" si="27"/>
        <v>N/A</v>
      </c>
    </row>
    <row r="100" spans="1:46" s="1" customFormat="1" ht="15" customHeight="1" x14ac:dyDescent="0.55000000000000004">
      <c r="A100" s="16">
        <v>68</v>
      </c>
      <c r="B100" s="17" t="s">
        <v>122</v>
      </c>
      <c r="C100" s="18">
        <v>9540</v>
      </c>
      <c r="D100" s="17" t="s">
        <v>126</v>
      </c>
      <c r="E100" s="8">
        <v>240</v>
      </c>
      <c r="F100" s="8">
        <v>124</v>
      </c>
      <c r="G100" s="92">
        <f t="shared" si="14"/>
        <v>0.51666666666666672</v>
      </c>
      <c r="H100" s="8">
        <v>162</v>
      </c>
      <c r="I100" s="8">
        <v>30</v>
      </c>
      <c r="J100" s="92">
        <f t="shared" si="15"/>
        <v>0.18518518518518517</v>
      </c>
      <c r="K100" s="8">
        <v>3366</v>
      </c>
      <c r="L100" s="8">
        <v>1235</v>
      </c>
      <c r="M100" s="92">
        <f t="shared" si="16"/>
        <v>0.36690433749257279</v>
      </c>
      <c r="N100" s="8">
        <v>3768</v>
      </c>
      <c r="O100" s="8">
        <v>1389</v>
      </c>
      <c r="P100" s="92">
        <f t="shared" si="17"/>
        <v>0.36863057324840764</v>
      </c>
      <c r="Q100" s="8">
        <v>4166</v>
      </c>
      <c r="R100" s="8">
        <v>1444</v>
      </c>
      <c r="S100" s="164">
        <f t="shared" si="18"/>
        <v>0.34661545847335573</v>
      </c>
      <c r="T100" s="8">
        <v>3352</v>
      </c>
      <c r="U100" s="8">
        <v>1270</v>
      </c>
      <c r="V100" s="164">
        <f t="shared" si="19"/>
        <v>0.37887828162291171</v>
      </c>
      <c r="W100" s="8">
        <v>3003</v>
      </c>
      <c r="X100" s="8">
        <v>1250</v>
      </c>
      <c r="Y100" s="164">
        <f t="shared" si="20"/>
        <v>0.41625041625041626</v>
      </c>
      <c r="Z100" s="8">
        <v>17</v>
      </c>
      <c r="AA100" s="8">
        <v>1</v>
      </c>
      <c r="AB100" s="101">
        <f t="shared" si="21"/>
        <v>5.8823529411764705E-2</v>
      </c>
      <c r="AC100" s="8">
        <v>3</v>
      </c>
      <c r="AD100" s="8">
        <v>0</v>
      </c>
      <c r="AE100" s="101">
        <f t="shared" si="22"/>
        <v>0</v>
      </c>
      <c r="AF100" s="8">
        <v>8</v>
      </c>
      <c r="AG100" s="8">
        <v>0</v>
      </c>
      <c r="AH100" s="101">
        <f t="shared" si="23"/>
        <v>0</v>
      </c>
      <c r="AI100" s="8">
        <v>58</v>
      </c>
      <c r="AJ100" s="8">
        <v>0</v>
      </c>
      <c r="AK100" s="101">
        <f t="shared" si="24"/>
        <v>0</v>
      </c>
      <c r="AL100" s="8">
        <v>43</v>
      </c>
      <c r="AM100" s="8">
        <v>0</v>
      </c>
      <c r="AN100" s="101">
        <f t="shared" si="25"/>
        <v>0</v>
      </c>
      <c r="AO100" s="8">
        <v>24</v>
      </c>
      <c r="AP100" s="8">
        <v>0</v>
      </c>
      <c r="AQ100" s="101">
        <f t="shared" si="26"/>
        <v>0</v>
      </c>
      <c r="AR100" s="8">
        <v>34</v>
      </c>
      <c r="AS100" s="8">
        <v>0</v>
      </c>
      <c r="AT100" s="101">
        <f t="shared" si="27"/>
        <v>0</v>
      </c>
    </row>
    <row r="101" spans="1:46" s="1" customFormat="1" ht="15" customHeight="1" x14ac:dyDescent="0.55000000000000004">
      <c r="A101" s="16">
        <v>68</v>
      </c>
      <c r="B101" s="17" t="s">
        <v>122</v>
      </c>
      <c r="C101" s="18">
        <v>9541</v>
      </c>
      <c r="D101" s="17" t="s">
        <v>127</v>
      </c>
      <c r="E101" s="8">
        <v>746</v>
      </c>
      <c r="F101" s="8">
        <v>210</v>
      </c>
      <c r="G101" s="92">
        <f t="shared" si="14"/>
        <v>0.28150134048257375</v>
      </c>
      <c r="H101" s="8">
        <v>266</v>
      </c>
      <c r="I101" s="8">
        <v>77</v>
      </c>
      <c r="J101" s="92">
        <f t="shared" si="15"/>
        <v>0.28947368421052633</v>
      </c>
      <c r="K101" s="8">
        <v>1221</v>
      </c>
      <c r="L101" s="8">
        <v>364</v>
      </c>
      <c r="M101" s="92">
        <f t="shared" si="16"/>
        <v>0.29811629811629814</v>
      </c>
      <c r="N101" s="8">
        <v>2233</v>
      </c>
      <c r="O101" s="8">
        <v>651</v>
      </c>
      <c r="P101" s="92">
        <f t="shared" si="17"/>
        <v>0.29153605015673983</v>
      </c>
      <c r="Q101" s="8">
        <v>2273</v>
      </c>
      <c r="R101" s="8">
        <v>657</v>
      </c>
      <c r="S101" s="164">
        <f t="shared" si="18"/>
        <v>0.28904531456225252</v>
      </c>
      <c r="T101" s="8">
        <v>1946</v>
      </c>
      <c r="U101" s="8">
        <v>603</v>
      </c>
      <c r="V101" s="164">
        <f t="shared" si="19"/>
        <v>0.30986639260020554</v>
      </c>
      <c r="W101" s="8">
        <v>1905</v>
      </c>
      <c r="X101" s="8">
        <v>597</v>
      </c>
      <c r="Y101" s="164">
        <f t="shared" si="20"/>
        <v>0.31338582677165355</v>
      </c>
      <c r="Z101" s="8">
        <v>11</v>
      </c>
      <c r="AA101" s="8">
        <v>8</v>
      </c>
      <c r="AB101" s="101">
        <f t="shared" si="21"/>
        <v>0.72727272727272729</v>
      </c>
      <c r="AC101" s="8">
        <v>6</v>
      </c>
      <c r="AD101" s="8">
        <v>0</v>
      </c>
      <c r="AE101" s="101">
        <f t="shared" si="22"/>
        <v>0</v>
      </c>
      <c r="AF101" s="8">
        <v>4</v>
      </c>
      <c r="AG101" s="8">
        <v>1</v>
      </c>
      <c r="AH101" s="101">
        <f t="shared" si="23"/>
        <v>0.25</v>
      </c>
      <c r="AI101" s="8">
        <v>59</v>
      </c>
      <c r="AJ101" s="8">
        <v>0</v>
      </c>
      <c r="AK101" s="101">
        <f t="shared" si="24"/>
        <v>0</v>
      </c>
      <c r="AL101" s="8">
        <v>43</v>
      </c>
      <c r="AM101" s="8">
        <v>0</v>
      </c>
      <c r="AN101" s="101">
        <f t="shared" si="25"/>
        <v>0</v>
      </c>
      <c r="AO101" s="8">
        <v>25</v>
      </c>
      <c r="AP101" s="8">
        <v>0</v>
      </c>
      <c r="AQ101" s="101">
        <f t="shared" si="26"/>
        <v>0</v>
      </c>
      <c r="AR101" s="8">
        <v>35</v>
      </c>
      <c r="AS101" s="8">
        <v>0</v>
      </c>
      <c r="AT101" s="101">
        <f t="shared" si="27"/>
        <v>0</v>
      </c>
    </row>
    <row r="102" spans="1:46" s="1" customFormat="1" ht="15" customHeight="1" x14ac:dyDescent="0.55000000000000004">
      <c r="A102" s="16">
        <v>68</v>
      </c>
      <c r="B102" s="17" t="s">
        <v>122</v>
      </c>
      <c r="C102" s="18">
        <v>9545</v>
      </c>
      <c r="D102" s="17" t="s">
        <v>128</v>
      </c>
      <c r="E102" s="8">
        <v>613</v>
      </c>
      <c r="F102" s="8">
        <v>234</v>
      </c>
      <c r="G102" s="92">
        <f t="shared" si="14"/>
        <v>0.38172920065252852</v>
      </c>
      <c r="H102" s="8">
        <v>426</v>
      </c>
      <c r="I102" s="8">
        <v>184</v>
      </c>
      <c r="J102" s="92">
        <f t="shared" si="15"/>
        <v>0.431924882629108</v>
      </c>
      <c r="K102" s="8">
        <v>1023</v>
      </c>
      <c r="L102" s="8">
        <v>314</v>
      </c>
      <c r="M102" s="92">
        <f t="shared" si="16"/>
        <v>0.30694037145650049</v>
      </c>
      <c r="N102" s="8">
        <v>2062</v>
      </c>
      <c r="O102" s="8">
        <v>732</v>
      </c>
      <c r="P102" s="92">
        <f t="shared" si="17"/>
        <v>0.35499515033947626</v>
      </c>
      <c r="Q102" s="8">
        <v>2091</v>
      </c>
      <c r="R102" s="8">
        <v>738</v>
      </c>
      <c r="S102" s="164">
        <f t="shared" si="18"/>
        <v>0.35294117647058826</v>
      </c>
      <c r="T102" s="8">
        <v>1789</v>
      </c>
      <c r="U102" s="8">
        <v>651</v>
      </c>
      <c r="V102" s="164">
        <f t="shared" si="19"/>
        <v>0.36389044158747902</v>
      </c>
      <c r="W102" s="8">
        <v>1743</v>
      </c>
      <c r="X102" s="8">
        <v>663</v>
      </c>
      <c r="Y102" s="164">
        <f t="shared" si="20"/>
        <v>0.38037865748709121</v>
      </c>
      <c r="Z102" s="8">
        <v>10</v>
      </c>
      <c r="AA102" s="8">
        <v>6</v>
      </c>
      <c r="AB102" s="101">
        <f t="shared" si="21"/>
        <v>0.6</v>
      </c>
      <c r="AC102" s="8">
        <v>0</v>
      </c>
      <c r="AD102" s="8" t="s">
        <v>908</v>
      </c>
      <c r="AE102" s="101" t="str">
        <f t="shared" si="22"/>
        <v>N/A</v>
      </c>
      <c r="AF102" s="8">
        <v>0</v>
      </c>
      <c r="AG102" s="8" t="s">
        <v>908</v>
      </c>
      <c r="AH102" s="101" t="str">
        <f t="shared" si="23"/>
        <v>N/A</v>
      </c>
      <c r="AI102" s="8">
        <v>58</v>
      </c>
      <c r="AJ102" s="8">
        <v>0</v>
      </c>
      <c r="AK102" s="101">
        <f t="shared" si="24"/>
        <v>0</v>
      </c>
      <c r="AL102" s="8">
        <v>43</v>
      </c>
      <c r="AM102" s="8">
        <v>0</v>
      </c>
      <c r="AN102" s="101">
        <f t="shared" si="25"/>
        <v>0</v>
      </c>
      <c r="AO102" s="8">
        <v>24</v>
      </c>
      <c r="AP102" s="8">
        <v>0</v>
      </c>
      <c r="AQ102" s="101">
        <f t="shared" si="26"/>
        <v>0</v>
      </c>
      <c r="AR102" s="8">
        <v>34</v>
      </c>
      <c r="AS102" s="8">
        <v>0</v>
      </c>
      <c r="AT102" s="101">
        <f t="shared" si="27"/>
        <v>0</v>
      </c>
    </row>
    <row r="103" spans="1:46" s="1" customFormat="1" ht="15" customHeight="1" x14ac:dyDescent="0.55000000000000004">
      <c r="A103" s="16">
        <v>68</v>
      </c>
      <c r="B103" s="17" t="s">
        <v>122</v>
      </c>
      <c r="C103" s="18">
        <v>9546</v>
      </c>
      <c r="D103" s="17" t="s">
        <v>129</v>
      </c>
      <c r="E103" s="8">
        <v>232</v>
      </c>
      <c r="F103" s="8">
        <v>159</v>
      </c>
      <c r="G103" s="92">
        <f t="shared" si="14"/>
        <v>0.68534482758620685</v>
      </c>
      <c r="H103" s="8">
        <v>0</v>
      </c>
      <c r="I103" s="8">
        <v>0</v>
      </c>
      <c r="J103" s="92" t="str">
        <f t="shared" si="15"/>
        <v>N/A</v>
      </c>
      <c r="K103" s="8">
        <v>1797</v>
      </c>
      <c r="L103" s="8">
        <v>491</v>
      </c>
      <c r="M103" s="92">
        <f t="shared" si="16"/>
        <v>0.27323316638842515</v>
      </c>
      <c r="N103" s="8">
        <v>2029</v>
      </c>
      <c r="O103" s="8">
        <v>650</v>
      </c>
      <c r="P103" s="92">
        <f t="shared" si="17"/>
        <v>0.32035485460818136</v>
      </c>
      <c r="Q103" s="8">
        <v>2035</v>
      </c>
      <c r="R103" s="8">
        <v>660</v>
      </c>
      <c r="S103" s="164">
        <f t="shared" si="18"/>
        <v>0.32432432432432434</v>
      </c>
      <c r="T103" s="8">
        <v>1968</v>
      </c>
      <c r="U103" s="8">
        <v>650</v>
      </c>
      <c r="V103" s="164">
        <f t="shared" si="19"/>
        <v>0.33028455284552843</v>
      </c>
      <c r="W103" s="8">
        <v>1962</v>
      </c>
      <c r="X103" s="8">
        <v>639</v>
      </c>
      <c r="Y103" s="164">
        <f t="shared" si="20"/>
        <v>0.3256880733944954</v>
      </c>
      <c r="Z103" s="8">
        <v>9</v>
      </c>
      <c r="AA103" s="8">
        <v>1</v>
      </c>
      <c r="AB103" s="101">
        <f t="shared" si="21"/>
        <v>0.1111111111111111</v>
      </c>
      <c r="AC103" s="8">
        <v>0</v>
      </c>
      <c r="AD103" s="8" t="s">
        <v>908</v>
      </c>
      <c r="AE103" s="101" t="str">
        <f t="shared" si="22"/>
        <v>N/A</v>
      </c>
      <c r="AF103" s="8">
        <v>0</v>
      </c>
      <c r="AG103" s="8" t="s">
        <v>908</v>
      </c>
      <c r="AH103" s="101" t="str">
        <f t="shared" si="23"/>
        <v>N/A</v>
      </c>
      <c r="AI103" s="8">
        <v>58</v>
      </c>
      <c r="AJ103" s="8">
        <v>0</v>
      </c>
      <c r="AK103" s="101">
        <f t="shared" si="24"/>
        <v>0</v>
      </c>
      <c r="AL103" s="8">
        <v>43</v>
      </c>
      <c r="AM103" s="8">
        <v>0</v>
      </c>
      <c r="AN103" s="101">
        <f t="shared" si="25"/>
        <v>0</v>
      </c>
      <c r="AO103" s="8">
        <v>24</v>
      </c>
      <c r="AP103" s="8">
        <v>0</v>
      </c>
      <c r="AQ103" s="101">
        <f t="shared" si="26"/>
        <v>0</v>
      </c>
      <c r="AR103" s="8">
        <v>34</v>
      </c>
      <c r="AS103" s="8">
        <v>0</v>
      </c>
      <c r="AT103" s="101">
        <f t="shared" si="27"/>
        <v>0</v>
      </c>
    </row>
    <row r="104" spans="1:46" s="1" customFormat="1" ht="15" customHeight="1" x14ac:dyDescent="0.55000000000000004">
      <c r="A104" s="16">
        <v>70</v>
      </c>
      <c r="B104" s="17" t="s">
        <v>130</v>
      </c>
      <c r="C104" s="18">
        <v>9542</v>
      </c>
      <c r="D104" s="17" t="s">
        <v>131</v>
      </c>
      <c r="E104" s="8">
        <v>1159</v>
      </c>
      <c r="F104" s="8">
        <v>248</v>
      </c>
      <c r="G104" s="92">
        <f t="shared" si="14"/>
        <v>0.21397756686798963</v>
      </c>
      <c r="H104" s="8">
        <v>561</v>
      </c>
      <c r="I104" s="8">
        <v>0</v>
      </c>
      <c r="J104" s="92">
        <f t="shared" si="15"/>
        <v>0</v>
      </c>
      <c r="K104" s="8">
        <v>658</v>
      </c>
      <c r="L104" s="8">
        <v>17</v>
      </c>
      <c r="M104" s="92">
        <f t="shared" si="16"/>
        <v>2.5835866261398176E-2</v>
      </c>
      <c r="N104" s="8">
        <v>2378</v>
      </c>
      <c r="O104" s="8">
        <v>265</v>
      </c>
      <c r="P104" s="92">
        <f t="shared" si="17"/>
        <v>0.11143818334735071</v>
      </c>
      <c r="Q104" s="8">
        <v>2427</v>
      </c>
      <c r="R104" s="8">
        <v>912</v>
      </c>
      <c r="S104" s="164">
        <f t="shared" si="18"/>
        <v>0.3757725587144623</v>
      </c>
      <c r="T104" s="8">
        <v>2340</v>
      </c>
      <c r="U104" s="8">
        <v>895</v>
      </c>
      <c r="V104" s="164">
        <f t="shared" si="19"/>
        <v>0.38247863247863245</v>
      </c>
      <c r="W104" s="8">
        <v>2265</v>
      </c>
      <c r="X104" s="8">
        <v>264</v>
      </c>
      <c r="Y104" s="164">
        <f t="shared" si="20"/>
        <v>0.11655629139072848</v>
      </c>
      <c r="Z104" s="8">
        <v>10</v>
      </c>
      <c r="AA104" s="8">
        <v>0</v>
      </c>
      <c r="AB104" s="101">
        <f t="shared" si="21"/>
        <v>0</v>
      </c>
      <c r="AC104" s="8">
        <v>0</v>
      </c>
      <c r="AD104" s="8" t="s">
        <v>908</v>
      </c>
      <c r="AE104" s="101" t="str">
        <f t="shared" si="22"/>
        <v>N/A</v>
      </c>
      <c r="AF104" s="8">
        <v>0</v>
      </c>
      <c r="AG104" s="8" t="s">
        <v>908</v>
      </c>
      <c r="AH104" s="101" t="str">
        <f t="shared" si="23"/>
        <v>N/A</v>
      </c>
      <c r="AI104" s="8">
        <v>122</v>
      </c>
      <c r="AJ104" s="8">
        <v>0</v>
      </c>
      <c r="AK104" s="101">
        <f t="shared" si="24"/>
        <v>0</v>
      </c>
      <c r="AL104" s="8">
        <v>132</v>
      </c>
      <c r="AM104" s="8">
        <v>0</v>
      </c>
      <c r="AN104" s="101">
        <f t="shared" si="25"/>
        <v>0</v>
      </c>
      <c r="AO104" s="8">
        <v>37</v>
      </c>
      <c r="AP104" s="8">
        <v>0</v>
      </c>
      <c r="AQ104" s="101">
        <f t="shared" si="26"/>
        <v>0</v>
      </c>
      <c r="AR104" s="8">
        <v>52</v>
      </c>
      <c r="AS104" s="8">
        <v>0</v>
      </c>
      <c r="AT104" s="101">
        <f t="shared" si="27"/>
        <v>0</v>
      </c>
    </row>
    <row r="105" spans="1:46" s="1" customFormat="1" ht="15" customHeight="1" x14ac:dyDescent="0.55000000000000004">
      <c r="A105" s="16">
        <v>73</v>
      </c>
      <c r="B105" s="17" t="s">
        <v>132</v>
      </c>
      <c r="C105" s="18">
        <v>9123</v>
      </c>
      <c r="D105" s="17" t="s">
        <v>133</v>
      </c>
      <c r="E105" s="8">
        <v>420</v>
      </c>
      <c r="F105" s="8">
        <v>325</v>
      </c>
      <c r="G105" s="92">
        <f t="shared" si="14"/>
        <v>0.77380952380952384</v>
      </c>
      <c r="H105" s="8">
        <v>123</v>
      </c>
      <c r="I105" s="8">
        <v>92</v>
      </c>
      <c r="J105" s="92">
        <f t="shared" si="15"/>
        <v>0.74796747967479671</v>
      </c>
      <c r="K105" s="8">
        <v>851</v>
      </c>
      <c r="L105" s="8">
        <v>247</v>
      </c>
      <c r="M105" s="92">
        <f t="shared" si="16"/>
        <v>0.29024676850763809</v>
      </c>
      <c r="N105" s="8">
        <v>1394</v>
      </c>
      <c r="O105" s="8">
        <v>664</v>
      </c>
      <c r="P105" s="92">
        <f t="shared" si="17"/>
        <v>0.47632711621233859</v>
      </c>
      <c r="Q105" s="8">
        <v>1479</v>
      </c>
      <c r="R105" s="8">
        <v>694</v>
      </c>
      <c r="S105" s="164">
        <f t="shared" si="18"/>
        <v>0.46923597025016905</v>
      </c>
      <c r="T105" s="8">
        <v>1298</v>
      </c>
      <c r="U105" s="8">
        <v>456</v>
      </c>
      <c r="V105" s="164">
        <f t="shared" si="19"/>
        <v>0.35130970724191063</v>
      </c>
      <c r="W105" s="8">
        <v>1217</v>
      </c>
      <c r="X105" s="8">
        <v>440</v>
      </c>
      <c r="Y105" s="164">
        <f t="shared" si="20"/>
        <v>0.36154478225143794</v>
      </c>
      <c r="Z105" s="8">
        <v>8.5</v>
      </c>
      <c r="AA105" s="8">
        <v>0</v>
      </c>
      <c r="AB105" s="101">
        <f t="shared" si="21"/>
        <v>0</v>
      </c>
      <c r="AC105" s="8">
        <v>12</v>
      </c>
      <c r="AD105" s="8">
        <v>0</v>
      </c>
      <c r="AE105" s="101">
        <f t="shared" si="22"/>
        <v>0</v>
      </c>
      <c r="AF105" s="8">
        <v>8</v>
      </c>
      <c r="AG105" s="8">
        <v>2</v>
      </c>
      <c r="AH105" s="101">
        <f t="shared" si="23"/>
        <v>0.25</v>
      </c>
      <c r="AI105" s="8">
        <v>125</v>
      </c>
      <c r="AJ105" s="8">
        <v>0</v>
      </c>
      <c r="AK105" s="101">
        <f t="shared" si="24"/>
        <v>0</v>
      </c>
      <c r="AL105" s="8">
        <v>62</v>
      </c>
      <c r="AM105" s="8">
        <v>0</v>
      </c>
      <c r="AN105" s="101">
        <f t="shared" si="25"/>
        <v>0</v>
      </c>
      <c r="AO105" s="8">
        <v>66</v>
      </c>
      <c r="AP105" s="8">
        <v>0</v>
      </c>
      <c r="AQ105" s="101">
        <f t="shared" si="26"/>
        <v>0</v>
      </c>
      <c r="AR105" s="8">
        <v>94</v>
      </c>
      <c r="AS105" s="8">
        <v>0</v>
      </c>
      <c r="AT105" s="101">
        <f t="shared" si="27"/>
        <v>0</v>
      </c>
    </row>
    <row r="106" spans="1:46" s="1" customFormat="1" ht="15" customHeight="1" x14ac:dyDescent="0.55000000000000004">
      <c r="A106" s="16">
        <v>73</v>
      </c>
      <c r="B106" s="17" t="s">
        <v>132</v>
      </c>
      <c r="C106" s="18">
        <v>9226</v>
      </c>
      <c r="D106" s="17" t="s">
        <v>134</v>
      </c>
      <c r="E106" s="8">
        <v>143</v>
      </c>
      <c r="F106" s="8">
        <v>160</v>
      </c>
      <c r="G106" s="92">
        <f t="shared" si="14"/>
        <v>1.118881118881119</v>
      </c>
      <c r="H106" s="8">
        <v>80</v>
      </c>
      <c r="I106" s="8">
        <v>124</v>
      </c>
      <c r="J106" s="92">
        <f t="shared" si="15"/>
        <v>1.55</v>
      </c>
      <c r="K106" s="8">
        <v>1406</v>
      </c>
      <c r="L106" s="8">
        <v>658</v>
      </c>
      <c r="M106" s="92">
        <f t="shared" si="16"/>
        <v>0.46799431009957326</v>
      </c>
      <c r="N106" s="8">
        <v>1629</v>
      </c>
      <c r="O106" s="8">
        <v>942</v>
      </c>
      <c r="P106" s="92">
        <f t="shared" si="17"/>
        <v>0.57826887661141801</v>
      </c>
      <c r="Q106" s="8">
        <v>1838</v>
      </c>
      <c r="R106" s="8">
        <v>1075</v>
      </c>
      <c r="S106" s="164">
        <f t="shared" si="18"/>
        <v>0.58487486398258981</v>
      </c>
      <c r="T106" s="8">
        <v>1553</v>
      </c>
      <c r="U106" s="8">
        <v>913</v>
      </c>
      <c r="V106" s="164">
        <f t="shared" si="19"/>
        <v>0.58789439793947196</v>
      </c>
      <c r="W106" s="8">
        <v>1384</v>
      </c>
      <c r="X106" s="8">
        <v>833</v>
      </c>
      <c r="Y106" s="164">
        <f t="shared" si="20"/>
        <v>0.60187861271676302</v>
      </c>
      <c r="Z106" s="8">
        <v>8</v>
      </c>
      <c r="AA106" s="8">
        <v>1</v>
      </c>
      <c r="AB106" s="101">
        <f t="shared" si="21"/>
        <v>0.125</v>
      </c>
      <c r="AC106" s="8">
        <v>0</v>
      </c>
      <c r="AD106" s="8" t="s">
        <v>908</v>
      </c>
      <c r="AE106" s="101" t="str">
        <f t="shared" si="22"/>
        <v>N/A</v>
      </c>
      <c r="AF106" s="8">
        <v>0</v>
      </c>
      <c r="AG106" s="8" t="s">
        <v>908</v>
      </c>
      <c r="AH106" s="101" t="str">
        <f t="shared" si="23"/>
        <v>N/A</v>
      </c>
      <c r="AI106" s="8">
        <v>0</v>
      </c>
      <c r="AJ106" s="8">
        <v>0</v>
      </c>
      <c r="AK106" s="101" t="str">
        <f t="shared" si="24"/>
        <v>N/A</v>
      </c>
      <c r="AL106" s="8">
        <v>0</v>
      </c>
      <c r="AM106" s="8">
        <v>0</v>
      </c>
      <c r="AN106" s="101" t="str">
        <f t="shared" si="25"/>
        <v>N/A</v>
      </c>
      <c r="AO106" s="8">
        <v>0</v>
      </c>
      <c r="AP106" s="8">
        <v>0</v>
      </c>
      <c r="AQ106" s="101" t="str">
        <f t="shared" si="26"/>
        <v>N/A</v>
      </c>
      <c r="AR106" s="8">
        <v>0</v>
      </c>
      <c r="AS106" s="8">
        <v>0</v>
      </c>
      <c r="AT106" s="101" t="str">
        <f t="shared" si="27"/>
        <v>N/A</v>
      </c>
    </row>
    <row r="107" spans="1:46" s="1" customFormat="1" ht="15" customHeight="1" x14ac:dyDescent="0.55000000000000004">
      <c r="A107" s="16">
        <v>73</v>
      </c>
      <c r="B107" s="17" t="s">
        <v>132</v>
      </c>
      <c r="C107" s="18">
        <v>9310</v>
      </c>
      <c r="D107" s="17" t="s">
        <v>42</v>
      </c>
      <c r="E107" s="8">
        <v>41</v>
      </c>
      <c r="F107" s="8">
        <v>62</v>
      </c>
      <c r="G107" s="92">
        <f t="shared" si="14"/>
        <v>1.5121951219512195</v>
      </c>
      <c r="H107" s="8">
        <v>461</v>
      </c>
      <c r="I107" s="8">
        <v>366</v>
      </c>
      <c r="J107" s="92">
        <f t="shared" si="15"/>
        <v>0.79392624728850325</v>
      </c>
      <c r="K107" s="8">
        <v>869</v>
      </c>
      <c r="L107" s="8">
        <v>468</v>
      </c>
      <c r="M107" s="92">
        <f t="shared" si="16"/>
        <v>0.53855005753739926</v>
      </c>
      <c r="N107" s="8">
        <v>1371</v>
      </c>
      <c r="O107" s="8">
        <v>896</v>
      </c>
      <c r="P107" s="92">
        <f t="shared" si="17"/>
        <v>0.65353756382202777</v>
      </c>
      <c r="Q107" s="8">
        <v>1385</v>
      </c>
      <c r="R107" s="8">
        <v>925</v>
      </c>
      <c r="S107" s="164">
        <f t="shared" si="18"/>
        <v>0.66787003610108309</v>
      </c>
      <c r="T107" s="8">
        <v>1187</v>
      </c>
      <c r="U107" s="8">
        <v>757</v>
      </c>
      <c r="V107" s="164">
        <f t="shared" si="19"/>
        <v>0.63774220724515585</v>
      </c>
      <c r="W107" s="8">
        <v>1161</v>
      </c>
      <c r="X107" s="8">
        <v>728</v>
      </c>
      <c r="Y107" s="164">
        <f t="shared" si="20"/>
        <v>0.62704565030146431</v>
      </c>
      <c r="Z107" s="8">
        <v>7.5</v>
      </c>
      <c r="AA107" s="8">
        <v>0</v>
      </c>
      <c r="AB107" s="101">
        <f t="shared" si="21"/>
        <v>0</v>
      </c>
      <c r="AC107" s="8">
        <v>0</v>
      </c>
      <c r="AD107" s="8" t="s">
        <v>908</v>
      </c>
      <c r="AE107" s="101" t="str">
        <f t="shared" si="22"/>
        <v>N/A</v>
      </c>
      <c r="AF107" s="8">
        <v>0</v>
      </c>
      <c r="AG107" s="8" t="s">
        <v>908</v>
      </c>
      <c r="AH107" s="101" t="str">
        <f t="shared" si="23"/>
        <v>N/A</v>
      </c>
      <c r="AI107" s="8">
        <v>0</v>
      </c>
      <c r="AJ107" s="8">
        <v>0</v>
      </c>
      <c r="AK107" s="101" t="str">
        <f t="shared" si="24"/>
        <v>N/A</v>
      </c>
      <c r="AL107" s="8">
        <v>0</v>
      </c>
      <c r="AM107" s="8">
        <v>0</v>
      </c>
      <c r="AN107" s="101" t="str">
        <f t="shared" si="25"/>
        <v>N/A</v>
      </c>
      <c r="AO107" s="8">
        <v>0</v>
      </c>
      <c r="AP107" s="8">
        <v>0</v>
      </c>
      <c r="AQ107" s="101" t="str">
        <f t="shared" si="26"/>
        <v>N/A</v>
      </c>
      <c r="AR107" s="8">
        <v>0</v>
      </c>
      <c r="AS107" s="8">
        <v>0</v>
      </c>
      <c r="AT107" s="101" t="str">
        <f t="shared" si="27"/>
        <v>N/A</v>
      </c>
    </row>
    <row r="108" spans="1:46" s="1" customFormat="1" ht="15" customHeight="1" x14ac:dyDescent="0.55000000000000004">
      <c r="A108" s="16">
        <v>76</v>
      </c>
      <c r="B108" s="17" t="s">
        <v>135</v>
      </c>
      <c r="C108" s="18">
        <v>9124</v>
      </c>
      <c r="D108" s="17" t="s">
        <v>136</v>
      </c>
      <c r="E108" s="8">
        <v>680</v>
      </c>
      <c r="F108" s="8">
        <v>100</v>
      </c>
      <c r="G108" s="92">
        <f t="shared" si="14"/>
        <v>0.14705882352941177</v>
      </c>
      <c r="H108" s="8">
        <v>67</v>
      </c>
      <c r="I108" s="8">
        <v>111</v>
      </c>
      <c r="J108" s="92">
        <f t="shared" si="15"/>
        <v>1.6567164179104477</v>
      </c>
      <c r="K108" s="8">
        <v>1478</v>
      </c>
      <c r="L108" s="8">
        <v>252</v>
      </c>
      <c r="M108" s="92">
        <f t="shared" si="16"/>
        <v>0.17050067658998647</v>
      </c>
      <c r="N108" s="8">
        <v>2225</v>
      </c>
      <c r="O108" s="8">
        <v>463</v>
      </c>
      <c r="P108" s="92">
        <f t="shared" si="17"/>
        <v>0.20808988764044944</v>
      </c>
      <c r="Q108" s="8">
        <v>2286</v>
      </c>
      <c r="R108" s="8">
        <v>664</v>
      </c>
      <c r="S108" s="164">
        <f t="shared" si="18"/>
        <v>0.2904636920384952</v>
      </c>
      <c r="T108" s="8">
        <v>2121</v>
      </c>
      <c r="U108" s="8">
        <v>632</v>
      </c>
      <c r="V108" s="164">
        <f t="shared" si="19"/>
        <v>0.29797265440829795</v>
      </c>
      <c r="W108" s="8">
        <v>2054</v>
      </c>
      <c r="X108" s="8">
        <v>435</v>
      </c>
      <c r="Y108" s="164">
        <f t="shared" si="20"/>
        <v>0.21178188899707887</v>
      </c>
      <c r="Z108" s="8">
        <v>8</v>
      </c>
      <c r="AA108" s="8">
        <v>1</v>
      </c>
      <c r="AB108" s="101">
        <f t="shared" si="21"/>
        <v>0.125</v>
      </c>
      <c r="AC108" s="8">
        <v>5</v>
      </c>
      <c r="AD108" s="8">
        <v>0</v>
      </c>
      <c r="AE108" s="101">
        <f t="shared" si="22"/>
        <v>0</v>
      </c>
      <c r="AF108" s="8">
        <v>4</v>
      </c>
      <c r="AG108" s="8">
        <v>1</v>
      </c>
      <c r="AH108" s="101">
        <f t="shared" si="23"/>
        <v>0.25</v>
      </c>
      <c r="AI108" s="8">
        <v>47</v>
      </c>
      <c r="AJ108" s="8">
        <v>0</v>
      </c>
      <c r="AK108" s="101">
        <f t="shared" si="24"/>
        <v>0</v>
      </c>
      <c r="AL108" s="8">
        <v>76</v>
      </c>
      <c r="AM108" s="8">
        <v>0</v>
      </c>
      <c r="AN108" s="101">
        <f t="shared" si="25"/>
        <v>0</v>
      </c>
      <c r="AO108" s="8">
        <v>14</v>
      </c>
      <c r="AP108" s="8">
        <v>0</v>
      </c>
      <c r="AQ108" s="101">
        <f t="shared" si="26"/>
        <v>0</v>
      </c>
      <c r="AR108" s="8">
        <v>20</v>
      </c>
      <c r="AS108" s="8">
        <v>0</v>
      </c>
      <c r="AT108" s="101">
        <f t="shared" si="27"/>
        <v>0</v>
      </c>
    </row>
    <row r="109" spans="1:46" s="1" customFormat="1" ht="15" customHeight="1" x14ac:dyDescent="0.55000000000000004">
      <c r="A109" s="16">
        <v>76</v>
      </c>
      <c r="B109" s="17" t="s">
        <v>135</v>
      </c>
      <c r="C109" s="18">
        <v>9125</v>
      </c>
      <c r="D109" s="17" t="s">
        <v>137</v>
      </c>
      <c r="E109" s="8">
        <v>557</v>
      </c>
      <c r="F109" s="8">
        <v>149</v>
      </c>
      <c r="G109" s="92">
        <f t="shared" si="14"/>
        <v>0.26750448833034113</v>
      </c>
      <c r="H109" s="8">
        <v>93</v>
      </c>
      <c r="I109" s="8">
        <v>0</v>
      </c>
      <c r="J109" s="92">
        <f t="shared" si="15"/>
        <v>0</v>
      </c>
      <c r="K109" s="8">
        <v>1573</v>
      </c>
      <c r="L109" s="8">
        <v>548</v>
      </c>
      <c r="M109" s="92">
        <f t="shared" si="16"/>
        <v>0.34837889383343928</v>
      </c>
      <c r="N109" s="8">
        <v>2223</v>
      </c>
      <c r="O109" s="8">
        <v>697</v>
      </c>
      <c r="P109" s="92">
        <f t="shared" si="17"/>
        <v>0.31354026090868198</v>
      </c>
      <c r="Q109" s="8">
        <v>2236</v>
      </c>
      <c r="R109" s="8">
        <v>791</v>
      </c>
      <c r="S109" s="164">
        <f t="shared" si="18"/>
        <v>0.35375670840787121</v>
      </c>
      <c r="T109" s="8">
        <v>2150</v>
      </c>
      <c r="U109" s="8">
        <v>765</v>
      </c>
      <c r="V109" s="164">
        <f t="shared" si="19"/>
        <v>0.35581395348837208</v>
      </c>
      <c r="W109" s="8">
        <v>2134</v>
      </c>
      <c r="X109" s="8">
        <v>671</v>
      </c>
      <c r="Y109" s="164">
        <f t="shared" si="20"/>
        <v>0.31443298969072164</v>
      </c>
      <c r="Z109" s="8">
        <v>8</v>
      </c>
      <c r="AA109" s="8">
        <v>0</v>
      </c>
      <c r="AB109" s="101">
        <f t="shared" si="21"/>
        <v>0</v>
      </c>
      <c r="AC109" s="8">
        <v>0</v>
      </c>
      <c r="AD109" s="8" t="s">
        <v>908</v>
      </c>
      <c r="AE109" s="101" t="str">
        <f t="shared" si="22"/>
        <v>N/A</v>
      </c>
      <c r="AF109" s="8">
        <v>0</v>
      </c>
      <c r="AG109" s="8" t="s">
        <v>908</v>
      </c>
      <c r="AH109" s="101" t="str">
        <f t="shared" si="23"/>
        <v>N/A</v>
      </c>
      <c r="AI109" s="8">
        <v>47</v>
      </c>
      <c r="AJ109" s="8">
        <v>0</v>
      </c>
      <c r="AK109" s="101">
        <f t="shared" si="24"/>
        <v>0</v>
      </c>
      <c r="AL109" s="8">
        <v>152</v>
      </c>
      <c r="AM109" s="8">
        <v>0</v>
      </c>
      <c r="AN109" s="101">
        <f t="shared" si="25"/>
        <v>0</v>
      </c>
      <c r="AO109" s="8">
        <v>14</v>
      </c>
      <c r="AP109" s="8">
        <v>0</v>
      </c>
      <c r="AQ109" s="101">
        <f t="shared" si="26"/>
        <v>0</v>
      </c>
      <c r="AR109" s="8">
        <v>20</v>
      </c>
      <c r="AS109" s="8">
        <v>0</v>
      </c>
      <c r="AT109" s="101">
        <f t="shared" si="27"/>
        <v>0</v>
      </c>
    </row>
    <row r="110" spans="1:46" s="1" customFormat="1" ht="15" customHeight="1" x14ac:dyDescent="0.55000000000000004">
      <c r="A110" s="16">
        <v>76</v>
      </c>
      <c r="B110" s="17" t="s">
        <v>135</v>
      </c>
      <c r="C110" s="18">
        <v>9126</v>
      </c>
      <c r="D110" s="17" t="s">
        <v>138</v>
      </c>
      <c r="E110" s="8">
        <v>182</v>
      </c>
      <c r="F110" s="8">
        <v>139</v>
      </c>
      <c r="G110" s="92">
        <f t="shared" si="14"/>
        <v>0.76373626373626369</v>
      </c>
      <c r="H110" s="8">
        <v>79</v>
      </c>
      <c r="I110" s="8">
        <v>64</v>
      </c>
      <c r="J110" s="92">
        <f t="shared" si="15"/>
        <v>0.810126582278481</v>
      </c>
      <c r="K110" s="8">
        <v>1945</v>
      </c>
      <c r="L110" s="8">
        <v>740</v>
      </c>
      <c r="M110" s="92">
        <f t="shared" si="16"/>
        <v>0.38046272493573263</v>
      </c>
      <c r="N110" s="8">
        <v>2206</v>
      </c>
      <c r="O110" s="8">
        <v>943</v>
      </c>
      <c r="P110" s="92">
        <f t="shared" si="17"/>
        <v>0.42747053490480508</v>
      </c>
      <c r="Q110" s="8">
        <v>2360</v>
      </c>
      <c r="R110" s="8">
        <v>996</v>
      </c>
      <c r="S110" s="164">
        <f t="shared" si="18"/>
        <v>0.42203389830508475</v>
      </c>
      <c r="T110" s="8">
        <v>2222</v>
      </c>
      <c r="U110" s="8">
        <v>849</v>
      </c>
      <c r="V110" s="164">
        <f t="shared" si="19"/>
        <v>0.38208820882088207</v>
      </c>
      <c r="W110" s="8">
        <v>2188</v>
      </c>
      <c r="X110" s="8">
        <v>799</v>
      </c>
      <c r="Y110" s="164">
        <f t="shared" si="20"/>
        <v>0.36517367458866545</v>
      </c>
      <c r="Z110" s="8">
        <v>7</v>
      </c>
      <c r="AA110" s="8">
        <v>2</v>
      </c>
      <c r="AB110" s="101">
        <f t="shared" si="21"/>
        <v>0.2857142857142857</v>
      </c>
      <c r="AC110" s="8">
        <v>0</v>
      </c>
      <c r="AD110" s="8" t="s">
        <v>908</v>
      </c>
      <c r="AE110" s="101" t="str">
        <f t="shared" si="22"/>
        <v>N/A</v>
      </c>
      <c r="AF110" s="8">
        <v>0</v>
      </c>
      <c r="AG110" s="8" t="s">
        <v>908</v>
      </c>
      <c r="AH110" s="101" t="str">
        <f t="shared" si="23"/>
        <v>N/A</v>
      </c>
      <c r="AI110" s="8">
        <v>24</v>
      </c>
      <c r="AJ110" s="8">
        <v>0</v>
      </c>
      <c r="AK110" s="101">
        <f t="shared" si="24"/>
        <v>0</v>
      </c>
      <c r="AL110" s="8">
        <v>12</v>
      </c>
      <c r="AM110" s="8">
        <v>0</v>
      </c>
      <c r="AN110" s="101">
        <f t="shared" si="25"/>
        <v>0</v>
      </c>
      <c r="AO110" s="8">
        <v>7</v>
      </c>
      <c r="AP110" s="8">
        <v>0</v>
      </c>
      <c r="AQ110" s="101">
        <f t="shared" si="26"/>
        <v>0</v>
      </c>
      <c r="AR110" s="8">
        <v>10</v>
      </c>
      <c r="AS110" s="8">
        <v>0</v>
      </c>
      <c r="AT110" s="101">
        <f t="shared" si="27"/>
        <v>0</v>
      </c>
    </row>
    <row r="111" spans="1:46" s="1" customFormat="1" ht="15" customHeight="1" x14ac:dyDescent="0.55000000000000004">
      <c r="A111" s="16">
        <v>76</v>
      </c>
      <c r="B111" s="17" t="s">
        <v>135</v>
      </c>
      <c r="C111" s="18">
        <v>9227</v>
      </c>
      <c r="D111" s="17" t="s">
        <v>139</v>
      </c>
      <c r="E111" s="8">
        <v>70</v>
      </c>
      <c r="F111" s="8">
        <v>118</v>
      </c>
      <c r="G111" s="92">
        <f t="shared" si="14"/>
        <v>1.6857142857142857</v>
      </c>
      <c r="H111" s="8">
        <v>71</v>
      </c>
      <c r="I111" s="8">
        <v>0</v>
      </c>
      <c r="J111" s="92">
        <f t="shared" si="15"/>
        <v>0</v>
      </c>
      <c r="K111" s="8">
        <v>1772</v>
      </c>
      <c r="L111" s="8">
        <v>577</v>
      </c>
      <c r="M111" s="92">
        <f t="shared" si="16"/>
        <v>0.32562076749435664</v>
      </c>
      <c r="N111" s="8">
        <v>1913</v>
      </c>
      <c r="O111" s="8">
        <v>695</v>
      </c>
      <c r="P111" s="92">
        <f t="shared" si="17"/>
        <v>0.36330371144798745</v>
      </c>
      <c r="Q111" s="8">
        <v>1992</v>
      </c>
      <c r="R111" s="8">
        <v>842</v>
      </c>
      <c r="S111" s="164">
        <f t="shared" si="18"/>
        <v>0.42269076305220882</v>
      </c>
      <c r="T111" s="8">
        <v>1869</v>
      </c>
      <c r="U111" s="8">
        <v>717</v>
      </c>
      <c r="V111" s="164">
        <f t="shared" si="19"/>
        <v>0.38362760834670945</v>
      </c>
      <c r="W111" s="8">
        <v>1784</v>
      </c>
      <c r="X111" s="8">
        <v>614</v>
      </c>
      <c r="Y111" s="164">
        <f t="shared" si="20"/>
        <v>0.34417040358744394</v>
      </c>
      <c r="Z111" s="8">
        <v>8</v>
      </c>
      <c r="AA111" s="8">
        <v>2</v>
      </c>
      <c r="AB111" s="101">
        <f t="shared" si="21"/>
        <v>0.25</v>
      </c>
      <c r="AC111" s="8">
        <v>3</v>
      </c>
      <c r="AD111" s="8">
        <v>0</v>
      </c>
      <c r="AE111" s="101">
        <f t="shared" si="22"/>
        <v>0</v>
      </c>
      <c r="AF111" s="8">
        <v>4</v>
      </c>
      <c r="AG111" s="8">
        <v>2</v>
      </c>
      <c r="AH111" s="101">
        <f t="shared" si="23"/>
        <v>0.5</v>
      </c>
      <c r="AI111" s="8">
        <v>0</v>
      </c>
      <c r="AJ111" s="8">
        <v>0</v>
      </c>
      <c r="AK111" s="101" t="str">
        <f t="shared" si="24"/>
        <v>N/A</v>
      </c>
      <c r="AL111" s="8">
        <v>0</v>
      </c>
      <c r="AM111" s="8">
        <v>0</v>
      </c>
      <c r="AN111" s="101" t="str">
        <f t="shared" si="25"/>
        <v>N/A</v>
      </c>
      <c r="AO111" s="8">
        <v>0</v>
      </c>
      <c r="AP111" s="8">
        <v>0</v>
      </c>
      <c r="AQ111" s="101" t="str">
        <f t="shared" si="26"/>
        <v>N/A</v>
      </c>
      <c r="AR111" s="8">
        <v>0</v>
      </c>
      <c r="AS111" s="8">
        <v>0</v>
      </c>
      <c r="AT111" s="101" t="str">
        <f t="shared" si="27"/>
        <v>N/A</v>
      </c>
    </row>
    <row r="112" spans="1:46" s="1" customFormat="1" ht="15" customHeight="1" x14ac:dyDescent="0.55000000000000004">
      <c r="A112" s="16">
        <v>76</v>
      </c>
      <c r="B112" s="17" t="s">
        <v>135</v>
      </c>
      <c r="C112" s="18">
        <v>9228</v>
      </c>
      <c r="D112" s="17" t="s">
        <v>140</v>
      </c>
      <c r="E112" s="8">
        <v>438</v>
      </c>
      <c r="F112" s="8">
        <v>382</v>
      </c>
      <c r="G112" s="92">
        <f t="shared" si="14"/>
        <v>0.87214611872146119</v>
      </c>
      <c r="H112" s="8">
        <v>226</v>
      </c>
      <c r="I112" s="8">
        <v>0</v>
      </c>
      <c r="J112" s="92">
        <f t="shared" si="15"/>
        <v>0</v>
      </c>
      <c r="K112" s="8">
        <v>2623</v>
      </c>
      <c r="L112" s="8">
        <v>756</v>
      </c>
      <c r="M112" s="92">
        <f t="shared" si="16"/>
        <v>0.28821959588257723</v>
      </c>
      <c r="N112" s="8">
        <v>3287</v>
      </c>
      <c r="O112" s="8">
        <v>1138</v>
      </c>
      <c r="P112" s="92">
        <f t="shared" si="17"/>
        <v>0.34621235168846975</v>
      </c>
      <c r="Q112" s="8">
        <v>3671</v>
      </c>
      <c r="R112" s="8">
        <v>1663</v>
      </c>
      <c r="S112" s="164">
        <f t="shared" si="18"/>
        <v>0.45301007899754836</v>
      </c>
      <c r="T112" s="8">
        <v>2314</v>
      </c>
      <c r="U112" s="8">
        <v>980</v>
      </c>
      <c r="V112" s="164">
        <f t="shared" si="19"/>
        <v>0.42350907519446845</v>
      </c>
      <c r="W112" s="8">
        <v>2087</v>
      </c>
      <c r="X112" s="8">
        <v>761</v>
      </c>
      <c r="Y112" s="164">
        <f t="shared" si="20"/>
        <v>0.36463823670340201</v>
      </c>
      <c r="Z112" s="8">
        <v>9</v>
      </c>
      <c r="AA112" s="8">
        <v>0</v>
      </c>
      <c r="AB112" s="101">
        <f t="shared" si="21"/>
        <v>0</v>
      </c>
      <c r="AC112" s="8">
        <v>0</v>
      </c>
      <c r="AD112" s="8" t="s">
        <v>908</v>
      </c>
      <c r="AE112" s="101" t="str">
        <f t="shared" si="22"/>
        <v>N/A</v>
      </c>
      <c r="AF112" s="8">
        <v>0</v>
      </c>
      <c r="AG112" s="8" t="s">
        <v>908</v>
      </c>
      <c r="AH112" s="101" t="str">
        <f t="shared" si="23"/>
        <v>N/A</v>
      </c>
      <c r="AI112" s="8">
        <v>0</v>
      </c>
      <c r="AJ112" s="8">
        <v>0</v>
      </c>
      <c r="AK112" s="101" t="str">
        <f t="shared" si="24"/>
        <v>N/A</v>
      </c>
      <c r="AL112" s="8">
        <v>0</v>
      </c>
      <c r="AM112" s="8">
        <v>0</v>
      </c>
      <c r="AN112" s="101" t="str">
        <f t="shared" si="25"/>
        <v>N/A</v>
      </c>
      <c r="AO112" s="8">
        <v>0</v>
      </c>
      <c r="AP112" s="8">
        <v>0</v>
      </c>
      <c r="AQ112" s="101" t="str">
        <f t="shared" si="26"/>
        <v>N/A</v>
      </c>
      <c r="AR112" s="8">
        <v>0</v>
      </c>
      <c r="AS112" s="8">
        <v>0</v>
      </c>
      <c r="AT112" s="101" t="str">
        <f t="shared" si="27"/>
        <v>N/A</v>
      </c>
    </row>
    <row r="113" spans="1:46" s="1" customFormat="1" ht="15" customHeight="1" x14ac:dyDescent="0.55000000000000004">
      <c r="A113" s="16">
        <v>76</v>
      </c>
      <c r="B113" s="17" t="s">
        <v>135</v>
      </c>
      <c r="C113" s="18">
        <v>9229</v>
      </c>
      <c r="D113" s="17" t="s">
        <v>141</v>
      </c>
      <c r="E113" s="8">
        <v>176</v>
      </c>
      <c r="F113" s="8">
        <v>75</v>
      </c>
      <c r="G113" s="92">
        <f t="shared" si="14"/>
        <v>0.42613636363636365</v>
      </c>
      <c r="H113" s="8">
        <v>118</v>
      </c>
      <c r="I113" s="8">
        <v>55</v>
      </c>
      <c r="J113" s="92">
        <f t="shared" si="15"/>
        <v>0.46610169491525422</v>
      </c>
      <c r="K113" s="8">
        <v>2671</v>
      </c>
      <c r="L113" s="8">
        <v>819</v>
      </c>
      <c r="M113" s="92">
        <f t="shared" si="16"/>
        <v>0.30662673156121301</v>
      </c>
      <c r="N113" s="8">
        <v>2965</v>
      </c>
      <c r="O113" s="8">
        <v>949</v>
      </c>
      <c r="P113" s="92">
        <f t="shared" si="17"/>
        <v>0.32006745362563238</v>
      </c>
      <c r="Q113" s="8">
        <v>3117</v>
      </c>
      <c r="R113" s="8">
        <v>1222</v>
      </c>
      <c r="S113" s="164">
        <f t="shared" si="18"/>
        <v>0.39204363169714468</v>
      </c>
      <c r="T113" s="8">
        <v>2374</v>
      </c>
      <c r="U113" s="8">
        <v>945</v>
      </c>
      <c r="V113" s="164">
        <f t="shared" si="19"/>
        <v>0.39806234203875318</v>
      </c>
      <c r="W113" s="8">
        <v>2263</v>
      </c>
      <c r="X113" s="8">
        <v>709</v>
      </c>
      <c r="Y113" s="164">
        <f t="shared" si="20"/>
        <v>0.31330092797171893</v>
      </c>
      <c r="Z113" s="8">
        <v>10</v>
      </c>
      <c r="AA113" s="8">
        <v>2</v>
      </c>
      <c r="AB113" s="101">
        <f t="shared" si="21"/>
        <v>0.2</v>
      </c>
      <c r="AC113" s="8">
        <v>6</v>
      </c>
      <c r="AD113" s="8">
        <v>0</v>
      </c>
      <c r="AE113" s="101">
        <f t="shared" si="22"/>
        <v>0</v>
      </c>
      <c r="AF113" s="8">
        <v>4</v>
      </c>
      <c r="AG113" s="8">
        <v>2</v>
      </c>
      <c r="AH113" s="101">
        <f t="shared" si="23"/>
        <v>0.5</v>
      </c>
      <c r="AI113" s="8">
        <v>0</v>
      </c>
      <c r="AJ113" s="8">
        <v>0</v>
      </c>
      <c r="AK113" s="101" t="str">
        <f t="shared" si="24"/>
        <v>N/A</v>
      </c>
      <c r="AL113" s="8">
        <v>0</v>
      </c>
      <c r="AM113" s="8">
        <v>0</v>
      </c>
      <c r="AN113" s="101" t="str">
        <f t="shared" si="25"/>
        <v>N/A</v>
      </c>
      <c r="AO113" s="8">
        <v>0</v>
      </c>
      <c r="AP113" s="8">
        <v>0</v>
      </c>
      <c r="AQ113" s="101" t="str">
        <f t="shared" si="26"/>
        <v>N/A</v>
      </c>
      <c r="AR113" s="8">
        <v>0</v>
      </c>
      <c r="AS113" s="8">
        <v>0</v>
      </c>
      <c r="AT113" s="101" t="str">
        <f t="shared" si="27"/>
        <v>N/A</v>
      </c>
    </row>
    <row r="114" spans="1:46" s="1" customFormat="1" ht="15" customHeight="1" x14ac:dyDescent="0.55000000000000004">
      <c r="A114" s="16">
        <v>76</v>
      </c>
      <c r="B114" s="17" t="s">
        <v>135</v>
      </c>
      <c r="C114" s="18">
        <v>9230</v>
      </c>
      <c r="D114" s="17" t="s">
        <v>142</v>
      </c>
      <c r="E114" s="8">
        <v>46</v>
      </c>
      <c r="F114" s="8">
        <v>27</v>
      </c>
      <c r="G114" s="92">
        <f t="shared" si="14"/>
        <v>0.58695652173913049</v>
      </c>
      <c r="H114" s="8">
        <v>343</v>
      </c>
      <c r="I114" s="8">
        <v>197</v>
      </c>
      <c r="J114" s="92">
        <f t="shared" si="15"/>
        <v>0.57434402332361512</v>
      </c>
      <c r="K114" s="8">
        <v>1129</v>
      </c>
      <c r="L114" s="8">
        <v>396</v>
      </c>
      <c r="M114" s="92">
        <f t="shared" si="16"/>
        <v>0.35075287865367583</v>
      </c>
      <c r="N114" s="8">
        <v>1518</v>
      </c>
      <c r="O114" s="8">
        <v>620</v>
      </c>
      <c r="P114" s="92">
        <f t="shared" si="17"/>
        <v>0.40843214756258234</v>
      </c>
      <c r="Q114" s="8">
        <v>1562</v>
      </c>
      <c r="R114" s="8">
        <v>626</v>
      </c>
      <c r="S114" s="164">
        <f t="shared" si="18"/>
        <v>0.40076824583866838</v>
      </c>
      <c r="T114" s="8">
        <v>996</v>
      </c>
      <c r="U114" s="8">
        <v>361</v>
      </c>
      <c r="V114" s="164">
        <f t="shared" si="19"/>
        <v>0.36244979919678716</v>
      </c>
      <c r="W114" s="8">
        <v>956</v>
      </c>
      <c r="X114" s="8">
        <v>355</v>
      </c>
      <c r="Y114" s="164">
        <f t="shared" si="20"/>
        <v>0.3713389121338912</v>
      </c>
      <c r="Z114" s="8">
        <v>6</v>
      </c>
      <c r="AA114" s="8">
        <v>1</v>
      </c>
      <c r="AB114" s="101">
        <f t="shared" si="21"/>
        <v>0.16666666666666666</v>
      </c>
      <c r="AC114" s="8">
        <v>6</v>
      </c>
      <c r="AD114" s="8">
        <v>0</v>
      </c>
      <c r="AE114" s="101">
        <f t="shared" si="22"/>
        <v>0</v>
      </c>
      <c r="AF114" s="8">
        <v>8</v>
      </c>
      <c r="AG114" s="8">
        <v>4</v>
      </c>
      <c r="AH114" s="101">
        <f t="shared" si="23"/>
        <v>0.5</v>
      </c>
      <c r="AI114" s="8">
        <v>0</v>
      </c>
      <c r="AJ114" s="8">
        <v>0</v>
      </c>
      <c r="AK114" s="101" t="str">
        <f t="shared" si="24"/>
        <v>N/A</v>
      </c>
      <c r="AL114" s="8">
        <v>0</v>
      </c>
      <c r="AM114" s="8">
        <v>0</v>
      </c>
      <c r="AN114" s="101" t="str">
        <f t="shared" si="25"/>
        <v>N/A</v>
      </c>
      <c r="AO114" s="8">
        <v>0</v>
      </c>
      <c r="AP114" s="8">
        <v>0</v>
      </c>
      <c r="AQ114" s="101" t="str">
        <f t="shared" si="26"/>
        <v>N/A</v>
      </c>
      <c r="AR114" s="8">
        <v>0</v>
      </c>
      <c r="AS114" s="8">
        <v>0</v>
      </c>
      <c r="AT114" s="101" t="str">
        <f t="shared" si="27"/>
        <v>N/A</v>
      </c>
    </row>
    <row r="115" spans="1:46" s="1" customFormat="1" ht="15" customHeight="1" x14ac:dyDescent="0.55000000000000004">
      <c r="A115" s="16">
        <v>76</v>
      </c>
      <c r="B115" s="17" t="s">
        <v>135</v>
      </c>
      <c r="C115" s="18">
        <v>9311</v>
      </c>
      <c r="D115" s="17" t="s">
        <v>143</v>
      </c>
      <c r="E115" s="8">
        <v>50</v>
      </c>
      <c r="F115" s="8">
        <v>79</v>
      </c>
      <c r="G115" s="92">
        <f t="shared" si="14"/>
        <v>1.58</v>
      </c>
      <c r="H115" s="8">
        <v>139</v>
      </c>
      <c r="I115" s="8">
        <v>43</v>
      </c>
      <c r="J115" s="92">
        <f t="shared" si="15"/>
        <v>0.30935251798561153</v>
      </c>
      <c r="K115" s="8">
        <v>3265</v>
      </c>
      <c r="L115" s="8">
        <v>890</v>
      </c>
      <c r="M115" s="92">
        <f t="shared" si="16"/>
        <v>0.27258805513016843</v>
      </c>
      <c r="N115" s="8">
        <v>3454</v>
      </c>
      <c r="O115" s="8">
        <v>1012</v>
      </c>
      <c r="P115" s="92">
        <f t="shared" si="17"/>
        <v>0.2929936305732484</v>
      </c>
      <c r="Q115" s="8">
        <v>3598</v>
      </c>
      <c r="R115" s="8">
        <v>1128</v>
      </c>
      <c r="S115" s="164">
        <f t="shared" si="18"/>
        <v>0.31350750416898276</v>
      </c>
      <c r="T115" s="8">
        <v>2654</v>
      </c>
      <c r="U115" s="8">
        <v>653</v>
      </c>
      <c r="V115" s="164">
        <f t="shared" si="19"/>
        <v>0.24604370761115299</v>
      </c>
      <c r="W115" s="8">
        <v>2532</v>
      </c>
      <c r="X115" s="8">
        <v>585</v>
      </c>
      <c r="Y115" s="164">
        <f t="shared" si="20"/>
        <v>0.23104265402843602</v>
      </c>
      <c r="Z115" s="8">
        <v>11</v>
      </c>
      <c r="AA115" s="8">
        <v>2</v>
      </c>
      <c r="AB115" s="101">
        <f t="shared" si="21"/>
        <v>0.18181818181818182</v>
      </c>
      <c r="AC115" s="8">
        <v>7</v>
      </c>
      <c r="AD115" s="8">
        <v>0</v>
      </c>
      <c r="AE115" s="101">
        <f t="shared" si="22"/>
        <v>0</v>
      </c>
      <c r="AF115" s="8">
        <v>4</v>
      </c>
      <c r="AG115" s="8">
        <v>1</v>
      </c>
      <c r="AH115" s="101">
        <f t="shared" si="23"/>
        <v>0.25</v>
      </c>
      <c r="AI115" s="8">
        <v>0</v>
      </c>
      <c r="AJ115" s="8">
        <v>0</v>
      </c>
      <c r="AK115" s="101" t="str">
        <f t="shared" si="24"/>
        <v>N/A</v>
      </c>
      <c r="AL115" s="8">
        <v>0</v>
      </c>
      <c r="AM115" s="8">
        <v>0</v>
      </c>
      <c r="AN115" s="101" t="str">
        <f t="shared" si="25"/>
        <v>N/A</v>
      </c>
      <c r="AO115" s="8">
        <v>0</v>
      </c>
      <c r="AP115" s="8">
        <v>0</v>
      </c>
      <c r="AQ115" s="101" t="str">
        <f t="shared" si="26"/>
        <v>N/A</v>
      </c>
      <c r="AR115" s="8">
        <v>0</v>
      </c>
      <c r="AS115" s="8">
        <v>0</v>
      </c>
      <c r="AT115" s="101" t="str">
        <f t="shared" si="27"/>
        <v>N/A</v>
      </c>
    </row>
    <row r="116" spans="1:46" s="1" customFormat="1" ht="15" customHeight="1" x14ac:dyDescent="0.55000000000000004">
      <c r="A116" s="16">
        <v>76</v>
      </c>
      <c r="B116" s="17" t="s">
        <v>135</v>
      </c>
      <c r="C116" s="18">
        <v>9543</v>
      </c>
      <c r="D116" s="17" t="s">
        <v>144</v>
      </c>
      <c r="E116" s="8">
        <v>193</v>
      </c>
      <c r="F116" s="8">
        <v>372</v>
      </c>
      <c r="G116" s="92">
        <f t="shared" si="14"/>
        <v>1.927461139896373</v>
      </c>
      <c r="H116" s="8">
        <v>126</v>
      </c>
      <c r="I116" s="8">
        <v>106</v>
      </c>
      <c r="J116" s="92">
        <f t="shared" si="15"/>
        <v>0.84126984126984128</v>
      </c>
      <c r="K116" s="8">
        <v>1733</v>
      </c>
      <c r="L116" s="8">
        <v>182</v>
      </c>
      <c r="M116" s="92">
        <f t="shared" si="16"/>
        <v>0.10502019619157531</v>
      </c>
      <c r="N116" s="8">
        <v>2052</v>
      </c>
      <c r="O116" s="8">
        <v>660</v>
      </c>
      <c r="P116" s="92">
        <f t="shared" si="17"/>
        <v>0.32163742690058478</v>
      </c>
      <c r="Q116" s="8">
        <v>2085</v>
      </c>
      <c r="R116" s="8">
        <v>854</v>
      </c>
      <c r="S116" s="164">
        <f t="shared" si="18"/>
        <v>0.40959232613908875</v>
      </c>
      <c r="T116" s="8">
        <v>1868</v>
      </c>
      <c r="U116" s="8">
        <v>448</v>
      </c>
      <c r="V116" s="164">
        <f t="shared" si="19"/>
        <v>0.2398286937901499</v>
      </c>
      <c r="W116" s="8">
        <v>1830</v>
      </c>
      <c r="X116" s="8">
        <v>352</v>
      </c>
      <c r="Y116" s="164">
        <f t="shared" si="20"/>
        <v>0.1923497267759563</v>
      </c>
      <c r="Z116" s="8">
        <v>6</v>
      </c>
      <c r="AA116" s="8">
        <v>0</v>
      </c>
      <c r="AB116" s="101">
        <f t="shared" si="21"/>
        <v>0</v>
      </c>
      <c r="AC116" s="8">
        <v>6</v>
      </c>
      <c r="AD116" s="8">
        <v>0</v>
      </c>
      <c r="AE116" s="101">
        <f t="shared" si="22"/>
        <v>0</v>
      </c>
      <c r="AF116" s="8">
        <v>0</v>
      </c>
      <c r="AG116" s="8">
        <v>0</v>
      </c>
      <c r="AH116" s="101" t="str">
        <f t="shared" si="23"/>
        <v>N/A</v>
      </c>
      <c r="AI116" s="8">
        <v>39</v>
      </c>
      <c r="AJ116" s="8">
        <v>0</v>
      </c>
      <c r="AK116" s="101">
        <f t="shared" si="24"/>
        <v>0</v>
      </c>
      <c r="AL116" s="8">
        <v>74</v>
      </c>
      <c r="AM116" s="8">
        <v>0</v>
      </c>
      <c r="AN116" s="101">
        <f t="shared" si="25"/>
        <v>0</v>
      </c>
      <c r="AO116" s="8">
        <v>15</v>
      </c>
      <c r="AP116" s="8">
        <v>0</v>
      </c>
      <c r="AQ116" s="101">
        <f t="shared" si="26"/>
        <v>0</v>
      </c>
      <c r="AR116" s="8">
        <v>22</v>
      </c>
      <c r="AS116" s="8">
        <v>0</v>
      </c>
      <c r="AT116" s="101">
        <f t="shared" si="27"/>
        <v>0</v>
      </c>
    </row>
    <row r="117" spans="1:46" s="1" customFormat="1" ht="15" customHeight="1" x14ac:dyDescent="0.55000000000000004">
      <c r="A117" s="16">
        <v>76</v>
      </c>
      <c r="B117" s="17" t="s">
        <v>135</v>
      </c>
      <c r="C117" s="18">
        <v>9544</v>
      </c>
      <c r="D117" s="17" t="s">
        <v>145</v>
      </c>
      <c r="E117" s="8">
        <v>510</v>
      </c>
      <c r="F117" s="8">
        <v>248</v>
      </c>
      <c r="G117" s="92">
        <f t="shared" si="14"/>
        <v>0.48627450980392156</v>
      </c>
      <c r="H117" s="8">
        <v>190</v>
      </c>
      <c r="I117" s="8">
        <v>64</v>
      </c>
      <c r="J117" s="92">
        <f t="shared" si="15"/>
        <v>0.33684210526315789</v>
      </c>
      <c r="K117" s="8">
        <v>2455</v>
      </c>
      <c r="L117" s="8">
        <v>475</v>
      </c>
      <c r="M117" s="92">
        <f t="shared" si="16"/>
        <v>0.19348268839103869</v>
      </c>
      <c r="N117" s="8">
        <v>3155</v>
      </c>
      <c r="O117" s="8">
        <v>787</v>
      </c>
      <c r="P117" s="92">
        <f t="shared" si="17"/>
        <v>0.24944532488114105</v>
      </c>
      <c r="Q117" s="8">
        <v>3239</v>
      </c>
      <c r="R117" s="8">
        <v>750</v>
      </c>
      <c r="S117" s="164">
        <f t="shared" si="18"/>
        <v>0.23155294844087682</v>
      </c>
      <c r="T117" s="8">
        <v>2329</v>
      </c>
      <c r="U117" s="8">
        <v>547</v>
      </c>
      <c r="V117" s="164">
        <f t="shared" si="19"/>
        <v>0.23486474881923572</v>
      </c>
      <c r="W117" s="8">
        <v>2267</v>
      </c>
      <c r="X117" s="8">
        <v>538</v>
      </c>
      <c r="Y117" s="164">
        <f t="shared" si="20"/>
        <v>0.23731804146449051</v>
      </c>
      <c r="Z117" s="8">
        <v>9</v>
      </c>
      <c r="AA117" s="8">
        <v>0</v>
      </c>
      <c r="AB117" s="101">
        <f t="shared" si="21"/>
        <v>0</v>
      </c>
      <c r="AC117" s="8">
        <v>6</v>
      </c>
      <c r="AD117" s="8">
        <v>0</v>
      </c>
      <c r="AE117" s="101">
        <f t="shared" si="22"/>
        <v>0</v>
      </c>
      <c r="AF117" s="8">
        <v>8</v>
      </c>
      <c r="AG117" s="8">
        <v>2</v>
      </c>
      <c r="AH117" s="101">
        <f t="shared" si="23"/>
        <v>0.25</v>
      </c>
      <c r="AI117" s="8">
        <v>69</v>
      </c>
      <c r="AJ117" s="8">
        <v>0</v>
      </c>
      <c r="AK117" s="101">
        <f t="shared" si="24"/>
        <v>0</v>
      </c>
      <c r="AL117" s="8">
        <v>78</v>
      </c>
      <c r="AM117" s="8">
        <v>0</v>
      </c>
      <c r="AN117" s="101">
        <f t="shared" si="25"/>
        <v>0</v>
      </c>
      <c r="AO117" s="8">
        <v>14</v>
      </c>
      <c r="AP117" s="8">
        <v>0</v>
      </c>
      <c r="AQ117" s="101">
        <f t="shared" si="26"/>
        <v>0</v>
      </c>
      <c r="AR117" s="8">
        <v>20</v>
      </c>
      <c r="AS117" s="8">
        <v>0</v>
      </c>
      <c r="AT117" s="101">
        <f t="shared" si="27"/>
        <v>0</v>
      </c>
    </row>
    <row r="118" spans="1:46" s="1" customFormat="1" ht="15" customHeight="1" x14ac:dyDescent="0.55000000000000004">
      <c r="A118" s="16">
        <v>81</v>
      </c>
      <c r="B118" s="17" t="s">
        <v>146</v>
      </c>
      <c r="C118" s="18">
        <v>9530</v>
      </c>
      <c r="D118" s="17" t="s">
        <v>147</v>
      </c>
      <c r="E118" s="8">
        <v>208</v>
      </c>
      <c r="F118" s="8">
        <v>51</v>
      </c>
      <c r="G118" s="92">
        <f t="shared" si="14"/>
        <v>0.24519230769230768</v>
      </c>
      <c r="H118" s="8">
        <v>129</v>
      </c>
      <c r="I118" s="8">
        <v>0</v>
      </c>
      <c r="J118" s="92">
        <f t="shared" si="15"/>
        <v>0</v>
      </c>
      <c r="K118" s="8">
        <v>1500</v>
      </c>
      <c r="L118" s="8">
        <v>611</v>
      </c>
      <c r="M118" s="92">
        <f t="shared" si="16"/>
        <v>0.40733333333333333</v>
      </c>
      <c r="N118" s="8">
        <v>1837</v>
      </c>
      <c r="O118" s="8">
        <v>662</v>
      </c>
      <c r="P118" s="92">
        <f t="shared" si="17"/>
        <v>0.36037016875340228</v>
      </c>
      <c r="Q118" s="8">
        <v>1996</v>
      </c>
      <c r="R118" s="8">
        <v>821</v>
      </c>
      <c r="S118" s="164">
        <f t="shared" si="18"/>
        <v>0.41132264529058116</v>
      </c>
      <c r="T118" s="8">
        <v>1973</v>
      </c>
      <c r="U118" s="8">
        <v>391</v>
      </c>
      <c r="V118" s="164">
        <f t="shared" si="19"/>
        <v>0.1981753674607197</v>
      </c>
      <c r="W118" s="8">
        <v>1813</v>
      </c>
      <c r="X118" s="8">
        <v>251</v>
      </c>
      <c r="Y118" s="164">
        <f t="shared" si="20"/>
        <v>0.13844456701599558</v>
      </c>
      <c r="Z118" s="8">
        <v>8</v>
      </c>
      <c r="AA118" s="8">
        <v>0</v>
      </c>
      <c r="AB118" s="101">
        <f t="shared" si="21"/>
        <v>0</v>
      </c>
      <c r="AC118" s="8">
        <v>0</v>
      </c>
      <c r="AD118" s="8" t="s">
        <v>908</v>
      </c>
      <c r="AE118" s="101" t="str">
        <f t="shared" si="22"/>
        <v>N/A</v>
      </c>
      <c r="AF118" s="8">
        <v>0</v>
      </c>
      <c r="AG118" s="8" t="s">
        <v>908</v>
      </c>
      <c r="AH118" s="101" t="str">
        <f t="shared" si="23"/>
        <v>N/A</v>
      </c>
      <c r="AI118" s="8">
        <v>37</v>
      </c>
      <c r="AJ118" s="8">
        <v>0</v>
      </c>
      <c r="AK118" s="101">
        <f t="shared" si="24"/>
        <v>0</v>
      </c>
      <c r="AL118" s="8">
        <v>25</v>
      </c>
      <c r="AM118" s="8">
        <v>0</v>
      </c>
      <c r="AN118" s="101">
        <f t="shared" si="25"/>
        <v>0</v>
      </c>
      <c r="AO118" s="8">
        <v>10</v>
      </c>
      <c r="AP118" s="8">
        <v>0</v>
      </c>
      <c r="AQ118" s="101">
        <f t="shared" si="26"/>
        <v>0</v>
      </c>
      <c r="AR118" s="8">
        <v>14</v>
      </c>
      <c r="AS118" s="8">
        <v>0</v>
      </c>
      <c r="AT118" s="101">
        <f t="shared" si="27"/>
        <v>0</v>
      </c>
    </row>
    <row r="119" spans="1:46" s="1" customFormat="1" ht="15" customHeight="1" x14ac:dyDescent="0.55000000000000004">
      <c r="A119" s="16">
        <v>85</v>
      </c>
      <c r="B119" s="17" t="s">
        <v>148</v>
      </c>
      <c r="C119" s="18">
        <v>9519</v>
      </c>
      <c r="D119" s="17" t="s">
        <v>149</v>
      </c>
      <c r="E119" s="8">
        <v>656</v>
      </c>
      <c r="F119" s="8">
        <v>773</v>
      </c>
      <c r="G119" s="92">
        <f t="shared" si="14"/>
        <v>1.1783536585365855</v>
      </c>
      <c r="H119" s="8">
        <v>228</v>
      </c>
      <c r="I119" s="8">
        <v>134</v>
      </c>
      <c r="J119" s="92">
        <f t="shared" si="15"/>
        <v>0.58771929824561409</v>
      </c>
      <c r="K119" s="8">
        <v>3449</v>
      </c>
      <c r="L119" s="8">
        <v>1095</v>
      </c>
      <c r="M119" s="92">
        <f t="shared" si="16"/>
        <v>0.31748332850101479</v>
      </c>
      <c r="N119" s="8">
        <v>4333</v>
      </c>
      <c r="O119" s="8">
        <v>2002</v>
      </c>
      <c r="P119" s="92">
        <f t="shared" si="17"/>
        <v>0.46203554119547657</v>
      </c>
      <c r="Q119" s="8">
        <v>4591</v>
      </c>
      <c r="R119" s="8">
        <v>1399</v>
      </c>
      <c r="S119" s="164">
        <f t="shared" si="18"/>
        <v>0.30472663907645392</v>
      </c>
      <c r="T119" s="8">
        <v>3871</v>
      </c>
      <c r="U119" s="8">
        <v>1366</v>
      </c>
      <c r="V119" s="164">
        <f t="shared" si="19"/>
        <v>0.35288039266339449</v>
      </c>
      <c r="W119" s="8">
        <v>3638</v>
      </c>
      <c r="X119" s="8">
        <v>1815</v>
      </c>
      <c r="Y119" s="164">
        <f t="shared" si="20"/>
        <v>0.49890049477735021</v>
      </c>
      <c r="Z119" s="8">
        <v>10</v>
      </c>
      <c r="AA119" s="8">
        <v>1</v>
      </c>
      <c r="AB119" s="101">
        <f t="shared" si="21"/>
        <v>0.1</v>
      </c>
      <c r="AC119" s="8">
        <v>3</v>
      </c>
      <c r="AD119" s="8">
        <v>0</v>
      </c>
      <c r="AE119" s="101">
        <f t="shared" si="22"/>
        <v>0</v>
      </c>
      <c r="AF119" s="8">
        <v>4</v>
      </c>
      <c r="AG119" s="8">
        <v>1</v>
      </c>
      <c r="AH119" s="101">
        <f t="shared" si="23"/>
        <v>0.25</v>
      </c>
      <c r="AI119" s="8">
        <v>26</v>
      </c>
      <c r="AJ119" s="8">
        <v>0</v>
      </c>
      <c r="AK119" s="101">
        <f t="shared" si="24"/>
        <v>0</v>
      </c>
      <c r="AL119" s="8">
        <v>10</v>
      </c>
      <c r="AM119" s="8">
        <v>0</v>
      </c>
      <c r="AN119" s="101">
        <f t="shared" si="25"/>
        <v>0</v>
      </c>
      <c r="AO119" s="8">
        <v>13</v>
      </c>
      <c r="AP119" s="8">
        <v>0</v>
      </c>
      <c r="AQ119" s="101">
        <f t="shared" si="26"/>
        <v>0</v>
      </c>
      <c r="AR119" s="8">
        <v>19</v>
      </c>
      <c r="AS119" s="8">
        <v>0</v>
      </c>
      <c r="AT119" s="101">
        <f t="shared" si="27"/>
        <v>0</v>
      </c>
    </row>
    <row r="120" spans="1:46" s="1" customFormat="1" ht="15" customHeight="1" x14ac:dyDescent="0.55000000000000004">
      <c r="A120" s="16">
        <v>86</v>
      </c>
      <c r="B120" s="17" t="s">
        <v>150</v>
      </c>
      <c r="C120" s="18">
        <v>9518</v>
      </c>
      <c r="D120" s="17" t="s">
        <v>151</v>
      </c>
      <c r="E120" s="8">
        <v>598</v>
      </c>
      <c r="F120" s="8">
        <v>254</v>
      </c>
      <c r="G120" s="92">
        <f t="shared" si="14"/>
        <v>0.42474916387959866</v>
      </c>
      <c r="H120" s="8">
        <v>173</v>
      </c>
      <c r="I120" s="8">
        <v>11</v>
      </c>
      <c r="J120" s="92">
        <f t="shared" si="15"/>
        <v>6.358381502890173E-2</v>
      </c>
      <c r="K120" s="8">
        <v>1170</v>
      </c>
      <c r="L120" s="8">
        <v>268</v>
      </c>
      <c r="M120" s="92">
        <f t="shared" si="16"/>
        <v>0.22905982905982905</v>
      </c>
      <c r="N120" s="8">
        <v>1941</v>
      </c>
      <c r="O120" s="8">
        <v>533</v>
      </c>
      <c r="P120" s="92">
        <f t="shared" si="17"/>
        <v>0.27460072127769192</v>
      </c>
      <c r="Q120" s="8">
        <v>1955</v>
      </c>
      <c r="R120" s="8">
        <v>453</v>
      </c>
      <c r="S120" s="164">
        <f t="shared" si="18"/>
        <v>0.23171355498721227</v>
      </c>
      <c r="T120" s="8">
        <v>1922</v>
      </c>
      <c r="U120" s="8">
        <v>371</v>
      </c>
      <c r="V120" s="164">
        <f t="shared" si="19"/>
        <v>0.19302809573361082</v>
      </c>
      <c r="W120" s="8">
        <v>1900</v>
      </c>
      <c r="X120" s="8">
        <v>456</v>
      </c>
      <c r="Y120" s="164">
        <f t="shared" si="20"/>
        <v>0.24</v>
      </c>
      <c r="Z120" s="8">
        <v>7</v>
      </c>
      <c r="AA120" s="8">
        <v>0</v>
      </c>
      <c r="AB120" s="101">
        <f t="shared" si="21"/>
        <v>0</v>
      </c>
      <c r="AC120" s="8">
        <v>0</v>
      </c>
      <c r="AD120" s="8" t="s">
        <v>908</v>
      </c>
      <c r="AE120" s="101" t="str">
        <f t="shared" si="22"/>
        <v>N/A</v>
      </c>
      <c r="AF120" s="8">
        <v>0</v>
      </c>
      <c r="AG120" s="8" t="s">
        <v>908</v>
      </c>
      <c r="AH120" s="101" t="str">
        <f t="shared" si="23"/>
        <v>N/A</v>
      </c>
      <c r="AI120" s="8">
        <v>54</v>
      </c>
      <c r="AJ120" s="8">
        <v>0</v>
      </c>
      <c r="AK120" s="101">
        <f t="shared" si="24"/>
        <v>0</v>
      </c>
      <c r="AL120" s="8">
        <v>17</v>
      </c>
      <c r="AM120" s="8">
        <v>0</v>
      </c>
      <c r="AN120" s="101">
        <f t="shared" si="25"/>
        <v>0</v>
      </c>
      <c r="AO120" s="8">
        <v>21</v>
      </c>
      <c r="AP120" s="8">
        <v>0</v>
      </c>
      <c r="AQ120" s="101">
        <f t="shared" si="26"/>
        <v>0</v>
      </c>
      <c r="AR120" s="8">
        <v>30</v>
      </c>
      <c r="AS120" s="8">
        <v>0</v>
      </c>
      <c r="AT120" s="101">
        <f t="shared" si="27"/>
        <v>0</v>
      </c>
    </row>
    <row r="121" spans="1:46" s="1" customFormat="1" ht="15" customHeight="1" x14ac:dyDescent="0.55000000000000004">
      <c r="A121" s="16">
        <v>88</v>
      </c>
      <c r="B121" s="17" t="s">
        <v>152</v>
      </c>
      <c r="C121" s="18">
        <v>9539</v>
      </c>
      <c r="D121" s="17" t="s">
        <v>153</v>
      </c>
      <c r="E121" s="8">
        <v>256</v>
      </c>
      <c r="F121" s="8">
        <v>126</v>
      </c>
      <c r="G121" s="92">
        <f t="shared" si="14"/>
        <v>0.4921875</v>
      </c>
      <c r="H121" s="8">
        <v>261</v>
      </c>
      <c r="I121" s="8">
        <v>0</v>
      </c>
      <c r="J121" s="92">
        <f t="shared" si="15"/>
        <v>0</v>
      </c>
      <c r="K121" s="8">
        <v>1246</v>
      </c>
      <c r="L121" s="8">
        <v>367</v>
      </c>
      <c r="M121" s="92">
        <f t="shared" si="16"/>
        <v>0.2945425361155698</v>
      </c>
      <c r="N121" s="8">
        <v>1763</v>
      </c>
      <c r="O121" s="8">
        <v>493</v>
      </c>
      <c r="P121" s="92">
        <f t="shared" si="17"/>
        <v>0.27963698241633578</v>
      </c>
      <c r="Q121" s="8">
        <v>1801</v>
      </c>
      <c r="R121" s="8">
        <v>544</v>
      </c>
      <c r="S121" s="164">
        <f t="shared" si="18"/>
        <v>0.30205441421432538</v>
      </c>
      <c r="T121" s="8">
        <v>1280</v>
      </c>
      <c r="U121" s="8">
        <v>312</v>
      </c>
      <c r="V121" s="164">
        <f t="shared" si="19"/>
        <v>0.24374999999999999</v>
      </c>
      <c r="W121" s="8">
        <v>1118</v>
      </c>
      <c r="X121" s="8">
        <v>261</v>
      </c>
      <c r="Y121" s="164">
        <f t="shared" si="20"/>
        <v>0.2334525939177102</v>
      </c>
      <c r="Z121" s="8">
        <v>6</v>
      </c>
      <c r="AA121" s="8">
        <v>1</v>
      </c>
      <c r="AB121" s="101">
        <f t="shared" si="21"/>
        <v>0.16666666666666666</v>
      </c>
      <c r="AC121" s="8">
        <v>6</v>
      </c>
      <c r="AD121" s="8">
        <v>0</v>
      </c>
      <c r="AE121" s="101">
        <f t="shared" si="22"/>
        <v>0</v>
      </c>
      <c r="AF121" s="8">
        <v>4</v>
      </c>
      <c r="AG121" s="8">
        <v>1</v>
      </c>
      <c r="AH121" s="101">
        <f t="shared" si="23"/>
        <v>0.25</v>
      </c>
      <c r="AI121" s="8">
        <v>11</v>
      </c>
      <c r="AJ121" s="8">
        <v>0</v>
      </c>
      <c r="AK121" s="101">
        <f t="shared" si="24"/>
        <v>0</v>
      </c>
      <c r="AL121" s="8">
        <v>5</v>
      </c>
      <c r="AM121" s="8">
        <v>0</v>
      </c>
      <c r="AN121" s="101">
        <f t="shared" si="25"/>
        <v>0</v>
      </c>
      <c r="AO121" s="8">
        <v>4</v>
      </c>
      <c r="AP121" s="8">
        <v>0</v>
      </c>
      <c r="AQ121" s="101">
        <f t="shared" si="26"/>
        <v>0</v>
      </c>
      <c r="AR121" s="8">
        <v>5</v>
      </c>
      <c r="AS121" s="8">
        <v>0</v>
      </c>
      <c r="AT121" s="101">
        <f t="shared" si="27"/>
        <v>0</v>
      </c>
    </row>
    <row r="122" spans="1:46" s="1" customFormat="1" ht="15" customHeight="1" x14ac:dyDescent="0.55000000000000004">
      <c r="A122" s="16">
        <v>91</v>
      </c>
      <c r="B122" s="17" t="s">
        <v>154</v>
      </c>
      <c r="C122" s="18">
        <v>9517</v>
      </c>
      <c r="D122" s="17" t="s">
        <v>155</v>
      </c>
      <c r="E122" s="8">
        <v>0</v>
      </c>
      <c r="F122" s="8">
        <v>0</v>
      </c>
      <c r="G122" s="92" t="str">
        <f t="shared" si="14"/>
        <v>N/A</v>
      </c>
      <c r="H122" s="8">
        <v>40</v>
      </c>
      <c r="I122" s="8">
        <v>0</v>
      </c>
      <c r="J122" s="92">
        <f t="shared" si="15"/>
        <v>0</v>
      </c>
      <c r="K122" s="8">
        <v>637</v>
      </c>
      <c r="L122" s="8">
        <v>177</v>
      </c>
      <c r="M122" s="92">
        <f t="shared" si="16"/>
        <v>0.27786499215070642</v>
      </c>
      <c r="N122" s="8">
        <v>677</v>
      </c>
      <c r="O122" s="8">
        <v>177</v>
      </c>
      <c r="P122" s="92">
        <f t="shared" si="17"/>
        <v>0.26144756277695719</v>
      </c>
      <c r="Q122" s="8">
        <v>734</v>
      </c>
      <c r="R122" s="8">
        <v>177</v>
      </c>
      <c r="S122" s="164">
        <f t="shared" si="18"/>
        <v>0.24114441416893734</v>
      </c>
      <c r="T122" s="8">
        <v>730</v>
      </c>
      <c r="U122" s="8">
        <v>131</v>
      </c>
      <c r="V122" s="164">
        <f t="shared" si="19"/>
        <v>0.17945205479452056</v>
      </c>
      <c r="W122" s="8">
        <v>671</v>
      </c>
      <c r="X122" s="8">
        <v>131</v>
      </c>
      <c r="Y122" s="164">
        <f t="shared" si="20"/>
        <v>0.19523099850968703</v>
      </c>
      <c r="Z122" s="8">
        <v>4</v>
      </c>
      <c r="AA122" s="8">
        <v>0</v>
      </c>
      <c r="AB122" s="101">
        <f t="shared" si="21"/>
        <v>0</v>
      </c>
      <c r="AC122" s="8">
        <v>0</v>
      </c>
      <c r="AD122" s="8" t="s">
        <v>908</v>
      </c>
      <c r="AE122" s="101" t="str">
        <f t="shared" si="22"/>
        <v>N/A</v>
      </c>
      <c r="AF122" s="8">
        <v>0</v>
      </c>
      <c r="AG122" s="8" t="s">
        <v>908</v>
      </c>
      <c r="AH122" s="101" t="str">
        <f t="shared" si="23"/>
        <v>N/A</v>
      </c>
      <c r="AI122" s="8">
        <v>14</v>
      </c>
      <c r="AJ122" s="8">
        <v>0</v>
      </c>
      <c r="AK122" s="101">
        <f t="shared" si="24"/>
        <v>0</v>
      </c>
      <c r="AL122" s="8">
        <v>4</v>
      </c>
      <c r="AM122" s="8">
        <v>0</v>
      </c>
      <c r="AN122" s="101">
        <f t="shared" si="25"/>
        <v>0</v>
      </c>
      <c r="AO122" s="8">
        <v>5</v>
      </c>
      <c r="AP122" s="8">
        <v>0</v>
      </c>
      <c r="AQ122" s="101">
        <f t="shared" si="26"/>
        <v>0</v>
      </c>
      <c r="AR122" s="8">
        <v>7</v>
      </c>
      <c r="AS122" s="8">
        <v>0</v>
      </c>
      <c r="AT122" s="101">
        <f t="shared" si="27"/>
        <v>0</v>
      </c>
    </row>
    <row r="123" spans="1:46" s="1" customFormat="1" ht="15" customHeight="1" x14ac:dyDescent="0.55000000000000004">
      <c r="A123" s="16">
        <v>94</v>
      </c>
      <c r="B123" s="17" t="s">
        <v>156</v>
      </c>
      <c r="C123" s="18">
        <v>9547</v>
      </c>
      <c r="D123" s="17" t="s">
        <v>157</v>
      </c>
      <c r="E123" s="8">
        <v>0</v>
      </c>
      <c r="F123" s="8">
        <v>0</v>
      </c>
      <c r="G123" s="92" t="str">
        <f t="shared" si="14"/>
        <v>N/A</v>
      </c>
      <c r="H123" s="8">
        <v>117</v>
      </c>
      <c r="I123" s="8">
        <v>0</v>
      </c>
      <c r="J123" s="92">
        <f t="shared" si="15"/>
        <v>0</v>
      </c>
      <c r="K123" s="8">
        <v>80</v>
      </c>
      <c r="L123" s="8">
        <v>0</v>
      </c>
      <c r="M123" s="92">
        <f t="shared" si="16"/>
        <v>0</v>
      </c>
      <c r="N123" s="8">
        <v>197</v>
      </c>
      <c r="O123" s="8">
        <v>0</v>
      </c>
      <c r="P123" s="92">
        <f t="shared" si="17"/>
        <v>0</v>
      </c>
      <c r="Q123" s="8">
        <v>212</v>
      </c>
      <c r="R123" s="8">
        <v>0</v>
      </c>
      <c r="S123" s="164">
        <f t="shared" si="18"/>
        <v>0</v>
      </c>
      <c r="T123" s="8">
        <v>162</v>
      </c>
      <c r="U123" s="8">
        <v>0</v>
      </c>
      <c r="V123" s="164">
        <f t="shared" si="19"/>
        <v>0</v>
      </c>
      <c r="W123" s="8">
        <v>150</v>
      </c>
      <c r="X123" s="8">
        <v>0</v>
      </c>
      <c r="Y123" s="164">
        <f t="shared" si="20"/>
        <v>0</v>
      </c>
      <c r="Z123" s="8">
        <v>8</v>
      </c>
      <c r="AA123" s="8">
        <v>0</v>
      </c>
      <c r="AB123" s="101">
        <f t="shared" si="21"/>
        <v>0</v>
      </c>
      <c r="AC123" s="8">
        <v>0</v>
      </c>
      <c r="AD123" s="8" t="s">
        <v>908</v>
      </c>
      <c r="AE123" s="101" t="str">
        <f t="shared" si="22"/>
        <v>N/A</v>
      </c>
      <c r="AF123" s="8">
        <v>0</v>
      </c>
      <c r="AG123" s="8" t="s">
        <v>908</v>
      </c>
      <c r="AH123" s="101" t="str">
        <f t="shared" si="23"/>
        <v>N/A</v>
      </c>
      <c r="AI123" s="8">
        <v>12</v>
      </c>
      <c r="AJ123" s="8">
        <v>0</v>
      </c>
      <c r="AK123" s="101">
        <f t="shared" si="24"/>
        <v>0</v>
      </c>
      <c r="AL123" s="8">
        <v>4</v>
      </c>
      <c r="AM123" s="8">
        <v>0</v>
      </c>
      <c r="AN123" s="101">
        <f t="shared" si="25"/>
        <v>0</v>
      </c>
      <c r="AO123" s="8">
        <v>3</v>
      </c>
      <c r="AP123" s="8">
        <v>0</v>
      </c>
      <c r="AQ123" s="101">
        <f t="shared" si="26"/>
        <v>0</v>
      </c>
      <c r="AR123" s="8">
        <v>4</v>
      </c>
      <c r="AS123" s="8">
        <v>0</v>
      </c>
      <c r="AT123" s="101">
        <f t="shared" si="27"/>
        <v>0</v>
      </c>
    </row>
    <row r="124" spans="1:46" s="1" customFormat="1" ht="15" customHeight="1" x14ac:dyDescent="0.55000000000000004">
      <c r="A124" s="16">
        <v>95</v>
      </c>
      <c r="B124" s="17" t="s">
        <v>158</v>
      </c>
      <c r="C124" s="18">
        <v>9533</v>
      </c>
      <c r="D124" s="17" t="s">
        <v>159</v>
      </c>
      <c r="E124" s="8">
        <v>301</v>
      </c>
      <c r="F124" s="8">
        <v>270</v>
      </c>
      <c r="G124" s="92">
        <f t="shared" si="14"/>
        <v>0.89700996677740863</v>
      </c>
      <c r="H124" s="8">
        <v>82</v>
      </c>
      <c r="I124" s="8">
        <v>82</v>
      </c>
      <c r="J124" s="92">
        <f t="shared" si="15"/>
        <v>1</v>
      </c>
      <c r="K124" s="8">
        <v>640</v>
      </c>
      <c r="L124" s="8">
        <v>234</v>
      </c>
      <c r="M124" s="92">
        <f t="shared" si="16"/>
        <v>0.36562499999999998</v>
      </c>
      <c r="N124" s="8">
        <v>1023</v>
      </c>
      <c r="O124" s="8">
        <v>586</v>
      </c>
      <c r="P124" s="92">
        <f t="shared" si="17"/>
        <v>0.57282502443792771</v>
      </c>
      <c r="Q124" s="8">
        <v>1029</v>
      </c>
      <c r="R124" s="8">
        <v>410</v>
      </c>
      <c r="S124" s="164">
        <f t="shared" si="18"/>
        <v>0.39844509232264336</v>
      </c>
      <c r="T124" s="8">
        <v>888</v>
      </c>
      <c r="U124" s="8">
        <v>387</v>
      </c>
      <c r="V124" s="164">
        <f t="shared" si="19"/>
        <v>0.4358108108108108</v>
      </c>
      <c r="W124" s="8">
        <v>845</v>
      </c>
      <c r="X124" s="8">
        <v>544</v>
      </c>
      <c r="Y124" s="164">
        <f t="shared" si="20"/>
        <v>0.64378698224852071</v>
      </c>
      <c r="Z124" s="8">
        <v>1</v>
      </c>
      <c r="AA124" s="8">
        <v>0</v>
      </c>
      <c r="AB124" s="101">
        <f t="shared" si="21"/>
        <v>0</v>
      </c>
      <c r="AC124" s="8">
        <v>0</v>
      </c>
      <c r="AD124" s="8" t="s">
        <v>908</v>
      </c>
      <c r="AE124" s="101" t="str">
        <f t="shared" si="22"/>
        <v>N/A</v>
      </c>
      <c r="AF124" s="8">
        <v>0</v>
      </c>
      <c r="AG124" s="8" t="s">
        <v>908</v>
      </c>
      <c r="AH124" s="101" t="str">
        <f t="shared" si="23"/>
        <v>N/A</v>
      </c>
      <c r="AI124" s="8">
        <v>31</v>
      </c>
      <c r="AJ124" s="8">
        <v>0</v>
      </c>
      <c r="AK124" s="101">
        <f t="shared" si="24"/>
        <v>0</v>
      </c>
      <c r="AL124" s="8">
        <v>23</v>
      </c>
      <c r="AM124" s="8">
        <v>0</v>
      </c>
      <c r="AN124" s="101">
        <f t="shared" si="25"/>
        <v>0</v>
      </c>
      <c r="AO124" s="8">
        <v>6</v>
      </c>
      <c r="AP124" s="8">
        <v>0</v>
      </c>
      <c r="AQ124" s="101">
        <f t="shared" si="26"/>
        <v>0</v>
      </c>
      <c r="AR124" s="8">
        <v>8</v>
      </c>
      <c r="AS124" s="8">
        <v>0</v>
      </c>
      <c r="AT124" s="101">
        <f t="shared" si="27"/>
        <v>0</v>
      </c>
    </row>
    <row r="125" spans="1:46" s="1" customFormat="1" ht="15" customHeight="1" x14ac:dyDescent="0.55000000000000004">
      <c r="A125" s="16">
        <v>97</v>
      </c>
      <c r="B125" s="17" t="s">
        <v>160</v>
      </c>
      <c r="C125" s="18">
        <v>9548</v>
      </c>
      <c r="D125" s="17" t="s">
        <v>161</v>
      </c>
      <c r="E125" s="8">
        <v>0</v>
      </c>
      <c r="F125" s="8">
        <v>6</v>
      </c>
      <c r="G125" s="92" t="str">
        <f t="shared" si="14"/>
        <v>N/A</v>
      </c>
      <c r="H125" s="8">
        <v>98</v>
      </c>
      <c r="I125" s="8">
        <v>136</v>
      </c>
      <c r="J125" s="92">
        <f t="shared" si="15"/>
        <v>1.3877551020408163</v>
      </c>
      <c r="K125" s="8">
        <v>459</v>
      </c>
      <c r="L125" s="8">
        <v>168</v>
      </c>
      <c r="M125" s="92">
        <f t="shared" si="16"/>
        <v>0.36601307189542481</v>
      </c>
      <c r="N125" s="8">
        <v>557</v>
      </c>
      <c r="O125" s="8">
        <v>310</v>
      </c>
      <c r="P125" s="92">
        <f t="shared" si="17"/>
        <v>0.55655296229802509</v>
      </c>
      <c r="Q125" s="8">
        <v>569</v>
      </c>
      <c r="R125" s="8">
        <v>381</v>
      </c>
      <c r="S125" s="164">
        <f t="shared" si="18"/>
        <v>0.66959578207381376</v>
      </c>
      <c r="T125" s="8">
        <v>559</v>
      </c>
      <c r="U125" s="8">
        <v>376</v>
      </c>
      <c r="V125" s="164">
        <f t="shared" si="19"/>
        <v>0.6726296958855098</v>
      </c>
      <c r="W125" s="8">
        <v>543</v>
      </c>
      <c r="X125" s="8">
        <v>306</v>
      </c>
      <c r="Y125" s="164">
        <f t="shared" si="20"/>
        <v>0.56353591160220995</v>
      </c>
      <c r="Z125" s="8">
        <v>3</v>
      </c>
      <c r="AA125" s="8">
        <v>1</v>
      </c>
      <c r="AB125" s="101">
        <f t="shared" si="21"/>
        <v>0.33333333333333331</v>
      </c>
      <c r="AC125" s="8">
        <v>0</v>
      </c>
      <c r="AD125" s="8" t="s">
        <v>908</v>
      </c>
      <c r="AE125" s="101" t="str">
        <f t="shared" si="22"/>
        <v>N/A</v>
      </c>
      <c r="AF125" s="8">
        <v>0</v>
      </c>
      <c r="AG125" s="8" t="s">
        <v>908</v>
      </c>
      <c r="AH125" s="101" t="str">
        <f t="shared" si="23"/>
        <v>N/A</v>
      </c>
      <c r="AI125" s="8">
        <v>7</v>
      </c>
      <c r="AJ125" s="8">
        <v>0</v>
      </c>
      <c r="AK125" s="101">
        <f t="shared" si="24"/>
        <v>0</v>
      </c>
      <c r="AL125" s="8">
        <v>6</v>
      </c>
      <c r="AM125" s="8">
        <v>0</v>
      </c>
      <c r="AN125" s="101">
        <f t="shared" si="25"/>
        <v>0</v>
      </c>
      <c r="AO125" s="8">
        <v>2</v>
      </c>
      <c r="AP125" s="8">
        <v>0</v>
      </c>
      <c r="AQ125" s="101">
        <f t="shared" si="26"/>
        <v>0</v>
      </c>
      <c r="AR125" s="8">
        <v>2</v>
      </c>
      <c r="AS125" s="8">
        <v>0</v>
      </c>
      <c r="AT125" s="101">
        <f t="shared" si="27"/>
        <v>0</v>
      </c>
    </row>
    <row r="126" spans="1:46" s="1" customFormat="1" ht="15" customHeight="1" x14ac:dyDescent="0.55000000000000004">
      <c r="A126" s="16">
        <v>99</v>
      </c>
      <c r="B126" s="17" t="s">
        <v>162</v>
      </c>
      <c r="C126" s="18">
        <v>9531</v>
      </c>
      <c r="D126" s="17" t="s">
        <v>163</v>
      </c>
      <c r="E126" s="8">
        <v>265</v>
      </c>
      <c r="F126" s="8">
        <v>106</v>
      </c>
      <c r="G126" s="92">
        <f t="shared" si="14"/>
        <v>0.4</v>
      </c>
      <c r="H126" s="8">
        <v>117</v>
      </c>
      <c r="I126" s="8">
        <v>6</v>
      </c>
      <c r="J126" s="92">
        <f t="shared" si="15"/>
        <v>5.128205128205128E-2</v>
      </c>
      <c r="K126" s="8">
        <v>700</v>
      </c>
      <c r="L126" s="8">
        <v>156</v>
      </c>
      <c r="M126" s="92">
        <f t="shared" si="16"/>
        <v>0.22285714285714286</v>
      </c>
      <c r="N126" s="8">
        <v>1082</v>
      </c>
      <c r="O126" s="8">
        <v>268</v>
      </c>
      <c r="P126" s="92">
        <f t="shared" si="17"/>
        <v>0.24768946395563771</v>
      </c>
      <c r="Q126" s="8">
        <v>1133</v>
      </c>
      <c r="R126" s="8">
        <v>245</v>
      </c>
      <c r="S126" s="164">
        <f t="shared" si="18"/>
        <v>0.21624007060900266</v>
      </c>
      <c r="T126" s="8">
        <v>1113</v>
      </c>
      <c r="U126" s="8">
        <v>187</v>
      </c>
      <c r="V126" s="164">
        <f t="shared" si="19"/>
        <v>0.16801437556154536</v>
      </c>
      <c r="W126" s="8">
        <v>1057</v>
      </c>
      <c r="X126" s="8">
        <v>208</v>
      </c>
      <c r="Y126" s="164">
        <f t="shared" si="20"/>
        <v>0.19678334910122991</v>
      </c>
      <c r="Z126" s="8">
        <v>2</v>
      </c>
      <c r="AA126" s="8">
        <v>0</v>
      </c>
      <c r="AB126" s="101">
        <f t="shared" si="21"/>
        <v>0</v>
      </c>
      <c r="AC126" s="8">
        <v>0</v>
      </c>
      <c r="AD126" s="8" t="s">
        <v>908</v>
      </c>
      <c r="AE126" s="101" t="str">
        <f t="shared" si="22"/>
        <v>N/A</v>
      </c>
      <c r="AF126" s="8">
        <v>0</v>
      </c>
      <c r="AG126" s="8" t="s">
        <v>908</v>
      </c>
      <c r="AH126" s="101" t="str">
        <f t="shared" si="23"/>
        <v>N/A</v>
      </c>
      <c r="AI126" s="8">
        <v>20</v>
      </c>
      <c r="AJ126" s="8">
        <v>0</v>
      </c>
      <c r="AK126" s="101">
        <f t="shared" si="24"/>
        <v>0</v>
      </c>
      <c r="AL126" s="8">
        <v>6</v>
      </c>
      <c r="AM126" s="8">
        <v>0</v>
      </c>
      <c r="AN126" s="101">
        <f t="shared" si="25"/>
        <v>0</v>
      </c>
      <c r="AO126" s="8">
        <v>5</v>
      </c>
      <c r="AP126" s="8">
        <v>0</v>
      </c>
      <c r="AQ126" s="101">
        <f t="shared" si="26"/>
        <v>0</v>
      </c>
      <c r="AR126" s="8">
        <v>7</v>
      </c>
      <c r="AS126" s="8">
        <v>0</v>
      </c>
      <c r="AT126" s="101">
        <f t="shared" si="27"/>
        <v>0</v>
      </c>
    </row>
    <row r="127" spans="1:46" s="7" customFormat="1" ht="20.25" customHeight="1" x14ac:dyDescent="0.55000000000000004">
      <c r="A127" s="28" t="s">
        <v>164</v>
      </c>
      <c r="B127" s="28"/>
      <c r="C127" s="27"/>
      <c r="D127" s="27"/>
      <c r="E127" s="24">
        <v>49870</v>
      </c>
      <c r="F127" s="24">
        <f>SUM(F9:F126)</f>
        <v>21473</v>
      </c>
      <c r="G127" s="341">
        <f t="shared" si="14"/>
        <v>0.43057950671746542</v>
      </c>
      <c r="H127" s="24">
        <v>31221</v>
      </c>
      <c r="I127" s="24">
        <f>SUM(I9:I126)</f>
        <v>9677</v>
      </c>
      <c r="J127" s="341">
        <f t="shared" si="15"/>
        <v>0.30995163511738894</v>
      </c>
      <c r="K127" s="24">
        <v>209339</v>
      </c>
      <c r="L127" s="24">
        <f>SUM(L9:L126)</f>
        <v>61420</v>
      </c>
      <c r="M127" s="341">
        <f t="shared" si="16"/>
        <v>0.29339970096350892</v>
      </c>
      <c r="N127" s="24">
        <v>290430</v>
      </c>
      <c r="O127" s="24">
        <f>SUM(O9:O126)</f>
        <v>92570</v>
      </c>
      <c r="P127" s="341">
        <f t="shared" si="17"/>
        <v>0.31873429053472435</v>
      </c>
      <c r="Q127" s="24">
        <v>301841</v>
      </c>
      <c r="R127" s="24">
        <f>SUM(R9:R126)</f>
        <v>102650</v>
      </c>
      <c r="S127" s="350">
        <f t="shared" si="18"/>
        <v>0.34007971084113819</v>
      </c>
      <c r="T127" s="24">
        <v>258586</v>
      </c>
      <c r="U127" s="24">
        <f>SUM(U9:U126)</f>
        <v>81766</v>
      </c>
      <c r="V127" s="350">
        <f t="shared" si="19"/>
        <v>0.31620428020078428</v>
      </c>
      <c r="W127" s="24">
        <v>247707</v>
      </c>
      <c r="X127" s="24">
        <f>SUM(X9:X126)</f>
        <v>74183</v>
      </c>
      <c r="Y127" s="350">
        <f t="shared" si="20"/>
        <v>0.29947881973460583</v>
      </c>
      <c r="Z127" s="24">
        <v>1141</v>
      </c>
      <c r="AA127" s="24">
        <f>SUM(AA9:AA126)</f>
        <v>178</v>
      </c>
      <c r="AB127" s="60">
        <f t="shared" si="21"/>
        <v>0.15600350569675722</v>
      </c>
      <c r="AC127" s="24">
        <v>414</v>
      </c>
      <c r="AD127" s="24">
        <f>SUM(AD9:AD126)</f>
        <v>0</v>
      </c>
      <c r="AE127" s="60">
        <f t="shared" si="22"/>
        <v>0</v>
      </c>
      <c r="AF127" s="24">
        <v>340</v>
      </c>
      <c r="AG127" s="24">
        <f>SUM(AG9:AG126)</f>
        <v>84</v>
      </c>
      <c r="AH127" s="60">
        <f t="shared" si="23"/>
        <v>0.24705882352941178</v>
      </c>
      <c r="AI127" s="24">
        <v>3948</v>
      </c>
      <c r="AJ127" s="24">
        <f>SUM(AJ9:AJ126)</f>
        <v>0</v>
      </c>
      <c r="AK127" s="60">
        <f t="shared" si="24"/>
        <v>0</v>
      </c>
      <c r="AL127" s="24">
        <v>4000</v>
      </c>
      <c r="AM127" s="24">
        <f>SUM(AM9:AM126)</f>
        <v>0</v>
      </c>
      <c r="AN127" s="60">
        <f t="shared" si="25"/>
        <v>0</v>
      </c>
      <c r="AO127" s="24">
        <v>1492</v>
      </c>
      <c r="AP127" s="24">
        <v>0</v>
      </c>
      <c r="AQ127" s="60">
        <f t="shared" si="26"/>
        <v>0</v>
      </c>
      <c r="AR127" s="24">
        <v>2120</v>
      </c>
      <c r="AS127" s="24">
        <f>SUM(AS9:AS126)</f>
        <v>0</v>
      </c>
      <c r="AT127" s="60">
        <f t="shared" si="27"/>
        <v>0</v>
      </c>
    </row>
    <row r="130" spans="1:14" s="144" customFormat="1" ht="15" customHeight="1" x14ac:dyDescent="0.55000000000000004">
      <c r="A130" s="143" t="s">
        <v>693</v>
      </c>
      <c r="D130" s="145"/>
      <c r="E130" s="145"/>
      <c r="G130" s="145"/>
      <c r="H130" s="145"/>
      <c r="J130" s="145"/>
      <c r="K130" s="145"/>
      <c r="M130" s="145"/>
      <c r="N130" s="145"/>
    </row>
  </sheetData>
  <sheetProtection algorithmName="SHA-512" hashValue="z7QOlFULKi+MowHabsfErqWX6dMc4oWwo2O8ZqFm2z9YkXbMmzxiuoFCnr/QFRHqEHKJ7HPTX9DUSJxwe7uCPQ==" saltValue="nbPUDIbzLDif3ozhKwRRzA==" spinCount="100000" sheet="1" objects="1" scenarios="1"/>
  <mergeCells count="1">
    <mergeCell ref="E7:AR7"/>
  </mergeCells>
  <conditionalFormatting sqref="G9:G127">
    <cfRule type="containsText" priority="38" stopIfTrue="1" operator="containsText" text="N/A">
      <formula>NOT(ISERROR(SEARCH("N/A",G9)))</formula>
    </cfRule>
    <cfRule type="containsBlanks" priority="37" stopIfTrue="1">
      <formula>LEN(TRIM(G9))=0</formula>
    </cfRule>
  </conditionalFormatting>
  <conditionalFormatting sqref="J9:J127">
    <cfRule type="containsBlanks" priority="32" stopIfTrue="1">
      <formula>LEN(TRIM(J9))=0</formula>
    </cfRule>
    <cfRule type="containsText" priority="31" stopIfTrue="1" operator="containsText" text="N/A">
      <formula>NOT(ISERROR(SEARCH("N/A",J9)))</formula>
    </cfRule>
  </conditionalFormatting>
  <conditionalFormatting sqref="M9:M127">
    <cfRule type="containsText" priority="26" stopIfTrue="1" operator="containsText" text="N/A">
      <formula>NOT(ISERROR(SEARCH("N/A",M9)))</formula>
    </cfRule>
    <cfRule type="containsBlanks" priority="25" stopIfTrue="1">
      <formula>LEN(TRIM(M9))=0</formula>
    </cfRule>
  </conditionalFormatting>
  <conditionalFormatting sqref="P9:P127">
    <cfRule type="containsBlanks" priority="19" stopIfTrue="1">
      <formula>LEN(TRIM(P9))=0</formula>
    </cfRule>
    <cfRule type="containsText" priority="20" stopIfTrue="1" operator="containsText" text="N/A">
      <formula>NOT(ISERROR(SEARCH("N/A",P9)))</formula>
    </cfRule>
  </conditionalFormatting>
  <conditionalFormatting sqref="S9:S127">
    <cfRule type="containsText" priority="14" stopIfTrue="1" operator="containsText" text="N/A">
      <formula>NOT(ISERROR(SEARCH("N/A",S9)))</formula>
    </cfRule>
    <cfRule type="containsBlanks" priority="13" stopIfTrue="1">
      <formula>LEN(TRIM(S9))=0</formula>
    </cfRule>
  </conditionalFormatting>
  <conditionalFormatting sqref="V9:V127">
    <cfRule type="containsText" priority="8" stopIfTrue="1" operator="containsText" text="N/A">
      <formula>NOT(ISERROR(SEARCH("N/A",V9)))</formula>
    </cfRule>
    <cfRule type="containsBlanks" priority="7" stopIfTrue="1">
      <formula>LEN(TRIM(V9))=0</formula>
    </cfRule>
  </conditionalFormatting>
  <conditionalFormatting sqref="Y9:Y127">
    <cfRule type="containsBlanks" priority="1" stopIfTrue="1">
      <formula>LEN(TRIM(Y9))=0</formula>
    </cfRule>
    <cfRule type="containsText" priority="2" stopIfTrue="1" operator="containsText" text="N/A">
      <formula>NOT(ISERROR(SEARCH("N/A",Y9)))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1" stopIfTrue="1" operator="between" id="{C67F094A-5883-44EE-97C4-A0B813FF9C8F}">
            <xm:f>'1. Semáforos mayo'!$I$364</xm:f>
            <xm:f>'1. Semáforos mayo'!$J$349</xm:f>
            <x14:dxf>
              <fill>
                <patternFill>
                  <bgColor rgb="FFFFFF00"/>
                </patternFill>
              </fill>
            </x14:dxf>
          </x14:cfRule>
          <x14:cfRule type="cellIs" priority="40" stopIfTrue="1" operator="between" id="{5FBD0FCE-411B-4D8B-8FED-48E4204605E8}">
            <xm:f>'1. Semáforos mayo'!$K$364</xm:f>
            <xm:f>'1. Semáforos mayo'!$L$364</xm:f>
            <x14:dxf>
              <fill>
                <patternFill>
                  <bgColor rgb="FF92D050"/>
                </patternFill>
              </fill>
            </x14:dxf>
          </x14:cfRule>
          <x14:cfRule type="cellIs" priority="39" stopIfTrue="1" operator="greaterThan" id="{40498C11-1BCA-4140-A67A-7EE7FEBF18D0}">
            <xm:f>'1. Semáforos mayo'!$M$364</xm:f>
            <x14:dxf>
              <fill>
                <patternFill>
                  <bgColor rgb="FFFFC000"/>
                </patternFill>
              </fill>
            </x14:dxf>
          </x14:cfRule>
          <x14:cfRule type="cellIs" priority="42" stopIfTrue="1" operator="between" id="{7A75F524-50B4-4C7C-9CFE-513AE557B419}">
            <xm:f>'1. Semáforos mayo'!$G$364</xm:f>
            <xm:f>'1. Semáforos mayo'!$H$364</xm:f>
            <x14:dxf>
              <fill>
                <patternFill>
                  <bgColor rgb="FFFF0000"/>
                </patternFill>
              </fill>
            </x14:dxf>
          </x14:cfRule>
          <xm:sqref>G9:G127</xm:sqref>
        </x14:conditionalFormatting>
        <x14:conditionalFormatting xmlns:xm="http://schemas.microsoft.com/office/excel/2006/main">
          <x14:cfRule type="cellIs" priority="36" stopIfTrue="1" operator="between" id="{8F2A48A8-047D-4F0C-866A-B29720E6DB1F}">
            <xm:f>'1. Semáforos mayo'!$G$373</xm:f>
            <xm:f>'1. Semáforos mayo'!$H$373</xm:f>
            <x14:dxf>
              <fill>
                <patternFill>
                  <bgColor rgb="FFFF0000"/>
                </patternFill>
              </fill>
            </x14:dxf>
          </x14:cfRule>
          <x14:cfRule type="cellIs" priority="35" stopIfTrue="1" operator="between" id="{95B36FCD-AB14-4A06-8A9A-DC8E72C463F6}">
            <xm:f>'1. Semáforos mayo'!$I$373</xm:f>
            <xm:f>'1. Semáforos mayo'!$J$373</xm:f>
            <x14:dxf>
              <fill>
                <patternFill>
                  <bgColor rgb="FFFFFF00"/>
                </patternFill>
              </fill>
            </x14:dxf>
          </x14:cfRule>
          <x14:cfRule type="cellIs" priority="34" stopIfTrue="1" operator="between" id="{FCAAAF03-61C5-4710-A0EB-7824DE1610C4}">
            <xm:f>'1. Semáforos mayo'!$K$373</xm:f>
            <xm:f>'1. Semáforos mayo'!$L$373</xm:f>
            <x14:dxf>
              <fill>
                <patternFill>
                  <bgColor rgb="FF92D050"/>
                </patternFill>
              </fill>
            </x14:dxf>
          </x14:cfRule>
          <x14:cfRule type="cellIs" priority="33" stopIfTrue="1" operator="greaterThan" id="{9731763E-9851-477A-9B68-7B80882A916A}">
            <xm:f>'1. Semáforos mayo'!$M$373</xm:f>
            <x14:dxf>
              <fill>
                <patternFill>
                  <bgColor rgb="FFFFC000"/>
                </patternFill>
              </fill>
            </x14:dxf>
          </x14:cfRule>
          <xm:sqref>J9:J127</xm:sqref>
        </x14:conditionalFormatting>
        <x14:conditionalFormatting xmlns:xm="http://schemas.microsoft.com/office/excel/2006/main">
          <x14:cfRule type="cellIs" priority="30" stopIfTrue="1" operator="between" id="{EEF25DA0-F0E0-432A-A7FC-0844D74A52F5}">
            <xm:f>'1. Semáforos mayo'!$G$340</xm:f>
            <xm:f>'1. Semáforos mayo'!$H$340</xm:f>
            <x14:dxf>
              <fill>
                <patternFill>
                  <bgColor rgb="FFFF0000"/>
                </patternFill>
              </fill>
            </x14:dxf>
          </x14:cfRule>
          <x14:cfRule type="cellIs" priority="29" stopIfTrue="1" operator="between" id="{96C9964A-9621-499D-B38E-899B343776D1}">
            <xm:f>'1. Semáforos mayo'!$I$340</xm:f>
            <xm:f>'1. Semáforos mayo'!$J$340</xm:f>
            <x14:dxf>
              <fill>
                <patternFill>
                  <bgColor rgb="FFFFFF00"/>
                </patternFill>
              </fill>
            </x14:dxf>
          </x14:cfRule>
          <x14:cfRule type="cellIs" priority="28" stopIfTrue="1" operator="between" id="{307D538A-9210-41D9-8D14-4F4D728D946A}">
            <xm:f>'1. Semáforos mayo'!$K$340</xm:f>
            <xm:f>'1. Semáforos mayo'!$L$340</xm:f>
            <x14:dxf>
              <fill>
                <patternFill>
                  <bgColor rgb="FF92D050"/>
                </patternFill>
              </fill>
            </x14:dxf>
          </x14:cfRule>
          <x14:cfRule type="cellIs" priority="27" stopIfTrue="1" operator="greaterThan" id="{8938A7B1-C90D-40D5-9DF8-A9809D55A52E}">
            <xm:f>'1. Semáforos mayo'!$M$340</xm:f>
            <x14:dxf>
              <fill>
                <patternFill>
                  <bgColor rgb="FFFFC000"/>
                </patternFill>
              </fill>
            </x14:dxf>
          </x14:cfRule>
          <xm:sqref>M9:M127</xm:sqref>
        </x14:conditionalFormatting>
        <x14:conditionalFormatting xmlns:xm="http://schemas.microsoft.com/office/excel/2006/main">
          <x14:cfRule type="cellIs" priority="21" stopIfTrue="1" operator="greaterThan" id="{C550476F-29AE-4AFF-8708-84A2C0FCE4B8}">
            <xm:f>'1. Semáforos mayo'!$M$340</xm:f>
            <x14:dxf>
              <fill>
                <patternFill>
                  <bgColor rgb="FFFFC000"/>
                </patternFill>
              </fill>
            </x14:dxf>
          </x14:cfRule>
          <x14:cfRule type="cellIs" priority="22" stopIfTrue="1" operator="between" id="{ACF178F2-D85C-4655-928D-3AA6DC75C7B7}">
            <xm:f>'1. Semáforos mayo'!$K$340</xm:f>
            <xm:f>'1. Semáforos mayo'!$L$340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E131115E-0FA3-4CA0-BC15-D15CFDBF95C9}">
            <xm:f>'1. Semáforos mayo'!$I$340</xm:f>
            <xm:f>'1. Semáforos mayo'!$J$340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A61B47F2-78A4-4601-964B-3C41D27CA0C2}">
            <xm:f>'1. Semáforos mayo'!$G$340</xm:f>
            <xm:f>'1. Semáforos mayo'!$H$340</xm:f>
            <x14:dxf>
              <fill>
                <patternFill>
                  <bgColor rgb="FFFF0000"/>
                </patternFill>
              </fill>
            </x14:dxf>
          </x14:cfRule>
          <xm:sqref>P9:P127</xm:sqref>
        </x14:conditionalFormatting>
        <x14:conditionalFormatting xmlns:xm="http://schemas.microsoft.com/office/excel/2006/main">
          <x14:cfRule type="cellIs" priority="18" stopIfTrue="1" operator="between" id="{33BB685F-F913-460A-8880-7248451CE95B}">
            <xm:f>'1. Semáforos mayo'!$G$322</xm:f>
            <xm:f>'1. Semáforos mayo'!$H$322</xm:f>
            <x14:dxf>
              <fill>
                <patternFill>
                  <bgColor rgb="FFFF0000"/>
                </patternFill>
              </fill>
            </x14:dxf>
          </x14:cfRule>
          <x14:cfRule type="cellIs" priority="16" stopIfTrue="1" operator="between" id="{051C0DB6-F130-4009-8BFE-D7D4AA5B431D}">
            <xm:f>'1. Semáforos mayo'!$K$322</xm:f>
            <xm:f>'1. Semáforos mayo'!$L$322</xm:f>
            <x14:dxf>
              <fill>
                <patternFill>
                  <bgColor rgb="FF92D050"/>
                </patternFill>
              </fill>
            </x14:dxf>
          </x14:cfRule>
          <x14:cfRule type="cellIs" priority="17" stopIfTrue="1" operator="between" id="{02E6C073-18DF-418A-B266-844C30690F2D}">
            <xm:f>'1. Semáforos mayo'!$I$322</xm:f>
            <xm:f>'1. Semáforos mayo'!$J$322</xm:f>
            <x14:dxf>
              <fill>
                <patternFill>
                  <bgColor rgb="FFFFFF00"/>
                </patternFill>
              </fill>
            </x14:dxf>
          </x14:cfRule>
          <x14:cfRule type="cellIs" priority="15" stopIfTrue="1" operator="greaterThan" id="{D603A533-1DD1-4A0A-96F9-98A73887B310}">
            <xm:f>'1. Semáforos mayo'!$M$322</xm:f>
            <x14:dxf>
              <fill>
                <patternFill>
                  <bgColor rgb="FFFFC000"/>
                </patternFill>
              </fill>
            </x14:dxf>
          </x14:cfRule>
          <xm:sqref>S9:S127</xm:sqref>
        </x14:conditionalFormatting>
        <x14:conditionalFormatting xmlns:xm="http://schemas.microsoft.com/office/excel/2006/main">
          <x14:cfRule type="cellIs" priority="12" stopIfTrue="1" operator="between" id="{57F25EA0-D898-4B1D-B3CE-BCAB624FED8E}">
            <xm:f>'1. Semáforos mayo'!$G$331</xm:f>
            <xm:f>'1. Semáforos mayo'!$H$331</xm:f>
            <x14:dxf>
              <fill>
                <patternFill>
                  <bgColor rgb="FFFF0000"/>
                </patternFill>
              </fill>
            </x14:dxf>
          </x14:cfRule>
          <x14:cfRule type="cellIs" priority="10" stopIfTrue="1" operator="between" id="{753F27B4-41CE-4BFE-9F0B-61ED25F6EFBA}">
            <xm:f>'1. Semáforos mayo'!$K$331</xm:f>
            <xm:f>'1. Semáforos mayo'!$L$331</xm:f>
            <x14:dxf>
              <fill>
                <patternFill>
                  <bgColor rgb="FF92D050"/>
                </patternFill>
              </fill>
            </x14:dxf>
          </x14:cfRule>
          <x14:cfRule type="cellIs" priority="9" stopIfTrue="1" operator="greaterThanOrEqual" id="{34804C52-38AD-4DEE-A815-406019665EB1}">
            <xm:f>'1. Semáforos mayo'!$M$331</xm:f>
            <x14:dxf>
              <fill>
                <patternFill>
                  <bgColor rgb="FFFFC000"/>
                </patternFill>
              </fill>
            </x14:dxf>
          </x14:cfRule>
          <x14:cfRule type="cellIs" priority="11" stopIfTrue="1" operator="between" id="{6A7A31DD-CDD9-4F50-B025-EEC6864DB230}">
            <xm:f>'1. Semáforos mayo'!$I$331</xm:f>
            <xm:f>'1. Semáforos mayo'!$J$331</xm:f>
            <x14:dxf>
              <fill>
                <patternFill>
                  <bgColor rgb="FFFFFF00"/>
                </patternFill>
              </fill>
            </x14:dxf>
          </x14:cfRule>
          <xm:sqref>V9:V127</xm:sqref>
        </x14:conditionalFormatting>
        <x14:conditionalFormatting xmlns:xm="http://schemas.microsoft.com/office/excel/2006/main">
          <x14:cfRule type="cellIs" priority="6" stopIfTrue="1" operator="between" id="{692990C7-06EB-4BA1-A568-45D1B5F057C5}">
            <xm:f>'1. Semáforos mayo'!$G$349</xm:f>
            <xm:f>'1. Semáforos mayo'!$H$349</xm:f>
            <x14:dxf>
              <fill>
                <patternFill>
                  <bgColor rgb="FFFF0000"/>
                </patternFill>
              </fill>
            </x14:dxf>
          </x14:cfRule>
          <x14:cfRule type="cellIs" priority="5" stopIfTrue="1" operator="between" id="{77A4BA56-C3FF-4F34-A185-C9CE0E862A68}">
            <xm:f>'1. Semáforos mayo'!$I$349</xm:f>
            <xm:f>'1. Semáforos mayo'!$J$349</xm:f>
            <x14:dxf>
              <fill>
                <patternFill>
                  <bgColor rgb="FFFFFF00"/>
                </patternFill>
              </fill>
            </x14:dxf>
          </x14:cfRule>
          <x14:cfRule type="cellIs" priority="4" stopIfTrue="1" operator="between" id="{1C1B328E-2F69-4301-A50E-465D61C6C378}">
            <xm:f>'1. Semáforos mayo'!$K$349</xm:f>
            <xm:f>'1. Semáforos mayo'!$L$349</xm:f>
            <x14:dxf>
              <fill>
                <patternFill>
                  <bgColor rgb="FF92D050"/>
                </patternFill>
              </fill>
            </x14:dxf>
          </x14:cfRule>
          <x14:cfRule type="cellIs" priority="3" stopIfTrue="1" operator="greaterThan" id="{87848FAA-AB5D-4CD4-9ADB-32095EF8290B}">
            <xm:f>'1. Semáforos mayo'!$M$349</xm:f>
            <x14:dxf>
              <fill>
                <patternFill>
                  <bgColor rgb="FFFFC000"/>
                </patternFill>
              </fill>
            </x14:dxf>
          </x14:cfRule>
          <xm:sqref>Y9:Y127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ADAF8-8CCC-4DE0-A2EF-2AC68022F5F4}">
  <sheetPr codeName="Hoja8">
    <tabColor theme="9" tint="0.79998168889431442"/>
  </sheetPr>
  <dimension ref="A1:ED58"/>
  <sheetViews>
    <sheetView showGridLines="0" zoomScale="70" zoomScaleNormal="70" workbookViewId="0">
      <pane xSplit="2" ySplit="10" topLeftCell="DN11" activePane="bottomRight" state="frozen"/>
      <selection activeCell="BV8" sqref="BV8"/>
      <selection pane="topRight" activeCell="BV8" sqref="BV8"/>
      <selection pane="bottomLeft" activeCell="BV8" sqref="BV8"/>
      <selection pane="bottomRight" activeCell="DT44" sqref="DT44"/>
    </sheetView>
  </sheetViews>
  <sheetFormatPr baseColWidth="10" defaultColWidth="11.41796875" defaultRowHeight="14.4" x14ac:dyDescent="0.55000000000000004"/>
  <cols>
    <col min="1" max="1" width="11.83984375" customWidth="1"/>
    <col min="2" max="2" width="46" customWidth="1"/>
    <col min="3" max="134" width="12.578125" customWidth="1"/>
  </cols>
  <sheetData>
    <row r="1" spans="1:134" s="50" customFormat="1" ht="20.100000000000001" customHeight="1" x14ac:dyDescent="0.85">
      <c r="B1" s="183" t="s">
        <v>0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  <c r="BU1" s="130"/>
      <c r="BV1" s="130"/>
      <c r="BW1" s="130"/>
      <c r="BX1" s="130"/>
      <c r="BY1" s="130"/>
      <c r="BZ1" s="130"/>
      <c r="CA1" s="130"/>
      <c r="CB1" s="130"/>
      <c r="CC1" s="130"/>
      <c r="CD1" s="130"/>
      <c r="CE1" s="130"/>
      <c r="CF1" s="130"/>
      <c r="CG1" s="130"/>
      <c r="CH1" s="130"/>
      <c r="CI1" s="130"/>
      <c r="CJ1" s="130"/>
      <c r="CK1" s="130"/>
      <c r="CL1" s="130"/>
      <c r="CM1" s="130"/>
      <c r="CN1" s="130"/>
      <c r="CO1" s="130"/>
      <c r="CP1" s="130"/>
      <c r="CQ1" s="130"/>
      <c r="CR1" s="130"/>
      <c r="CS1" s="130"/>
      <c r="CT1" s="130"/>
      <c r="CU1" s="130"/>
      <c r="CV1" s="130"/>
      <c r="CW1" s="130"/>
      <c r="CX1" s="130"/>
      <c r="CY1" s="130"/>
      <c r="CZ1" s="130"/>
      <c r="DA1" s="130"/>
      <c r="DB1" s="130"/>
      <c r="DC1" s="130"/>
      <c r="DD1" s="130"/>
      <c r="DE1" s="130"/>
      <c r="DF1" s="130"/>
      <c r="DG1" s="130"/>
      <c r="DH1" s="130"/>
      <c r="DI1" s="130"/>
      <c r="DJ1" s="130"/>
      <c r="DK1" s="130"/>
      <c r="DL1" s="130"/>
      <c r="DM1" s="130"/>
      <c r="DN1" s="130"/>
      <c r="DO1" s="130"/>
      <c r="DP1" s="130"/>
      <c r="DQ1" s="130"/>
      <c r="DR1" s="130"/>
      <c r="DS1" s="130"/>
      <c r="DT1" s="130"/>
      <c r="DU1" s="130"/>
      <c r="DV1" s="130"/>
      <c r="DW1" s="130"/>
      <c r="DX1" s="130"/>
    </row>
    <row r="2" spans="1:134" s="50" customFormat="1" ht="20.100000000000001" customHeight="1" x14ac:dyDescent="0.85">
      <c r="B2" s="183" t="s">
        <v>1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  <c r="CA2" s="130"/>
      <c r="CB2" s="130"/>
      <c r="CC2" s="130"/>
      <c r="CD2" s="130"/>
      <c r="CE2" s="130"/>
      <c r="CF2" s="130"/>
      <c r="CG2" s="130"/>
      <c r="CH2" s="130"/>
      <c r="CI2" s="130"/>
      <c r="CJ2" s="130"/>
      <c r="CK2" s="130"/>
      <c r="CL2" s="130"/>
      <c r="CM2" s="130"/>
      <c r="CN2" s="130"/>
      <c r="CO2" s="130"/>
      <c r="CP2" s="130"/>
      <c r="CQ2" s="130"/>
      <c r="CR2" s="130"/>
      <c r="CS2" s="130"/>
      <c r="CT2" s="130"/>
      <c r="CU2" s="130"/>
      <c r="CV2" s="130"/>
      <c r="CW2" s="130"/>
      <c r="CX2" s="130"/>
      <c r="CY2" s="130"/>
      <c r="CZ2" s="130"/>
      <c r="DA2" s="130"/>
      <c r="DB2" s="130"/>
      <c r="DC2" s="130"/>
      <c r="DD2" s="130"/>
      <c r="DE2" s="130"/>
      <c r="DF2" s="130"/>
      <c r="DG2" s="130"/>
      <c r="DH2" s="130"/>
      <c r="DI2" s="130"/>
      <c r="DJ2" s="130"/>
      <c r="DK2" s="130"/>
      <c r="DL2" s="130"/>
      <c r="DM2" s="130"/>
      <c r="DN2" s="130"/>
      <c r="DO2" s="130"/>
      <c r="DP2" s="130"/>
      <c r="DQ2" s="130"/>
      <c r="DR2" s="130"/>
      <c r="DS2" s="130"/>
      <c r="DT2" s="130"/>
      <c r="DU2" s="130"/>
      <c r="DV2" s="130"/>
      <c r="DW2" s="130"/>
      <c r="DX2" s="130"/>
    </row>
    <row r="3" spans="1:134" s="50" customFormat="1" ht="20.100000000000001" customHeight="1" x14ac:dyDescent="0.85">
      <c r="B3" t="s">
        <v>2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0"/>
      <c r="DA3" s="130"/>
      <c r="DB3" s="130"/>
      <c r="DC3" s="130"/>
      <c r="DD3" s="130"/>
      <c r="DE3" s="130"/>
      <c r="DF3" s="130"/>
      <c r="DG3" s="130"/>
      <c r="DH3" s="130"/>
      <c r="DI3" s="130"/>
      <c r="DJ3" s="130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</row>
    <row r="4" spans="1:134" s="50" customFormat="1" ht="20.100000000000001" customHeight="1" x14ac:dyDescent="0.85">
      <c r="A4" s="133"/>
      <c r="B4" t="s">
        <v>701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</row>
    <row r="5" spans="1:134" s="134" customFormat="1" ht="15.75" customHeight="1" x14ac:dyDescent="0.55000000000000004">
      <c r="A5" s="23"/>
      <c r="B5" s="351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  <c r="Y5" s="352"/>
      <c r="Z5" s="352"/>
      <c r="AA5" s="352"/>
      <c r="AB5" s="352"/>
      <c r="AC5" s="352"/>
      <c r="AD5" s="352"/>
      <c r="AE5" s="352"/>
      <c r="AF5" s="352"/>
      <c r="AG5" s="352"/>
      <c r="AH5" s="352"/>
      <c r="AI5" s="352"/>
      <c r="AJ5" s="352"/>
      <c r="AK5" s="352"/>
      <c r="AL5" s="352"/>
      <c r="AM5" s="352"/>
      <c r="AN5" s="352"/>
      <c r="AO5" s="352"/>
      <c r="AP5" s="352"/>
      <c r="AQ5" s="352"/>
      <c r="AR5" s="352"/>
      <c r="AS5" s="352"/>
      <c r="AT5" s="352"/>
      <c r="AU5" s="352"/>
      <c r="AV5" s="352"/>
      <c r="AW5" s="352"/>
      <c r="AX5" s="352"/>
      <c r="AY5" s="352"/>
      <c r="AZ5" s="352"/>
      <c r="BA5" s="352"/>
      <c r="BB5" s="352"/>
      <c r="BC5" s="352"/>
      <c r="BD5" s="352"/>
      <c r="BE5" s="352"/>
      <c r="BF5" s="352"/>
      <c r="BG5" s="352"/>
      <c r="BH5" s="352"/>
      <c r="BI5" s="352"/>
      <c r="BJ5" s="352"/>
      <c r="BK5" s="352"/>
      <c r="BL5" s="352"/>
      <c r="BM5" s="352"/>
      <c r="BN5" s="352"/>
      <c r="BO5" s="352"/>
      <c r="BP5" s="352"/>
      <c r="BQ5" s="352"/>
      <c r="BR5" s="352"/>
      <c r="BS5" s="352"/>
      <c r="BT5" s="352"/>
      <c r="BU5" s="352"/>
      <c r="BV5" s="352"/>
      <c r="BW5" s="352"/>
      <c r="BX5" s="352"/>
      <c r="BY5" s="352"/>
      <c r="BZ5" s="352"/>
      <c r="CA5" s="352"/>
      <c r="CB5" s="352"/>
      <c r="CC5" s="352"/>
      <c r="CD5" s="352"/>
      <c r="CE5" s="352"/>
      <c r="CF5" s="352"/>
      <c r="CG5" s="352"/>
      <c r="CH5" s="352"/>
      <c r="CI5" s="352"/>
      <c r="CJ5" s="352"/>
      <c r="CK5" s="352"/>
      <c r="CL5" s="352"/>
      <c r="CM5" s="352"/>
      <c r="CN5" s="352"/>
      <c r="CO5" s="352"/>
      <c r="CP5" s="352"/>
      <c r="CQ5" s="352"/>
      <c r="CR5" s="352"/>
      <c r="CS5" s="352"/>
      <c r="CT5" s="352"/>
      <c r="CU5" s="352"/>
      <c r="CV5" s="352"/>
      <c r="CW5" s="352"/>
      <c r="CX5" s="352"/>
      <c r="CY5" s="352"/>
      <c r="CZ5" s="352"/>
      <c r="DA5" s="352"/>
      <c r="DB5" s="352"/>
      <c r="DC5" s="352"/>
      <c r="DD5" s="352"/>
      <c r="DE5" s="352"/>
      <c r="DF5" s="352"/>
      <c r="DG5" s="352"/>
      <c r="DH5" s="352"/>
      <c r="DI5" s="352"/>
      <c r="DJ5" s="352"/>
      <c r="DK5" s="352"/>
      <c r="DL5" s="352"/>
      <c r="DM5" s="352"/>
      <c r="DN5" s="352"/>
      <c r="DO5" s="352"/>
      <c r="DP5" s="352"/>
      <c r="DQ5" s="352"/>
      <c r="DR5" s="352"/>
      <c r="DS5" s="352"/>
      <c r="DT5" s="352"/>
      <c r="DU5" s="352"/>
      <c r="DV5" s="352"/>
      <c r="DW5" s="352"/>
      <c r="DX5" s="352"/>
    </row>
    <row r="6" spans="1:134" ht="15.75" hidden="1" customHeight="1" x14ac:dyDescent="0.55000000000000004">
      <c r="A6" s="1"/>
      <c r="B6" s="6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>
        <v>43</v>
      </c>
      <c r="CJ6" s="2"/>
      <c r="CK6" s="2"/>
      <c r="CL6" s="2">
        <v>44</v>
      </c>
      <c r="CM6" s="2"/>
      <c r="CN6" s="2"/>
      <c r="CO6" s="2">
        <v>45</v>
      </c>
      <c r="CP6" s="2"/>
      <c r="CQ6" s="2"/>
      <c r="CR6" s="2">
        <v>46</v>
      </c>
      <c r="CS6" s="2"/>
      <c r="CT6" s="2"/>
      <c r="CU6" s="2">
        <v>47</v>
      </c>
      <c r="CV6" s="2"/>
      <c r="CW6" s="2"/>
      <c r="CX6" s="2">
        <v>48</v>
      </c>
      <c r="CY6" s="2"/>
      <c r="CZ6" s="2"/>
      <c r="DA6" s="2">
        <v>49</v>
      </c>
      <c r="DB6" s="2"/>
      <c r="DC6" s="2"/>
      <c r="DD6" s="2">
        <v>50</v>
      </c>
      <c r="DE6" s="2"/>
      <c r="DF6" s="2"/>
      <c r="DG6" s="2">
        <v>52</v>
      </c>
      <c r="DH6" s="2"/>
      <c r="DI6" s="2"/>
      <c r="DJ6" s="2">
        <v>51</v>
      </c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</row>
    <row r="7" spans="1:134" ht="15.75" hidden="1" customHeight="1" x14ac:dyDescent="0.55000000000000004">
      <c r="A7" s="1"/>
      <c r="B7" s="6"/>
      <c r="C7" s="649" t="s">
        <v>297</v>
      </c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649"/>
      <c r="Q7" s="649"/>
      <c r="R7" s="649"/>
      <c r="S7" s="649"/>
      <c r="T7" s="649"/>
      <c r="U7" s="649"/>
      <c r="V7" s="649"/>
      <c r="W7" s="649"/>
      <c r="X7" s="649"/>
      <c r="Y7" s="649"/>
      <c r="Z7" s="649"/>
      <c r="AA7" s="649"/>
      <c r="AB7" s="649"/>
      <c r="AC7" s="649"/>
      <c r="AD7" s="649"/>
      <c r="AE7" s="649"/>
      <c r="AF7" s="649"/>
      <c r="AG7" s="649"/>
      <c r="AH7" s="649"/>
      <c r="AI7" s="649"/>
      <c r="AJ7" s="649"/>
      <c r="AK7" s="649"/>
      <c r="AL7" s="649"/>
      <c r="AM7" s="649"/>
      <c r="AN7" s="649"/>
      <c r="AO7" s="649"/>
      <c r="AP7" s="649"/>
      <c r="AQ7" s="649"/>
      <c r="AR7" s="649"/>
      <c r="AS7" s="649"/>
      <c r="AT7" s="649"/>
      <c r="AU7" s="649"/>
      <c r="AV7" s="649"/>
      <c r="AW7" s="649"/>
      <c r="AX7" s="649"/>
      <c r="AY7" s="649"/>
      <c r="AZ7" s="649"/>
      <c r="BA7" s="649"/>
      <c r="BB7" s="649"/>
      <c r="BC7" s="649"/>
      <c r="BD7" s="649"/>
      <c r="BE7" s="649"/>
      <c r="BF7" s="649"/>
      <c r="BG7" s="649"/>
      <c r="BH7" s="649"/>
      <c r="BI7" s="649"/>
      <c r="BJ7" s="649"/>
      <c r="BK7" s="649"/>
      <c r="BL7" s="649"/>
      <c r="BM7" s="649"/>
      <c r="BN7" s="649"/>
      <c r="BO7" s="649"/>
      <c r="BP7" s="649"/>
      <c r="BQ7" s="649"/>
      <c r="BR7" s="649"/>
      <c r="BS7" s="649"/>
      <c r="BT7" s="649"/>
      <c r="BU7" s="649"/>
      <c r="BV7" s="649"/>
      <c r="BW7" s="649"/>
      <c r="BX7" s="649"/>
      <c r="BY7" s="649"/>
      <c r="BZ7" s="649"/>
      <c r="CA7" s="649"/>
      <c r="CB7" s="649"/>
      <c r="CC7" s="649"/>
      <c r="CD7" s="649"/>
      <c r="CE7" s="649"/>
      <c r="CF7" s="649"/>
      <c r="CG7" s="649"/>
      <c r="CH7" s="649"/>
      <c r="CI7" s="649"/>
      <c r="CJ7" s="649"/>
      <c r="CK7" s="649"/>
      <c r="CL7" s="649"/>
      <c r="CM7" s="649"/>
      <c r="CN7" s="649"/>
      <c r="CO7" s="649"/>
      <c r="CP7" s="649"/>
      <c r="CQ7" s="649"/>
      <c r="CR7" s="649"/>
      <c r="CS7" s="649"/>
      <c r="CT7" s="649"/>
      <c r="CU7" s="649"/>
      <c r="CV7" s="649"/>
      <c r="CW7" s="649"/>
      <c r="CX7" s="649"/>
      <c r="CY7" s="649"/>
      <c r="CZ7" s="649"/>
      <c r="DA7" s="649"/>
      <c r="DB7" s="649"/>
      <c r="DC7" s="649"/>
      <c r="DD7" s="649"/>
      <c r="DE7" s="649"/>
      <c r="DF7" s="649"/>
      <c r="DG7" s="649"/>
      <c r="DH7" s="649"/>
      <c r="DI7" s="649"/>
      <c r="DJ7" s="649"/>
      <c r="DK7" s="100"/>
      <c r="DL7" s="100"/>
      <c r="DM7" s="649" t="s">
        <v>297</v>
      </c>
      <c r="DN7" s="649"/>
      <c r="DO7" s="649"/>
      <c r="DP7" s="649"/>
      <c r="DQ7" s="100"/>
      <c r="DR7" s="100"/>
      <c r="DS7" s="649" t="s">
        <v>297</v>
      </c>
      <c r="DT7" s="649"/>
      <c r="DU7" s="649"/>
      <c r="DV7" s="649"/>
      <c r="DW7" s="100"/>
      <c r="DX7" s="100"/>
    </row>
    <row r="8" spans="1:134" ht="30" customHeight="1" x14ac:dyDescent="0.55000000000000004">
      <c r="A8" s="593" t="s">
        <v>165</v>
      </c>
      <c r="B8" s="593" t="s">
        <v>166</v>
      </c>
      <c r="C8" s="651" t="s">
        <v>223</v>
      </c>
      <c r="D8" s="651"/>
      <c r="E8" s="651"/>
      <c r="F8" s="651"/>
      <c r="G8" s="651"/>
      <c r="H8" s="651"/>
      <c r="I8" s="651"/>
      <c r="J8" s="651"/>
      <c r="K8" s="651"/>
      <c r="L8" s="651"/>
      <c r="M8" s="651"/>
      <c r="N8" s="651"/>
      <c r="O8" s="651"/>
      <c r="P8" s="651"/>
      <c r="Q8" s="651"/>
      <c r="R8" s="651" t="s">
        <v>230</v>
      </c>
      <c r="S8" s="651"/>
      <c r="T8" s="651"/>
      <c r="U8" s="651"/>
      <c r="V8" s="651"/>
      <c r="W8" s="651"/>
      <c r="X8" s="651"/>
      <c r="Y8" s="651"/>
      <c r="Z8" s="651"/>
      <c r="AA8" s="651"/>
      <c r="AB8" s="651"/>
      <c r="AC8" s="651"/>
      <c r="AD8" s="651"/>
      <c r="AE8" s="651"/>
      <c r="AF8" s="651"/>
      <c r="AG8" s="651"/>
      <c r="AH8" s="651"/>
      <c r="AI8" s="651"/>
      <c r="AJ8" s="651"/>
      <c r="AK8" s="651"/>
      <c r="AL8" s="651"/>
      <c r="AM8" s="651"/>
      <c r="AN8" s="651"/>
      <c r="AO8" s="651"/>
      <c r="AP8" s="651"/>
      <c r="AQ8" s="651"/>
      <c r="AR8" s="651"/>
      <c r="AS8" s="651"/>
      <c r="AT8" s="651"/>
      <c r="AU8" s="651"/>
      <c r="AV8" s="651"/>
      <c r="AW8" s="651"/>
      <c r="AX8" s="651"/>
      <c r="AY8" s="651"/>
      <c r="AZ8" s="651"/>
      <c r="BA8" s="651"/>
      <c r="BB8" s="651"/>
      <c r="BC8" s="651"/>
      <c r="BD8" s="651"/>
      <c r="BE8" s="651"/>
      <c r="BF8" s="651"/>
      <c r="BG8" s="651"/>
      <c r="BH8" s="648" t="s">
        <v>257</v>
      </c>
      <c r="BI8" s="648"/>
      <c r="BJ8" s="648"/>
      <c r="BK8" s="648"/>
      <c r="BL8" s="648"/>
      <c r="BM8" s="648"/>
      <c r="BN8" s="648"/>
      <c r="BO8" s="648"/>
      <c r="BP8" s="648"/>
      <c r="BQ8" s="648"/>
      <c r="BR8" s="648"/>
      <c r="BS8" s="648"/>
      <c r="BT8" s="648"/>
      <c r="BU8" s="648"/>
      <c r="BV8" s="648"/>
      <c r="BW8" s="648"/>
      <c r="BX8" s="648"/>
      <c r="BY8" s="648"/>
      <c r="BZ8" s="648"/>
      <c r="CA8" s="648"/>
      <c r="CB8" s="648"/>
      <c r="CC8" s="648"/>
      <c r="CD8" s="648"/>
      <c r="CE8" s="648"/>
      <c r="CF8" s="648"/>
      <c r="CG8" s="648"/>
      <c r="CH8" s="648"/>
      <c r="CI8" s="648" t="s">
        <v>225</v>
      </c>
      <c r="CJ8" s="648"/>
      <c r="CK8" s="648"/>
      <c r="CL8" s="648"/>
      <c r="CM8" s="648"/>
      <c r="CN8" s="648"/>
      <c r="CO8" s="648"/>
      <c r="CP8" s="648"/>
      <c r="CQ8" s="648"/>
      <c r="CR8" s="648"/>
      <c r="CS8" s="648"/>
      <c r="CT8" s="648"/>
      <c r="CU8" s="648"/>
      <c r="CV8" s="648"/>
      <c r="CW8" s="648"/>
      <c r="CX8" s="648"/>
      <c r="CY8" s="648"/>
      <c r="CZ8" s="648"/>
      <c r="DA8" s="648"/>
      <c r="DB8" s="648"/>
      <c r="DC8" s="648"/>
      <c r="DD8" s="648"/>
      <c r="DE8" s="648"/>
      <c r="DF8" s="648"/>
      <c r="DG8" s="648"/>
      <c r="DH8" s="648"/>
      <c r="DI8" s="648"/>
      <c r="DJ8" s="648"/>
      <c r="DK8" s="648"/>
      <c r="DL8" s="648"/>
      <c r="DM8" s="648"/>
      <c r="DN8" s="648"/>
      <c r="DO8" s="648"/>
      <c r="DP8" s="648"/>
      <c r="DQ8" s="648"/>
      <c r="DR8" s="648"/>
      <c r="DS8" s="648" t="s">
        <v>226</v>
      </c>
      <c r="DT8" s="648"/>
      <c r="DU8" s="648"/>
      <c r="DV8" s="648"/>
      <c r="DW8" s="648"/>
      <c r="DX8" s="648"/>
      <c r="DY8" s="648"/>
      <c r="DZ8" s="648"/>
      <c r="EA8" s="648"/>
      <c r="EB8" s="648"/>
      <c r="EC8" s="648"/>
      <c r="ED8" s="648"/>
    </row>
    <row r="9" spans="1:134" ht="50.1" customHeight="1" x14ac:dyDescent="0.55000000000000004">
      <c r="A9" s="593"/>
      <c r="B9" s="593"/>
      <c r="C9" s="646" t="s">
        <v>227</v>
      </c>
      <c r="D9" s="646"/>
      <c r="E9" s="646"/>
      <c r="F9" s="646" t="s">
        <v>228</v>
      </c>
      <c r="G9" s="646"/>
      <c r="H9" s="646"/>
      <c r="I9" s="646" t="s">
        <v>229</v>
      </c>
      <c r="J9" s="646"/>
      <c r="K9" s="646"/>
      <c r="L9" s="646" t="s">
        <v>230</v>
      </c>
      <c r="M9" s="646"/>
      <c r="N9" s="646"/>
      <c r="O9" s="646" t="s">
        <v>231</v>
      </c>
      <c r="P9" s="646"/>
      <c r="Q9" s="646"/>
      <c r="R9" s="646" t="s">
        <v>232</v>
      </c>
      <c r="S9" s="646"/>
      <c r="T9" s="646"/>
      <c r="U9" s="646" t="s">
        <v>233</v>
      </c>
      <c r="V9" s="646"/>
      <c r="W9" s="646"/>
      <c r="X9" s="646" t="s">
        <v>234</v>
      </c>
      <c r="Y9" s="646"/>
      <c r="Z9" s="646"/>
      <c r="AA9" s="646" t="s">
        <v>235</v>
      </c>
      <c r="AB9" s="646"/>
      <c r="AC9" s="646"/>
      <c r="AD9" s="646" t="s">
        <v>236</v>
      </c>
      <c r="AE9" s="646"/>
      <c r="AF9" s="646"/>
      <c r="AG9" s="646" t="s">
        <v>237</v>
      </c>
      <c r="AH9" s="646"/>
      <c r="AI9" s="646"/>
      <c r="AJ9" s="646" t="s">
        <v>238</v>
      </c>
      <c r="AK9" s="646"/>
      <c r="AL9" s="646"/>
      <c r="AM9" s="646" t="s">
        <v>239</v>
      </c>
      <c r="AN9" s="646"/>
      <c r="AO9" s="646"/>
      <c r="AP9" s="646" t="s">
        <v>240</v>
      </c>
      <c r="AQ9" s="646"/>
      <c r="AR9" s="646"/>
      <c r="AS9" s="646" t="s">
        <v>241</v>
      </c>
      <c r="AT9" s="646"/>
      <c r="AU9" s="646"/>
      <c r="AV9" s="646" t="s">
        <v>242</v>
      </c>
      <c r="AW9" s="646"/>
      <c r="AX9" s="646"/>
      <c r="AY9" s="646" t="s">
        <v>243</v>
      </c>
      <c r="AZ9" s="646"/>
      <c r="BA9" s="646"/>
      <c r="BB9" s="646" t="s">
        <v>244</v>
      </c>
      <c r="BC9" s="646"/>
      <c r="BD9" s="646"/>
      <c r="BE9" s="646" t="s">
        <v>245</v>
      </c>
      <c r="BF9" s="646"/>
      <c r="BG9" s="646"/>
      <c r="BH9" s="648"/>
      <c r="BI9" s="648"/>
      <c r="BJ9" s="648"/>
      <c r="BK9" s="648"/>
      <c r="BL9" s="648"/>
      <c r="BM9" s="648"/>
      <c r="BN9" s="648"/>
      <c r="BO9" s="648"/>
      <c r="BP9" s="648"/>
      <c r="BQ9" s="648"/>
      <c r="BR9" s="648"/>
      <c r="BS9" s="648"/>
      <c r="BT9" s="648"/>
      <c r="BU9" s="648"/>
      <c r="BV9" s="648"/>
      <c r="BW9" s="648"/>
      <c r="BX9" s="648"/>
      <c r="BY9" s="648"/>
      <c r="BZ9" s="648"/>
      <c r="CA9" s="648"/>
      <c r="CB9" s="648"/>
      <c r="CC9" s="648"/>
      <c r="CD9" s="648"/>
      <c r="CE9" s="648"/>
      <c r="CF9" s="648"/>
      <c r="CG9" s="648"/>
      <c r="CH9" s="648"/>
      <c r="CI9" s="648"/>
      <c r="CJ9" s="648"/>
      <c r="CK9" s="648"/>
      <c r="CL9" s="648"/>
      <c r="CM9" s="648"/>
      <c r="CN9" s="648"/>
      <c r="CO9" s="648"/>
      <c r="CP9" s="648"/>
      <c r="CQ9" s="648"/>
      <c r="CR9" s="648"/>
      <c r="CS9" s="648"/>
      <c r="CT9" s="648"/>
      <c r="CU9" s="648"/>
      <c r="CV9" s="648"/>
      <c r="CW9" s="648"/>
      <c r="CX9" s="648"/>
      <c r="CY9" s="648"/>
      <c r="CZ9" s="648"/>
      <c r="DA9" s="648"/>
      <c r="DB9" s="648"/>
      <c r="DC9" s="648"/>
      <c r="DD9" s="648"/>
      <c r="DE9" s="648"/>
      <c r="DF9" s="648"/>
      <c r="DG9" s="648"/>
      <c r="DH9" s="648"/>
      <c r="DI9" s="648"/>
      <c r="DJ9" s="648"/>
      <c r="DK9" s="648"/>
      <c r="DL9" s="648"/>
      <c r="DM9" s="648"/>
      <c r="DN9" s="648"/>
      <c r="DO9" s="648"/>
      <c r="DP9" s="648"/>
      <c r="DQ9" s="648"/>
      <c r="DR9" s="648"/>
      <c r="DS9" s="648"/>
      <c r="DT9" s="648"/>
      <c r="DU9" s="648"/>
      <c r="DV9" s="648"/>
      <c r="DW9" s="648"/>
      <c r="DX9" s="648"/>
      <c r="DY9" s="648"/>
      <c r="DZ9" s="648"/>
      <c r="EA9" s="648"/>
      <c r="EB9" s="648"/>
      <c r="EC9" s="648"/>
      <c r="ED9" s="648"/>
    </row>
    <row r="10" spans="1:134" ht="106.5" customHeight="1" x14ac:dyDescent="0.55000000000000004">
      <c r="A10" s="593"/>
      <c r="B10" s="593"/>
      <c r="C10" s="29" t="s">
        <v>16</v>
      </c>
      <c r="D10" s="29" t="s">
        <v>417</v>
      </c>
      <c r="E10" s="29" t="s">
        <v>418</v>
      </c>
      <c r="F10" s="29" t="s">
        <v>16</v>
      </c>
      <c r="G10" s="29" t="s">
        <v>417</v>
      </c>
      <c r="H10" s="29" t="s">
        <v>418</v>
      </c>
      <c r="I10" s="29" t="s">
        <v>16</v>
      </c>
      <c r="J10" s="29" t="s">
        <v>417</v>
      </c>
      <c r="K10" s="29" t="s">
        <v>418</v>
      </c>
      <c r="L10" s="29" t="s">
        <v>16</v>
      </c>
      <c r="M10" s="29" t="s">
        <v>417</v>
      </c>
      <c r="N10" s="29" t="s">
        <v>418</v>
      </c>
      <c r="O10" s="29" t="s">
        <v>16</v>
      </c>
      <c r="P10" s="29" t="s">
        <v>417</v>
      </c>
      <c r="Q10" s="29" t="s">
        <v>418</v>
      </c>
      <c r="R10" s="29" t="s">
        <v>16</v>
      </c>
      <c r="S10" s="29" t="s">
        <v>417</v>
      </c>
      <c r="T10" s="29" t="s">
        <v>418</v>
      </c>
      <c r="U10" s="29" t="s">
        <v>16</v>
      </c>
      <c r="V10" s="29" t="s">
        <v>417</v>
      </c>
      <c r="W10" s="29" t="s">
        <v>418</v>
      </c>
      <c r="X10" s="29" t="s">
        <v>16</v>
      </c>
      <c r="Y10" s="29" t="s">
        <v>417</v>
      </c>
      <c r="Z10" s="29" t="s">
        <v>418</v>
      </c>
      <c r="AA10" s="29" t="s">
        <v>16</v>
      </c>
      <c r="AB10" s="29" t="s">
        <v>417</v>
      </c>
      <c r="AC10" s="29" t="s">
        <v>418</v>
      </c>
      <c r="AD10" s="29" t="s">
        <v>16</v>
      </c>
      <c r="AE10" s="29" t="s">
        <v>417</v>
      </c>
      <c r="AF10" s="29" t="s">
        <v>418</v>
      </c>
      <c r="AG10" s="29" t="s">
        <v>16</v>
      </c>
      <c r="AH10" s="29" t="s">
        <v>417</v>
      </c>
      <c r="AI10" s="29" t="s">
        <v>418</v>
      </c>
      <c r="AJ10" s="29" t="s">
        <v>16</v>
      </c>
      <c r="AK10" s="29" t="s">
        <v>417</v>
      </c>
      <c r="AL10" s="29" t="s">
        <v>418</v>
      </c>
      <c r="AM10" s="29" t="s">
        <v>16</v>
      </c>
      <c r="AN10" s="29" t="s">
        <v>417</v>
      </c>
      <c r="AO10" s="29" t="s">
        <v>418</v>
      </c>
      <c r="AP10" s="29" t="s">
        <v>16</v>
      </c>
      <c r="AQ10" s="29" t="s">
        <v>417</v>
      </c>
      <c r="AR10" s="29" t="s">
        <v>418</v>
      </c>
      <c r="AS10" s="29" t="s">
        <v>16</v>
      </c>
      <c r="AT10" s="29" t="s">
        <v>417</v>
      </c>
      <c r="AU10" s="29" t="s">
        <v>418</v>
      </c>
      <c r="AV10" s="29" t="s">
        <v>16</v>
      </c>
      <c r="AW10" s="29" t="s">
        <v>417</v>
      </c>
      <c r="AX10" s="29" t="s">
        <v>418</v>
      </c>
      <c r="AY10" s="29" t="s">
        <v>16</v>
      </c>
      <c r="AZ10" s="29" t="s">
        <v>417</v>
      </c>
      <c r="BA10" s="29" t="s">
        <v>418</v>
      </c>
      <c r="BB10" s="29" t="s">
        <v>16</v>
      </c>
      <c r="BC10" s="29" t="s">
        <v>417</v>
      </c>
      <c r="BD10" s="29" t="s">
        <v>418</v>
      </c>
      <c r="BE10" s="29" t="s">
        <v>16</v>
      </c>
      <c r="BF10" s="29" t="s">
        <v>417</v>
      </c>
      <c r="BG10" s="29" t="s">
        <v>418</v>
      </c>
      <c r="BH10" s="220" t="s">
        <v>571</v>
      </c>
      <c r="BI10" s="220" t="s">
        <v>572</v>
      </c>
      <c r="BJ10" s="220" t="s">
        <v>573</v>
      </c>
      <c r="BK10" s="220" t="s">
        <v>574</v>
      </c>
      <c r="BL10" s="220" t="s">
        <v>575</v>
      </c>
      <c r="BM10" s="220" t="s">
        <v>576</v>
      </c>
      <c r="BN10" s="220" t="s">
        <v>577</v>
      </c>
      <c r="BO10" s="220" t="s">
        <v>578</v>
      </c>
      <c r="BP10" s="220" t="s">
        <v>579</v>
      </c>
      <c r="BQ10" s="220" t="s">
        <v>580</v>
      </c>
      <c r="BR10" s="220" t="s">
        <v>581</v>
      </c>
      <c r="BS10" s="220" t="s">
        <v>582</v>
      </c>
      <c r="BT10" s="220" t="s">
        <v>583</v>
      </c>
      <c r="BU10" s="220" t="s">
        <v>584</v>
      </c>
      <c r="BV10" s="220" t="s">
        <v>585</v>
      </c>
      <c r="BW10" s="220" t="s">
        <v>586</v>
      </c>
      <c r="BX10" s="220" t="s">
        <v>587</v>
      </c>
      <c r="BY10" s="220" t="s">
        <v>588</v>
      </c>
      <c r="BZ10" s="220" t="s">
        <v>589</v>
      </c>
      <c r="CA10" s="220" t="s">
        <v>590</v>
      </c>
      <c r="CB10" s="220" t="s">
        <v>591</v>
      </c>
      <c r="CC10" s="220" t="s">
        <v>592</v>
      </c>
      <c r="CD10" s="220" t="s">
        <v>593</v>
      </c>
      <c r="CE10" s="220" t="s">
        <v>594</v>
      </c>
      <c r="CF10" s="220" t="s">
        <v>595</v>
      </c>
      <c r="CG10" s="220" t="s">
        <v>596</v>
      </c>
      <c r="CH10" s="220" t="s">
        <v>597</v>
      </c>
      <c r="CI10" s="220" t="s">
        <v>598</v>
      </c>
      <c r="CJ10" s="220" t="s">
        <v>599</v>
      </c>
      <c r="CK10" s="220" t="s">
        <v>600</v>
      </c>
      <c r="CL10" s="220" t="s">
        <v>601</v>
      </c>
      <c r="CM10" s="220" t="s">
        <v>602</v>
      </c>
      <c r="CN10" s="220" t="s">
        <v>603</v>
      </c>
      <c r="CO10" s="220" t="s">
        <v>604</v>
      </c>
      <c r="CP10" s="220" t="s">
        <v>605</v>
      </c>
      <c r="CQ10" s="220" t="s">
        <v>606</v>
      </c>
      <c r="CR10" s="220" t="s">
        <v>607</v>
      </c>
      <c r="CS10" s="220" t="s">
        <v>608</v>
      </c>
      <c r="CT10" s="220" t="s">
        <v>609</v>
      </c>
      <c r="CU10" s="220" t="s">
        <v>610</v>
      </c>
      <c r="CV10" s="220" t="s">
        <v>611</v>
      </c>
      <c r="CW10" s="220" t="s">
        <v>612</v>
      </c>
      <c r="CX10" s="220" t="s">
        <v>613</v>
      </c>
      <c r="CY10" s="220" t="s">
        <v>614</v>
      </c>
      <c r="CZ10" s="220" t="s">
        <v>615</v>
      </c>
      <c r="DA10" s="220" t="s">
        <v>616</v>
      </c>
      <c r="DB10" s="220" t="s">
        <v>617</v>
      </c>
      <c r="DC10" s="220" t="s">
        <v>618</v>
      </c>
      <c r="DD10" s="220" t="s">
        <v>619</v>
      </c>
      <c r="DE10" s="220" t="s">
        <v>620</v>
      </c>
      <c r="DF10" s="220" t="s">
        <v>621</v>
      </c>
      <c r="DG10" s="220" t="s">
        <v>622</v>
      </c>
      <c r="DH10" s="220" t="s">
        <v>623</v>
      </c>
      <c r="DI10" s="220" t="s">
        <v>624</v>
      </c>
      <c r="DJ10" s="220" t="s">
        <v>625</v>
      </c>
      <c r="DK10" s="220" t="s">
        <v>626</v>
      </c>
      <c r="DL10" s="220" t="s">
        <v>627</v>
      </c>
      <c r="DM10" s="220" t="s">
        <v>628</v>
      </c>
      <c r="DN10" s="220" t="s">
        <v>629</v>
      </c>
      <c r="DO10" s="220" t="s">
        <v>630</v>
      </c>
      <c r="DP10" s="220" t="s">
        <v>631</v>
      </c>
      <c r="DQ10" s="220" t="s">
        <v>632</v>
      </c>
      <c r="DR10" s="220" t="s">
        <v>633</v>
      </c>
      <c r="DS10" s="220" t="s">
        <v>634</v>
      </c>
      <c r="DT10" s="220" t="s">
        <v>635</v>
      </c>
      <c r="DU10" s="220" t="s">
        <v>636</v>
      </c>
      <c r="DV10" s="220" t="s">
        <v>637</v>
      </c>
      <c r="DW10" s="220" t="s">
        <v>638</v>
      </c>
      <c r="DX10" s="220" t="s">
        <v>639</v>
      </c>
      <c r="DY10" s="220" t="s">
        <v>640</v>
      </c>
      <c r="DZ10" s="220" t="s">
        <v>641</v>
      </c>
      <c r="EA10" s="220" t="s">
        <v>642</v>
      </c>
      <c r="EB10" s="220" t="s">
        <v>643</v>
      </c>
      <c r="EC10" s="220" t="s">
        <v>644</v>
      </c>
      <c r="ED10" s="220" t="s">
        <v>645</v>
      </c>
    </row>
    <row r="11" spans="1:134" s="1" customFormat="1" ht="15" customHeight="1" x14ac:dyDescent="0.55000000000000004">
      <c r="A11" s="8">
        <v>5</v>
      </c>
      <c r="B11" s="9" t="s">
        <v>21</v>
      </c>
      <c r="C11" s="8">
        <v>72651</v>
      </c>
      <c r="D11" s="8">
        <v>84511</v>
      </c>
      <c r="E11" s="101">
        <f>IF(C11=0,"N/A",D11/C11)</f>
        <v>1.1632462044569243</v>
      </c>
      <c r="F11" s="8">
        <v>11845</v>
      </c>
      <c r="G11" s="8">
        <v>3726</v>
      </c>
      <c r="H11" s="101">
        <f>IF(F11=0,"N/A",G11/F11)</f>
        <v>0.31456310679611649</v>
      </c>
      <c r="I11" s="37">
        <v>84496</v>
      </c>
      <c r="J11" s="8">
        <v>88237</v>
      </c>
      <c r="K11" s="101">
        <f>IF(I11=0,"N/A",J11/I11)</f>
        <v>1.0442742851732627</v>
      </c>
      <c r="L11" s="37">
        <v>147631</v>
      </c>
      <c r="M11" s="8">
        <v>63466</v>
      </c>
      <c r="N11" s="101">
        <f>M11/L11</f>
        <v>0.42989616002059189</v>
      </c>
      <c r="O11" s="37">
        <v>232127</v>
      </c>
      <c r="P11" s="8">
        <v>151703</v>
      </c>
      <c r="Q11" s="101">
        <f>P11/O11</f>
        <v>0.65353448758653665</v>
      </c>
      <c r="R11" s="8">
        <v>5757</v>
      </c>
      <c r="S11" s="8">
        <v>1560</v>
      </c>
      <c r="T11" s="101">
        <f>S11/R11</f>
        <v>0.2709744658676394</v>
      </c>
      <c r="U11" s="8">
        <v>2127</v>
      </c>
      <c r="V11" s="8">
        <v>794</v>
      </c>
      <c r="W11" s="101">
        <f>IF(U11=0,"N/A",V11/U11)</f>
        <v>0.37329572167371883</v>
      </c>
      <c r="X11" s="8">
        <v>1473</v>
      </c>
      <c r="Y11" s="8">
        <v>770</v>
      </c>
      <c r="Z11" s="101">
        <f>IF(X11=0,"N/A",Y11/X11)</f>
        <v>0.52274270196877126</v>
      </c>
      <c r="AA11" s="8">
        <v>73029</v>
      </c>
      <c r="AB11" s="8">
        <v>33864</v>
      </c>
      <c r="AC11" s="101">
        <f>IF(AA11=0,"N/A",AB11/AA11)</f>
        <v>0.46370619890728343</v>
      </c>
      <c r="AD11" s="8">
        <v>360</v>
      </c>
      <c r="AE11" s="8">
        <v>225</v>
      </c>
      <c r="AF11" s="101">
        <f>IF(AD11=0,"N/A",AE11/AD11)</f>
        <v>0.625</v>
      </c>
      <c r="AG11" s="8">
        <v>38721</v>
      </c>
      <c r="AH11" s="8">
        <v>11201</v>
      </c>
      <c r="AI11" s="101">
        <f>AH11/AG11</f>
        <v>0.28927455385966272</v>
      </c>
      <c r="AJ11" s="8">
        <v>750</v>
      </c>
      <c r="AK11" s="8">
        <v>241</v>
      </c>
      <c r="AL11" s="101">
        <f>IF(AJ11=0,"N/A",AK11/AJ11)</f>
        <v>0.32133333333333336</v>
      </c>
      <c r="AM11" s="8">
        <v>4245</v>
      </c>
      <c r="AN11" s="8">
        <v>1292</v>
      </c>
      <c r="AO11" s="101">
        <f>IF(AM11=0,"N/A",AN11/AM11)</f>
        <v>0.30435806831566548</v>
      </c>
      <c r="AP11" s="8">
        <v>0</v>
      </c>
      <c r="AQ11" s="8">
        <v>46</v>
      </c>
      <c r="AR11" s="101" t="str">
        <f>IF(AP11=0,"N/A",AQ11/AP11)</f>
        <v>N/A</v>
      </c>
      <c r="AS11" s="8">
        <v>0</v>
      </c>
      <c r="AT11" s="8">
        <v>8</v>
      </c>
      <c r="AU11" s="101" t="str">
        <f>IF(AS11=0,"N/A",AT11/AS11)</f>
        <v>N/A</v>
      </c>
      <c r="AV11" s="8">
        <v>229</v>
      </c>
      <c r="AW11" s="8">
        <v>133</v>
      </c>
      <c r="AX11" s="101">
        <f>IF(AV11=0,"N/A",AW11/AV11)</f>
        <v>0.58078602620087338</v>
      </c>
      <c r="AY11" s="8">
        <v>5692</v>
      </c>
      <c r="AZ11" s="8">
        <v>4454</v>
      </c>
      <c r="BA11" s="101">
        <f>IF(AY11=0,"N/A",AZ11/AY11)</f>
        <v>0.78250175685172174</v>
      </c>
      <c r="BB11" s="8">
        <v>15248</v>
      </c>
      <c r="BC11" s="8">
        <v>8184</v>
      </c>
      <c r="BD11" s="101">
        <f>IF(BB11=0,"N/A",BC11/BB11)</f>
        <v>0.53672612801678909</v>
      </c>
      <c r="BE11" s="8">
        <v>0</v>
      </c>
      <c r="BF11" s="8">
        <v>0</v>
      </c>
      <c r="BG11" s="101" t="str">
        <f>IF(BE11=0,"N/A",BF11/BE11)</f>
        <v>N/A</v>
      </c>
      <c r="BH11" s="8">
        <v>125161</v>
      </c>
      <c r="BI11" s="8">
        <v>46933</v>
      </c>
      <c r="BJ11" s="203">
        <f>BI11/BH11</f>
        <v>0.37498102444052062</v>
      </c>
      <c r="BK11" s="8">
        <v>88896</v>
      </c>
      <c r="BL11" s="8">
        <v>44030</v>
      </c>
      <c r="BM11" s="203">
        <f>BL11/BK11</f>
        <v>0.49529787616990639</v>
      </c>
      <c r="BN11" s="8">
        <v>31835</v>
      </c>
      <c r="BO11" s="8">
        <v>13409</v>
      </c>
      <c r="BP11" s="203">
        <f>BO11/BN11</f>
        <v>0.42120307837286008</v>
      </c>
      <c r="BQ11" s="8">
        <v>24466</v>
      </c>
      <c r="BR11" s="8">
        <v>15066</v>
      </c>
      <c r="BS11" s="203">
        <f>BR11/BQ11</f>
        <v>0.61579334586773482</v>
      </c>
      <c r="BT11" s="8">
        <v>56301</v>
      </c>
      <c r="BU11" s="8">
        <v>28475</v>
      </c>
      <c r="BV11" s="203">
        <f>BU11/BT11</f>
        <v>0.50576366316761689</v>
      </c>
      <c r="BW11" s="8">
        <v>90338</v>
      </c>
      <c r="BX11" s="8">
        <v>53003</v>
      </c>
      <c r="BY11" s="203">
        <f>BX11/BW11</f>
        <v>0.58671876729615446</v>
      </c>
      <c r="BZ11" s="8">
        <v>43386</v>
      </c>
      <c r="CA11" s="8">
        <v>15359</v>
      </c>
      <c r="CB11" s="203">
        <f>IF(BZ11=0,"N/A",CA11/BZ11)</f>
        <v>0.35400820541188399</v>
      </c>
      <c r="CC11" s="8">
        <v>133724</v>
      </c>
      <c r="CD11" s="8">
        <v>68362</v>
      </c>
      <c r="CE11" s="203">
        <f>CD11/CC11</f>
        <v>0.51121713379797196</v>
      </c>
      <c r="CF11" s="54">
        <v>0.63</v>
      </c>
      <c r="CG11" s="158">
        <v>0.64671814671814676</v>
      </c>
      <c r="CH11" s="101">
        <f>CG11/CF11</f>
        <v>1.0265367408224553</v>
      </c>
      <c r="CI11" s="8">
        <v>458</v>
      </c>
      <c r="CJ11" s="8">
        <v>110</v>
      </c>
      <c r="CK11" s="203">
        <f>CJ11/CI11</f>
        <v>0.24017467248908297</v>
      </c>
      <c r="CL11" s="8">
        <v>397</v>
      </c>
      <c r="CM11" s="8">
        <v>100</v>
      </c>
      <c r="CN11" s="203">
        <f>CM11/CL11</f>
        <v>0.25188916876574308</v>
      </c>
      <c r="CO11" s="8">
        <v>50339</v>
      </c>
      <c r="CP11" s="8">
        <v>27674</v>
      </c>
      <c r="CQ11" s="203">
        <f>CP11/CO11</f>
        <v>0.54975267685095053</v>
      </c>
      <c r="CR11" s="8">
        <v>499</v>
      </c>
      <c r="CS11" s="8">
        <v>69</v>
      </c>
      <c r="CT11" s="203">
        <f>CS11/CR11</f>
        <v>0.13827655310621242</v>
      </c>
      <c r="CU11" s="8">
        <v>248</v>
      </c>
      <c r="CV11" s="8">
        <v>6</v>
      </c>
      <c r="CW11" s="203">
        <f>CV11/CU11</f>
        <v>2.4193548387096774E-2</v>
      </c>
      <c r="CX11" s="647">
        <v>100</v>
      </c>
      <c r="CY11" s="647">
        <v>0</v>
      </c>
      <c r="CZ11" s="645">
        <f>CY11/CX11</f>
        <v>0</v>
      </c>
      <c r="DA11" s="647">
        <v>125</v>
      </c>
      <c r="DB11" s="647">
        <v>0</v>
      </c>
      <c r="DC11" s="645">
        <f>DB11/DA11</f>
        <v>0</v>
      </c>
      <c r="DD11" s="8">
        <v>10</v>
      </c>
      <c r="DE11" s="8">
        <v>0</v>
      </c>
      <c r="DF11" s="101">
        <f>IF(DD11=0,"N/A",DE11/DD11)</f>
        <v>0</v>
      </c>
      <c r="DG11" s="8">
        <v>11420</v>
      </c>
      <c r="DH11" s="8">
        <v>524</v>
      </c>
      <c r="DI11" s="101">
        <f>IF(DG11=0,"N/A",DH11/DG11)</f>
        <v>4.588441330998249E-2</v>
      </c>
      <c r="DJ11" s="8">
        <v>667</v>
      </c>
      <c r="DK11" s="8">
        <v>924</v>
      </c>
      <c r="DL11" s="101">
        <f>DK11/DJ11</f>
        <v>1.3853073463268366</v>
      </c>
      <c r="DM11" s="8">
        <v>153</v>
      </c>
      <c r="DN11" s="8">
        <v>63</v>
      </c>
      <c r="DO11" s="101">
        <f>IF(DM11=0,"N/A",DN11/DM11)</f>
        <v>0.41176470588235292</v>
      </c>
      <c r="DP11" s="8">
        <v>84</v>
      </c>
      <c r="DQ11" s="8">
        <v>18</v>
      </c>
      <c r="DR11" s="101">
        <f>IF(DP11=0,"N/A",DQ11/DP11)</f>
        <v>0.21428571428571427</v>
      </c>
      <c r="DS11" s="647">
        <v>2665</v>
      </c>
      <c r="DT11" s="647">
        <v>0</v>
      </c>
      <c r="DU11" s="645">
        <f>DT11/DS11</f>
        <v>0</v>
      </c>
      <c r="DV11" s="647">
        <v>5204</v>
      </c>
      <c r="DW11" s="647">
        <v>0</v>
      </c>
      <c r="DX11" s="645">
        <f>DW11/DV11</f>
        <v>0</v>
      </c>
      <c r="DY11" s="647">
        <v>54</v>
      </c>
      <c r="DZ11" s="647">
        <v>0</v>
      </c>
      <c r="EA11" s="645">
        <f>DZ11/DY11</f>
        <v>0</v>
      </c>
      <c r="EB11" s="647">
        <v>189</v>
      </c>
      <c r="EC11" s="647">
        <v>0</v>
      </c>
      <c r="ED11" s="645">
        <f>EC11/EB11</f>
        <v>0</v>
      </c>
    </row>
    <row r="12" spans="1:134" s="1" customFormat="1" ht="15" customHeight="1" x14ac:dyDescent="0.55000000000000004">
      <c r="A12" s="8">
        <v>8</v>
      </c>
      <c r="B12" s="9" t="s">
        <v>38</v>
      </c>
      <c r="C12" s="8">
        <v>34160</v>
      </c>
      <c r="D12" s="8">
        <v>28926</v>
      </c>
      <c r="E12" s="101">
        <f t="shared" ref="E12:E43" si="0">IF(C12=0,"N/A",D12/C12)</f>
        <v>0.84677985948477752</v>
      </c>
      <c r="F12" s="8">
        <v>2369</v>
      </c>
      <c r="G12" s="8">
        <v>922</v>
      </c>
      <c r="H12" s="101">
        <f t="shared" ref="H12:H43" si="1">IF(F12=0,"N/A",G12/F12)</f>
        <v>0.38919375263824396</v>
      </c>
      <c r="I12" s="37">
        <v>36529</v>
      </c>
      <c r="J12" s="8">
        <v>29848</v>
      </c>
      <c r="K12" s="101">
        <f t="shared" ref="K12:K43" si="2">IF(I12=0,"N/A",J12/I12)</f>
        <v>0.81710421856607074</v>
      </c>
      <c r="L12" s="37">
        <v>103410</v>
      </c>
      <c r="M12" s="8">
        <v>73100</v>
      </c>
      <c r="N12" s="101">
        <f t="shared" ref="N12:N43" si="3">M12/L12</f>
        <v>0.70689488444057635</v>
      </c>
      <c r="O12" s="37">
        <v>139939</v>
      </c>
      <c r="P12" s="8">
        <v>102948</v>
      </c>
      <c r="Q12" s="101">
        <f t="shared" ref="Q12:Q43" si="4">P12/O12</f>
        <v>0.73566339619405596</v>
      </c>
      <c r="R12" s="8">
        <v>3752</v>
      </c>
      <c r="S12" s="8">
        <v>953</v>
      </c>
      <c r="T12" s="101">
        <f t="shared" ref="T12:T43" si="5">S12/R12</f>
        <v>0.25399786780383793</v>
      </c>
      <c r="U12" s="8">
        <v>1154</v>
      </c>
      <c r="V12" s="8">
        <v>987</v>
      </c>
      <c r="W12" s="101">
        <f t="shared" ref="W12:W43" si="6">IF(U12=0,"N/A",V12/U12)</f>
        <v>0.85528596187175043</v>
      </c>
      <c r="X12" s="8">
        <v>496</v>
      </c>
      <c r="Y12" s="8">
        <v>325</v>
      </c>
      <c r="Z12" s="101">
        <f t="shared" ref="Z12:Z43" si="7">IF(X12=0,"N/A",Y12/X12)</f>
        <v>0.655241935483871</v>
      </c>
      <c r="AA12" s="8">
        <v>61468</v>
      </c>
      <c r="AB12" s="8">
        <v>52690</v>
      </c>
      <c r="AC12" s="101">
        <f t="shared" ref="AC12:AC44" si="8">IF(AA12=0,"N/A",AB12/AA12)</f>
        <v>0.85719398711524697</v>
      </c>
      <c r="AD12" s="8">
        <v>156</v>
      </c>
      <c r="AE12" s="8">
        <v>129</v>
      </c>
      <c r="AF12" s="101">
        <f t="shared" ref="AF12:AF44" si="9">IF(AD12=0,"N/A",AE12/AD12)</f>
        <v>0.82692307692307687</v>
      </c>
      <c r="AG12" s="8">
        <v>24394</v>
      </c>
      <c r="AH12" s="8">
        <v>9677</v>
      </c>
      <c r="AI12" s="101">
        <f t="shared" ref="AI12:AI43" si="10">AH12/AG12</f>
        <v>0.39669590883004019</v>
      </c>
      <c r="AJ12" s="8">
        <v>415</v>
      </c>
      <c r="AK12" s="8">
        <v>99</v>
      </c>
      <c r="AL12" s="101">
        <f t="shared" ref="AL12:AL44" si="11">IF(AJ12=0,"N/A",AK12/AJ12)</f>
        <v>0.23855421686746989</v>
      </c>
      <c r="AM12" s="8">
        <v>3272</v>
      </c>
      <c r="AN12" s="8">
        <v>1529</v>
      </c>
      <c r="AO12" s="101">
        <f t="shared" ref="AO12:AO44" si="12">IF(AM12=0,"N/A",AN12/AM12)</f>
        <v>0.46729828850855748</v>
      </c>
      <c r="AP12" s="8">
        <v>0</v>
      </c>
      <c r="AQ12" s="8">
        <v>27</v>
      </c>
      <c r="AR12" s="101" t="str">
        <f t="shared" ref="AR12:AR44" si="13">IF(AP12=0,"N/A",AQ12/AP12)</f>
        <v>N/A</v>
      </c>
      <c r="AS12" s="8">
        <v>92</v>
      </c>
      <c r="AT12" s="8">
        <v>11</v>
      </c>
      <c r="AU12" s="101">
        <f t="shared" ref="AU12:AU44" si="14">IF(AS12=0,"N/A",AT12/AS12)</f>
        <v>0.11956521739130435</v>
      </c>
      <c r="AV12" s="8">
        <v>21</v>
      </c>
      <c r="AW12" s="8">
        <v>10</v>
      </c>
      <c r="AX12" s="101">
        <f t="shared" ref="AX12:AX44" si="15">IF(AV12=0,"N/A",AW12/AV12)</f>
        <v>0.47619047619047616</v>
      </c>
      <c r="AY12" s="8">
        <v>1600</v>
      </c>
      <c r="AZ12" s="8">
        <v>897</v>
      </c>
      <c r="BA12" s="101">
        <f t="shared" ref="BA12:BA44" si="16">IF(AY12=0,"N/A",AZ12/AY12)</f>
        <v>0.56062500000000004</v>
      </c>
      <c r="BB12" s="8">
        <v>6578</v>
      </c>
      <c r="BC12" s="8">
        <v>5709</v>
      </c>
      <c r="BD12" s="101">
        <f t="shared" ref="BD12:BD44" si="17">IF(BB12=0,"N/A",BC12/BB12)</f>
        <v>0.86789297658862874</v>
      </c>
      <c r="BE12" s="8">
        <v>12</v>
      </c>
      <c r="BF12" s="8">
        <v>3</v>
      </c>
      <c r="BG12" s="101">
        <f t="shared" ref="BG12:BG44" si="18">IF(BE12=0,"N/A",BF12/BE12)</f>
        <v>0.25</v>
      </c>
      <c r="BH12" s="8">
        <v>43315</v>
      </c>
      <c r="BI12" s="8">
        <v>22753</v>
      </c>
      <c r="BJ12" s="203">
        <f t="shared" ref="BJ12:BJ43" si="19">BI12/BH12</f>
        <v>0.52529146946785177</v>
      </c>
      <c r="BK12" s="8">
        <v>24293</v>
      </c>
      <c r="BL12" s="8">
        <v>11618</v>
      </c>
      <c r="BM12" s="203">
        <f t="shared" ref="BM12:BM43" si="20">BL12/BK12</f>
        <v>0.47824476186555798</v>
      </c>
      <c r="BN12" s="8">
        <v>8566</v>
      </c>
      <c r="BO12" s="8">
        <v>3539</v>
      </c>
      <c r="BP12" s="203">
        <f t="shared" ref="BP12:BP43" si="21">BO12/BN12</f>
        <v>0.41314499182815784</v>
      </c>
      <c r="BQ12" s="8">
        <v>5840</v>
      </c>
      <c r="BR12" s="8">
        <v>3225</v>
      </c>
      <c r="BS12" s="203">
        <f t="shared" ref="BS12:BS43" si="22">BR12/BQ12</f>
        <v>0.55222602739726023</v>
      </c>
      <c r="BT12" s="8">
        <v>14406</v>
      </c>
      <c r="BU12" s="8">
        <v>6764</v>
      </c>
      <c r="BV12" s="203">
        <f t="shared" ref="BV12:BV43" si="23">BU12/BT12</f>
        <v>0.46952658614466197</v>
      </c>
      <c r="BW12" s="8">
        <v>21901</v>
      </c>
      <c r="BX12" s="8">
        <v>12268</v>
      </c>
      <c r="BY12" s="203">
        <f t="shared" ref="BY12:BY43" si="24">BX12/BW12</f>
        <v>0.5601570704534039</v>
      </c>
      <c r="BZ12" s="8">
        <v>14701</v>
      </c>
      <c r="CA12" s="8">
        <v>5227</v>
      </c>
      <c r="CB12" s="203">
        <f t="shared" ref="CB12:CB44" si="25">IF(BZ12=0,"N/A",CA12/BZ12)</f>
        <v>0.35555404394258894</v>
      </c>
      <c r="CC12" s="8">
        <v>36602</v>
      </c>
      <c r="CD12" s="8">
        <v>17495</v>
      </c>
      <c r="CE12" s="203">
        <f t="shared" ref="CE12:CE43" si="26">CD12/CC12</f>
        <v>0.47797934539096226</v>
      </c>
      <c r="CF12" s="54">
        <v>0.63</v>
      </c>
      <c r="CG12" s="158">
        <v>0.58220003442933377</v>
      </c>
      <c r="CH12" s="101">
        <f t="shared" ref="CH12:CH43" si="27">CG12/CF12</f>
        <v>0.92412703877672031</v>
      </c>
      <c r="CI12" s="8">
        <v>150</v>
      </c>
      <c r="CJ12" s="8">
        <v>24</v>
      </c>
      <c r="CK12" s="203">
        <f t="shared" ref="CK12:CK43" si="28">CJ12/CI12</f>
        <v>0.16</v>
      </c>
      <c r="CL12" s="8">
        <v>153</v>
      </c>
      <c r="CM12" s="8">
        <v>24</v>
      </c>
      <c r="CN12" s="203">
        <f t="shared" ref="CN12:CN43" si="29">CM12/CL12</f>
        <v>0.15686274509803921</v>
      </c>
      <c r="CO12" s="8">
        <v>18712</v>
      </c>
      <c r="CP12" s="8">
        <v>8198</v>
      </c>
      <c r="CQ12" s="203">
        <f t="shared" ref="CQ12:CQ43" si="30">CP12/CO12</f>
        <v>0.43811457887986321</v>
      </c>
      <c r="CR12" s="8">
        <v>110</v>
      </c>
      <c r="CS12" s="8">
        <v>44</v>
      </c>
      <c r="CT12" s="203">
        <f t="shared" ref="CT12:CT43" si="31">CS12/CR12</f>
        <v>0.4</v>
      </c>
      <c r="CU12" s="8">
        <v>55</v>
      </c>
      <c r="CV12" s="8">
        <v>0</v>
      </c>
      <c r="CW12" s="203">
        <f t="shared" ref="CW12:CW43" si="32">CV12/CU12</f>
        <v>0</v>
      </c>
      <c r="CX12" s="647"/>
      <c r="CY12" s="647"/>
      <c r="CZ12" s="645"/>
      <c r="DA12" s="647"/>
      <c r="DB12" s="647"/>
      <c r="DC12" s="645"/>
      <c r="DD12" s="8">
        <v>10</v>
      </c>
      <c r="DE12" s="8">
        <v>0</v>
      </c>
      <c r="DF12" s="101">
        <f t="shared" ref="DF12:DF44" si="33">IF(DD12=0,"N/A",DE12/DD12)</f>
        <v>0</v>
      </c>
      <c r="DG12" s="8">
        <v>1130</v>
      </c>
      <c r="DH12" s="8">
        <v>813</v>
      </c>
      <c r="DI12" s="101">
        <f t="shared" ref="DI12:DI44" si="34">IF(DG12=0,"N/A",DH12/DG12)</f>
        <v>0.71946902654867262</v>
      </c>
      <c r="DJ12" s="8">
        <v>247</v>
      </c>
      <c r="DK12" s="8">
        <v>631</v>
      </c>
      <c r="DL12" s="101">
        <f t="shared" ref="DL12:DL43" si="35">DK12/DJ12</f>
        <v>2.5546558704453441</v>
      </c>
      <c r="DM12" s="8">
        <v>117</v>
      </c>
      <c r="DN12" s="8">
        <v>48</v>
      </c>
      <c r="DO12" s="101">
        <f t="shared" ref="DO12:DO44" si="36">IF(DM12=0,"N/A",DN12/DM12)</f>
        <v>0.41025641025641024</v>
      </c>
      <c r="DP12" s="8">
        <v>64</v>
      </c>
      <c r="DQ12" s="8">
        <v>30</v>
      </c>
      <c r="DR12" s="101">
        <f t="shared" ref="DR12:DR44" si="37">IF(DP12=0,"N/A",DQ12/DP12)</f>
        <v>0.46875</v>
      </c>
      <c r="DS12" s="647"/>
      <c r="DT12" s="647"/>
      <c r="DU12" s="645"/>
      <c r="DV12" s="647"/>
      <c r="DW12" s="647"/>
      <c r="DX12" s="645"/>
      <c r="DY12" s="650"/>
      <c r="DZ12" s="647"/>
      <c r="EA12" s="645"/>
      <c r="EB12" s="650"/>
      <c r="EC12" s="647"/>
      <c r="ED12" s="645"/>
    </row>
    <row r="13" spans="1:134" s="1" customFormat="1" x14ac:dyDescent="0.55000000000000004">
      <c r="A13" s="8">
        <v>11</v>
      </c>
      <c r="B13" s="9" t="s">
        <v>43</v>
      </c>
      <c r="C13" s="8">
        <v>42723</v>
      </c>
      <c r="D13" s="8">
        <v>37006</v>
      </c>
      <c r="E13" s="101">
        <f t="shared" si="0"/>
        <v>0.86618449078950444</v>
      </c>
      <c r="F13" s="8">
        <v>4096</v>
      </c>
      <c r="G13" s="8">
        <v>1496</v>
      </c>
      <c r="H13" s="101">
        <f t="shared" si="1"/>
        <v>0.365234375</v>
      </c>
      <c r="I13" s="37">
        <v>46819</v>
      </c>
      <c r="J13" s="8">
        <v>38502</v>
      </c>
      <c r="K13" s="101">
        <f t="shared" si="2"/>
        <v>0.82235844422136317</v>
      </c>
      <c r="L13" s="37">
        <v>99461</v>
      </c>
      <c r="M13" s="8">
        <v>52407</v>
      </c>
      <c r="N13" s="101">
        <f t="shared" si="3"/>
        <v>0.52691004514332251</v>
      </c>
      <c r="O13" s="37">
        <v>146280</v>
      </c>
      <c r="P13" s="8">
        <v>90909</v>
      </c>
      <c r="Q13" s="101">
        <f t="shared" si="4"/>
        <v>0.62147251845775231</v>
      </c>
      <c r="R13" s="8">
        <v>8018</v>
      </c>
      <c r="S13" s="8">
        <v>2843</v>
      </c>
      <c r="T13" s="101">
        <f t="shared" si="5"/>
        <v>0.35457720129708159</v>
      </c>
      <c r="U13" s="8">
        <v>1503</v>
      </c>
      <c r="V13" s="8">
        <v>878</v>
      </c>
      <c r="W13" s="101">
        <f t="shared" si="6"/>
        <v>0.58416500332667998</v>
      </c>
      <c r="X13" s="8">
        <v>1505</v>
      </c>
      <c r="Y13" s="8">
        <v>1006</v>
      </c>
      <c r="Z13" s="101">
        <f t="shared" si="7"/>
        <v>0.66843853820598009</v>
      </c>
      <c r="AA13" s="8">
        <v>43633</v>
      </c>
      <c r="AB13" s="8">
        <v>24144</v>
      </c>
      <c r="AC13" s="101">
        <f t="shared" si="8"/>
        <v>0.55334265349620704</v>
      </c>
      <c r="AD13" s="8">
        <v>274</v>
      </c>
      <c r="AE13" s="8">
        <v>91</v>
      </c>
      <c r="AF13" s="101">
        <f t="shared" si="9"/>
        <v>0.33211678832116787</v>
      </c>
      <c r="AG13" s="8">
        <v>30719</v>
      </c>
      <c r="AH13" s="8">
        <v>11783</v>
      </c>
      <c r="AI13" s="101">
        <f t="shared" si="10"/>
        <v>0.38357368403919401</v>
      </c>
      <c r="AJ13" s="8">
        <v>146</v>
      </c>
      <c r="AK13" s="8">
        <v>178</v>
      </c>
      <c r="AL13" s="101">
        <f t="shared" si="11"/>
        <v>1.2191780821917808</v>
      </c>
      <c r="AM13" s="8">
        <v>2020</v>
      </c>
      <c r="AN13" s="8">
        <v>1081</v>
      </c>
      <c r="AO13" s="101">
        <f t="shared" si="12"/>
        <v>0.53514851485148518</v>
      </c>
      <c r="AP13" s="8">
        <v>124</v>
      </c>
      <c r="AQ13" s="8">
        <v>64</v>
      </c>
      <c r="AR13" s="101">
        <f t="shared" si="13"/>
        <v>0.5161290322580645</v>
      </c>
      <c r="AS13" s="8">
        <v>0</v>
      </c>
      <c r="AT13" s="8">
        <v>7</v>
      </c>
      <c r="AU13" s="101" t="str">
        <f t="shared" si="14"/>
        <v>N/A</v>
      </c>
      <c r="AV13" s="8">
        <v>142</v>
      </c>
      <c r="AW13" s="8">
        <v>23</v>
      </c>
      <c r="AX13" s="101">
        <f t="shared" si="15"/>
        <v>0.1619718309859155</v>
      </c>
      <c r="AY13" s="8">
        <v>2450</v>
      </c>
      <c r="AZ13" s="8">
        <v>4231</v>
      </c>
      <c r="BA13" s="101">
        <f t="shared" si="16"/>
        <v>1.7269387755102041</v>
      </c>
      <c r="BB13" s="8">
        <v>8913</v>
      </c>
      <c r="BC13" s="8">
        <v>5164</v>
      </c>
      <c r="BD13" s="101">
        <f t="shared" si="17"/>
        <v>0.57937843599237071</v>
      </c>
      <c r="BE13" s="8">
        <v>14</v>
      </c>
      <c r="BF13" s="8">
        <v>2</v>
      </c>
      <c r="BG13" s="101">
        <f t="shared" si="18"/>
        <v>0.14285714285714285</v>
      </c>
      <c r="BH13" s="8">
        <v>192394</v>
      </c>
      <c r="BI13" s="8">
        <v>94031</v>
      </c>
      <c r="BJ13" s="203">
        <f t="shared" si="19"/>
        <v>0.48874185265652775</v>
      </c>
      <c r="BK13" s="8">
        <v>289278</v>
      </c>
      <c r="BL13" s="8">
        <v>137872</v>
      </c>
      <c r="BM13" s="203">
        <f t="shared" si="20"/>
        <v>0.47660727742863268</v>
      </c>
      <c r="BN13" s="8">
        <v>94714</v>
      </c>
      <c r="BO13" s="8">
        <v>36340</v>
      </c>
      <c r="BP13" s="203">
        <f t="shared" si="21"/>
        <v>0.3836813987372511</v>
      </c>
      <c r="BQ13" s="8">
        <v>79339</v>
      </c>
      <c r="BR13" s="8">
        <v>38949</v>
      </c>
      <c r="BS13" s="203">
        <f t="shared" si="22"/>
        <v>0.49091871589004149</v>
      </c>
      <c r="BT13" s="8">
        <v>174053</v>
      </c>
      <c r="BU13" s="8">
        <v>75289</v>
      </c>
      <c r="BV13" s="203">
        <f t="shared" si="23"/>
        <v>0.43256364440716333</v>
      </c>
      <c r="BW13" s="8">
        <v>119638</v>
      </c>
      <c r="BX13" s="8">
        <v>51384</v>
      </c>
      <c r="BY13" s="203">
        <f t="shared" si="24"/>
        <v>0.42949564519634231</v>
      </c>
      <c r="BZ13" s="8">
        <v>19102</v>
      </c>
      <c r="CA13" s="8">
        <v>7030</v>
      </c>
      <c r="CB13" s="203">
        <f t="shared" si="25"/>
        <v>0.36802429065019371</v>
      </c>
      <c r="CC13" s="8">
        <v>138740</v>
      </c>
      <c r="CD13" s="8">
        <v>58414</v>
      </c>
      <c r="CE13" s="203">
        <f t="shared" si="26"/>
        <v>0.42103214646100617</v>
      </c>
      <c r="CF13" s="54">
        <v>0.63</v>
      </c>
      <c r="CG13" s="158">
        <v>0.54607897179993037</v>
      </c>
      <c r="CH13" s="101">
        <f t="shared" si="27"/>
        <v>0.86679201873004819</v>
      </c>
      <c r="CI13" s="8">
        <v>282</v>
      </c>
      <c r="CJ13" s="8">
        <v>105</v>
      </c>
      <c r="CK13" s="203">
        <f t="shared" si="28"/>
        <v>0.37234042553191488</v>
      </c>
      <c r="CL13" s="8">
        <v>422</v>
      </c>
      <c r="CM13" s="8">
        <v>44</v>
      </c>
      <c r="CN13" s="203">
        <f t="shared" si="29"/>
        <v>0.10426540284360189</v>
      </c>
      <c r="CO13" s="8">
        <v>57343</v>
      </c>
      <c r="CP13" s="8">
        <v>23496</v>
      </c>
      <c r="CQ13" s="203">
        <f t="shared" si="30"/>
        <v>0.40974486859773646</v>
      </c>
      <c r="CR13" s="8">
        <v>242</v>
      </c>
      <c r="CS13" s="8">
        <v>98</v>
      </c>
      <c r="CT13" s="203">
        <f t="shared" si="31"/>
        <v>0.4049586776859504</v>
      </c>
      <c r="CU13" s="8">
        <v>121</v>
      </c>
      <c r="CV13" s="8">
        <v>30</v>
      </c>
      <c r="CW13" s="203">
        <f t="shared" si="32"/>
        <v>0.24793388429752067</v>
      </c>
      <c r="CX13" s="647"/>
      <c r="CY13" s="647"/>
      <c r="CZ13" s="645"/>
      <c r="DA13" s="647"/>
      <c r="DB13" s="647"/>
      <c r="DC13" s="645"/>
      <c r="DD13" s="8">
        <v>10</v>
      </c>
      <c r="DE13" s="8">
        <v>0</v>
      </c>
      <c r="DF13" s="101">
        <f t="shared" si="33"/>
        <v>0</v>
      </c>
      <c r="DG13" s="8">
        <v>250</v>
      </c>
      <c r="DH13" s="8">
        <v>91</v>
      </c>
      <c r="DI13" s="101">
        <f t="shared" si="34"/>
        <v>0.36399999999999999</v>
      </c>
      <c r="DJ13" s="8">
        <v>758</v>
      </c>
      <c r="DK13" s="8">
        <v>1016</v>
      </c>
      <c r="DL13" s="101">
        <f t="shared" si="35"/>
        <v>1.3403693931398417</v>
      </c>
      <c r="DM13" s="8">
        <v>75</v>
      </c>
      <c r="DN13" s="8">
        <v>32</v>
      </c>
      <c r="DO13" s="101">
        <f t="shared" si="36"/>
        <v>0.42666666666666669</v>
      </c>
      <c r="DP13" s="8">
        <v>42</v>
      </c>
      <c r="DQ13" s="8">
        <v>20</v>
      </c>
      <c r="DR13" s="101">
        <f t="shared" si="37"/>
        <v>0.47619047619047616</v>
      </c>
      <c r="DS13" s="647"/>
      <c r="DT13" s="647"/>
      <c r="DU13" s="645"/>
      <c r="DV13" s="647"/>
      <c r="DW13" s="647"/>
      <c r="DX13" s="645"/>
      <c r="DY13" s="650"/>
      <c r="DZ13" s="647"/>
      <c r="EA13" s="645"/>
      <c r="EB13" s="650"/>
      <c r="EC13" s="647"/>
      <c r="ED13" s="645"/>
    </row>
    <row r="14" spans="1:134" s="1" customFormat="1" x14ac:dyDescent="0.55000000000000004">
      <c r="A14" s="8">
        <v>13</v>
      </c>
      <c r="B14" s="9" t="s">
        <v>59</v>
      </c>
      <c r="C14" s="8">
        <v>40755</v>
      </c>
      <c r="D14" s="8">
        <v>42926</v>
      </c>
      <c r="E14" s="101">
        <f t="shared" si="0"/>
        <v>1.0532695374800638</v>
      </c>
      <c r="F14" s="8">
        <v>2369</v>
      </c>
      <c r="G14" s="8">
        <v>912</v>
      </c>
      <c r="H14" s="101">
        <f t="shared" si="1"/>
        <v>0.38497256226255805</v>
      </c>
      <c r="I14" s="37">
        <v>43124</v>
      </c>
      <c r="J14" s="8">
        <v>43838</v>
      </c>
      <c r="K14" s="101">
        <f t="shared" si="2"/>
        <v>1.0165569056673778</v>
      </c>
      <c r="L14" s="37">
        <v>143648</v>
      </c>
      <c r="M14" s="8">
        <v>71804</v>
      </c>
      <c r="N14" s="101">
        <f t="shared" si="3"/>
        <v>0.49986077077300067</v>
      </c>
      <c r="O14" s="37">
        <v>186772</v>
      </c>
      <c r="P14" s="8">
        <v>115642</v>
      </c>
      <c r="Q14" s="101">
        <f t="shared" si="4"/>
        <v>0.61916133039213583</v>
      </c>
      <c r="R14" s="8">
        <v>2562</v>
      </c>
      <c r="S14" s="8">
        <v>946</v>
      </c>
      <c r="T14" s="101">
        <f t="shared" si="5"/>
        <v>0.36924277907884467</v>
      </c>
      <c r="U14" s="8">
        <v>1153</v>
      </c>
      <c r="V14" s="8">
        <v>443</v>
      </c>
      <c r="W14" s="101">
        <f t="shared" si="6"/>
        <v>0.38421509106678231</v>
      </c>
      <c r="X14" s="8">
        <v>510</v>
      </c>
      <c r="Y14" s="8">
        <v>168</v>
      </c>
      <c r="Z14" s="101">
        <f t="shared" si="7"/>
        <v>0.32941176470588235</v>
      </c>
      <c r="AA14" s="8">
        <v>81267</v>
      </c>
      <c r="AB14" s="8">
        <v>43730</v>
      </c>
      <c r="AC14" s="101">
        <f t="shared" si="8"/>
        <v>0.5381027969532528</v>
      </c>
      <c r="AD14" s="8">
        <v>100</v>
      </c>
      <c r="AE14" s="8">
        <v>69</v>
      </c>
      <c r="AF14" s="101">
        <f t="shared" si="9"/>
        <v>0.69</v>
      </c>
      <c r="AG14" s="8">
        <v>31335</v>
      </c>
      <c r="AH14" s="8">
        <v>13104</v>
      </c>
      <c r="AI14" s="101">
        <f t="shared" si="10"/>
        <v>0.41819052178075633</v>
      </c>
      <c r="AJ14" s="8">
        <v>1756</v>
      </c>
      <c r="AK14" s="8">
        <v>822</v>
      </c>
      <c r="AL14" s="101">
        <f t="shared" si="11"/>
        <v>0.46810933940774485</v>
      </c>
      <c r="AM14" s="8">
        <v>6991</v>
      </c>
      <c r="AN14" s="8">
        <v>3004</v>
      </c>
      <c r="AO14" s="101">
        <f t="shared" si="12"/>
        <v>0.42969532255757403</v>
      </c>
      <c r="AP14" s="8">
        <v>526</v>
      </c>
      <c r="AQ14" s="8">
        <v>430</v>
      </c>
      <c r="AR14" s="101">
        <f t="shared" si="13"/>
        <v>0.81749049429657794</v>
      </c>
      <c r="AS14" s="8">
        <v>418</v>
      </c>
      <c r="AT14" s="8">
        <v>169</v>
      </c>
      <c r="AU14" s="101">
        <f t="shared" si="14"/>
        <v>0.40430622009569378</v>
      </c>
      <c r="AV14" s="8">
        <v>129</v>
      </c>
      <c r="AW14" s="8">
        <v>29</v>
      </c>
      <c r="AX14" s="101">
        <f t="shared" si="15"/>
        <v>0.22480620155038761</v>
      </c>
      <c r="AY14" s="8">
        <v>3193</v>
      </c>
      <c r="AZ14" s="8">
        <v>2234</v>
      </c>
      <c r="BA14" s="101">
        <f t="shared" si="16"/>
        <v>0.69965549639837143</v>
      </c>
      <c r="BB14" s="8">
        <v>13708</v>
      </c>
      <c r="BC14" s="8">
        <v>5505</v>
      </c>
      <c r="BD14" s="101">
        <f t="shared" si="17"/>
        <v>0.4015903122264371</v>
      </c>
      <c r="BE14" s="8">
        <v>0</v>
      </c>
      <c r="BF14" s="8">
        <v>2</v>
      </c>
      <c r="BG14" s="101" t="str">
        <f t="shared" si="18"/>
        <v>N/A</v>
      </c>
      <c r="BH14" s="8">
        <v>47813</v>
      </c>
      <c r="BI14" s="8">
        <v>18681</v>
      </c>
      <c r="BJ14" s="203">
        <f t="shared" si="19"/>
        <v>0.3907096396377554</v>
      </c>
      <c r="BK14" s="8">
        <v>16178</v>
      </c>
      <c r="BL14" s="8">
        <v>6960</v>
      </c>
      <c r="BM14" s="203">
        <f t="shared" si="20"/>
        <v>0.43021387068858946</v>
      </c>
      <c r="BN14" s="8">
        <v>5882</v>
      </c>
      <c r="BO14" s="8">
        <v>1932</v>
      </c>
      <c r="BP14" s="203">
        <f t="shared" si="21"/>
        <v>0.32845970758245496</v>
      </c>
      <c r="BQ14" s="8">
        <v>3939</v>
      </c>
      <c r="BR14" s="8">
        <v>1647</v>
      </c>
      <c r="BS14" s="203">
        <f t="shared" si="22"/>
        <v>0.41812642802741812</v>
      </c>
      <c r="BT14" s="8">
        <v>9821</v>
      </c>
      <c r="BU14" s="8">
        <v>3579</v>
      </c>
      <c r="BV14" s="203">
        <f t="shared" si="23"/>
        <v>0.36442317482944708</v>
      </c>
      <c r="BW14" s="8">
        <v>24815</v>
      </c>
      <c r="BX14" s="8">
        <v>15950</v>
      </c>
      <c r="BY14" s="203">
        <f t="shared" si="24"/>
        <v>0.64275639734031831</v>
      </c>
      <c r="BZ14" s="8">
        <v>19455</v>
      </c>
      <c r="CA14" s="8">
        <v>10356</v>
      </c>
      <c r="CB14" s="203">
        <f t="shared" si="25"/>
        <v>0.53230531996915964</v>
      </c>
      <c r="CC14" s="8">
        <v>44270</v>
      </c>
      <c r="CD14" s="8">
        <v>26306</v>
      </c>
      <c r="CE14" s="203">
        <f t="shared" si="26"/>
        <v>0.59421730291393715</v>
      </c>
      <c r="CF14" s="54">
        <v>0.63</v>
      </c>
      <c r="CG14" s="158">
        <v>0.5142241379310345</v>
      </c>
      <c r="CH14" s="101">
        <f t="shared" si="27"/>
        <v>0.81622879036672147</v>
      </c>
      <c r="CI14" s="8">
        <v>186</v>
      </c>
      <c r="CJ14" s="8">
        <v>60</v>
      </c>
      <c r="CK14" s="203">
        <f t="shared" si="28"/>
        <v>0.32258064516129031</v>
      </c>
      <c r="CL14" s="8">
        <v>187</v>
      </c>
      <c r="CM14" s="8">
        <v>49</v>
      </c>
      <c r="CN14" s="203">
        <f t="shared" si="29"/>
        <v>0.26203208556149732</v>
      </c>
      <c r="CO14" s="8">
        <v>17884</v>
      </c>
      <c r="CP14" s="8">
        <v>8565</v>
      </c>
      <c r="CQ14" s="203">
        <f t="shared" si="30"/>
        <v>0.47891970476403489</v>
      </c>
      <c r="CR14" s="8">
        <v>128</v>
      </c>
      <c r="CS14" s="8">
        <v>55</v>
      </c>
      <c r="CT14" s="203">
        <f t="shared" si="31"/>
        <v>0.4296875</v>
      </c>
      <c r="CU14" s="8">
        <v>64</v>
      </c>
      <c r="CV14" s="8">
        <v>39</v>
      </c>
      <c r="CW14" s="203">
        <f t="shared" si="32"/>
        <v>0.609375</v>
      </c>
      <c r="CX14" s="647"/>
      <c r="CY14" s="647"/>
      <c r="CZ14" s="645"/>
      <c r="DA14" s="647"/>
      <c r="DB14" s="647"/>
      <c r="DC14" s="645"/>
      <c r="DD14" s="8">
        <v>10</v>
      </c>
      <c r="DE14" s="8">
        <v>0</v>
      </c>
      <c r="DF14" s="101">
        <f t="shared" si="33"/>
        <v>0</v>
      </c>
      <c r="DG14" s="8">
        <v>4765</v>
      </c>
      <c r="DH14" s="8">
        <v>2022</v>
      </c>
      <c r="DI14" s="101">
        <f t="shared" si="34"/>
        <v>0.42434417628541449</v>
      </c>
      <c r="DJ14" s="8">
        <v>236</v>
      </c>
      <c r="DK14" s="8">
        <v>236</v>
      </c>
      <c r="DL14" s="101">
        <f t="shared" si="35"/>
        <v>1</v>
      </c>
      <c r="DM14" s="8">
        <v>182</v>
      </c>
      <c r="DN14" s="8">
        <v>73</v>
      </c>
      <c r="DO14" s="101">
        <f t="shared" si="36"/>
        <v>0.40109890109890112</v>
      </c>
      <c r="DP14" s="8">
        <v>100</v>
      </c>
      <c r="DQ14" s="8">
        <v>43</v>
      </c>
      <c r="DR14" s="101">
        <f t="shared" si="37"/>
        <v>0.43</v>
      </c>
      <c r="DS14" s="647"/>
      <c r="DT14" s="647"/>
      <c r="DU14" s="645"/>
      <c r="DV14" s="647"/>
      <c r="DW14" s="647"/>
      <c r="DX14" s="645"/>
      <c r="DY14" s="650"/>
      <c r="DZ14" s="647"/>
      <c r="EA14" s="645"/>
      <c r="EB14" s="650"/>
      <c r="EC14" s="647"/>
      <c r="ED14" s="645"/>
    </row>
    <row r="15" spans="1:134" s="1" customFormat="1" x14ac:dyDescent="0.55000000000000004">
      <c r="A15" s="8">
        <v>15</v>
      </c>
      <c r="B15" s="9" t="s">
        <v>63</v>
      </c>
      <c r="C15" s="8">
        <v>7784</v>
      </c>
      <c r="D15" s="8">
        <v>8819</v>
      </c>
      <c r="E15" s="101">
        <f t="shared" si="0"/>
        <v>1.1329650565262077</v>
      </c>
      <c r="F15" s="8">
        <v>653</v>
      </c>
      <c r="G15" s="8">
        <v>613</v>
      </c>
      <c r="H15" s="101">
        <f t="shared" si="1"/>
        <v>0.93874425727411948</v>
      </c>
      <c r="I15" s="37">
        <v>8437</v>
      </c>
      <c r="J15" s="8">
        <v>9432</v>
      </c>
      <c r="K15" s="101">
        <f t="shared" si="2"/>
        <v>1.1179329145430841</v>
      </c>
      <c r="L15" s="37">
        <v>30581</v>
      </c>
      <c r="M15" s="8">
        <v>17910</v>
      </c>
      <c r="N15" s="101">
        <f t="shared" si="3"/>
        <v>0.58565776135508973</v>
      </c>
      <c r="O15" s="37">
        <v>39018</v>
      </c>
      <c r="P15" s="8">
        <v>27342</v>
      </c>
      <c r="Q15" s="101">
        <f t="shared" si="4"/>
        <v>0.70075349838536061</v>
      </c>
      <c r="R15" s="8">
        <v>595</v>
      </c>
      <c r="S15" s="8">
        <v>347</v>
      </c>
      <c r="T15" s="101">
        <f t="shared" si="5"/>
        <v>0.58319327731092441</v>
      </c>
      <c r="U15" s="8">
        <v>173</v>
      </c>
      <c r="V15" s="8">
        <v>119</v>
      </c>
      <c r="W15" s="101">
        <f t="shared" si="6"/>
        <v>0.68786127167630062</v>
      </c>
      <c r="X15" s="8">
        <v>1317</v>
      </c>
      <c r="Y15" s="8">
        <v>1277</v>
      </c>
      <c r="Z15" s="101">
        <f t="shared" si="7"/>
        <v>0.96962794229309035</v>
      </c>
      <c r="AA15" s="8">
        <v>20064</v>
      </c>
      <c r="AB15" s="8">
        <v>12694</v>
      </c>
      <c r="AC15" s="101">
        <f t="shared" si="8"/>
        <v>0.63267543859649122</v>
      </c>
      <c r="AD15" s="8">
        <v>59</v>
      </c>
      <c r="AE15" s="8">
        <v>1</v>
      </c>
      <c r="AF15" s="101">
        <f t="shared" si="9"/>
        <v>1.6949152542372881E-2</v>
      </c>
      <c r="AG15" s="8">
        <v>4649</v>
      </c>
      <c r="AH15" s="8">
        <v>1958</v>
      </c>
      <c r="AI15" s="101">
        <f t="shared" si="10"/>
        <v>0.4211658421165842</v>
      </c>
      <c r="AJ15" s="8">
        <v>0</v>
      </c>
      <c r="AK15" s="8">
        <v>19</v>
      </c>
      <c r="AL15" s="101" t="str">
        <f t="shared" si="11"/>
        <v>N/A</v>
      </c>
      <c r="AM15" s="8">
        <v>256</v>
      </c>
      <c r="AN15" s="8">
        <v>191</v>
      </c>
      <c r="AO15" s="101">
        <f t="shared" si="12"/>
        <v>0.74609375</v>
      </c>
      <c r="AP15" s="8">
        <v>0</v>
      </c>
      <c r="AQ15" s="8">
        <v>10</v>
      </c>
      <c r="AR15" s="101" t="str">
        <f t="shared" si="13"/>
        <v>N/A</v>
      </c>
      <c r="AS15" s="8">
        <v>0</v>
      </c>
      <c r="AT15" s="8">
        <v>1</v>
      </c>
      <c r="AU15" s="101" t="str">
        <f t="shared" si="14"/>
        <v>N/A</v>
      </c>
      <c r="AV15" s="8">
        <v>15</v>
      </c>
      <c r="AW15" s="8">
        <v>6</v>
      </c>
      <c r="AX15" s="101">
        <f t="shared" si="15"/>
        <v>0.4</v>
      </c>
      <c r="AY15" s="8">
        <v>381</v>
      </c>
      <c r="AZ15" s="8">
        <v>244</v>
      </c>
      <c r="BA15" s="101">
        <f t="shared" si="16"/>
        <v>0.64041994750656173</v>
      </c>
      <c r="BB15" s="8">
        <v>3072</v>
      </c>
      <c r="BC15" s="8">
        <v>683</v>
      </c>
      <c r="BD15" s="101">
        <f t="shared" si="17"/>
        <v>0.22233072916666666</v>
      </c>
      <c r="BE15" s="8">
        <v>0</v>
      </c>
      <c r="BF15" s="8">
        <v>1</v>
      </c>
      <c r="BG15" s="101" t="str">
        <f t="shared" si="18"/>
        <v>N/A</v>
      </c>
      <c r="BH15" s="8">
        <v>26016</v>
      </c>
      <c r="BI15" s="8">
        <v>10413</v>
      </c>
      <c r="BJ15" s="203">
        <f t="shared" si="19"/>
        <v>0.40025369003690037</v>
      </c>
      <c r="BK15" s="8">
        <v>13399</v>
      </c>
      <c r="BL15" s="8">
        <v>6455</v>
      </c>
      <c r="BM15" s="203">
        <f t="shared" si="20"/>
        <v>0.48175236957981937</v>
      </c>
      <c r="BN15" s="8">
        <v>4861</v>
      </c>
      <c r="BO15" s="8">
        <v>1460</v>
      </c>
      <c r="BP15" s="203">
        <f t="shared" si="21"/>
        <v>0.3003497222793664</v>
      </c>
      <c r="BQ15" s="8">
        <v>2823</v>
      </c>
      <c r="BR15" s="8">
        <v>1505</v>
      </c>
      <c r="BS15" s="203">
        <f t="shared" si="22"/>
        <v>0.53312079348211128</v>
      </c>
      <c r="BT15" s="8">
        <v>7684</v>
      </c>
      <c r="BU15" s="8">
        <v>2965</v>
      </c>
      <c r="BV15" s="203">
        <f t="shared" si="23"/>
        <v>0.38586673607496097</v>
      </c>
      <c r="BW15" s="8">
        <v>11226</v>
      </c>
      <c r="BX15" s="8">
        <v>7167</v>
      </c>
      <c r="BY15" s="203">
        <f t="shared" si="24"/>
        <v>0.63842864778193475</v>
      </c>
      <c r="BZ15" s="8">
        <v>2491</v>
      </c>
      <c r="CA15" s="8">
        <v>1253</v>
      </c>
      <c r="CB15" s="203">
        <f t="shared" si="25"/>
        <v>0.50301083902047372</v>
      </c>
      <c r="CC15" s="8">
        <v>13717</v>
      </c>
      <c r="CD15" s="8">
        <v>8420</v>
      </c>
      <c r="CE15" s="203">
        <f t="shared" si="26"/>
        <v>0.61383684479113509</v>
      </c>
      <c r="CF15" s="54">
        <v>0.63</v>
      </c>
      <c r="CG15" s="158">
        <v>0.45933384972889235</v>
      </c>
      <c r="CH15" s="101">
        <f t="shared" si="27"/>
        <v>0.72910134877601962</v>
      </c>
      <c r="CI15" s="8">
        <v>215</v>
      </c>
      <c r="CJ15" s="8">
        <v>44</v>
      </c>
      <c r="CK15" s="203">
        <f t="shared" si="28"/>
        <v>0.20465116279069767</v>
      </c>
      <c r="CL15" s="8">
        <v>338</v>
      </c>
      <c r="CM15" s="8">
        <v>95</v>
      </c>
      <c r="CN15" s="203">
        <f t="shared" si="29"/>
        <v>0.28106508875739644</v>
      </c>
      <c r="CO15" s="8">
        <v>27998</v>
      </c>
      <c r="CP15" s="8">
        <v>10330</v>
      </c>
      <c r="CQ15" s="203">
        <f t="shared" si="30"/>
        <v>0.36895492535181085</v>
      </c>
      <c r="CR15" s="8">
        <v>179</v>
      </c>
      <c r="CS15" s="8">
        <v>75</v>
      </c>
      <c r="CT15" s="203">
        <f t="shared" si="31"/>
        <v>0.41899441340782123</v>
      </c>
      <c r="CU15" s="8">
        <v>89</v>
      </c>
      <c r="CV15" s="8">
        <v>16</v>
      </c>
      <c r="CW15" s="203">
        <f t="shared" si="32"/>
        <v>0.1797752808988764</v>
      </c>
      <c r="CX15" s="647"/>
      <c r="CY15" s="647"/>
      <c r="CZ15" s="645"/>
      <c r="DA15" s="647"/>
      <c r="DB15" s="647"/>
      <c r="DC15" s="645"/>
      <c r="DD15" s="8">
        <v>10</v>
      </c>
      <c r="DE15" s="8">
        <v>0</v>
      </c>
      <c r="DF15" s="101">
        <f t="shared" si="33"/>
        <v>0</v>
      </c>
      <c r="DG15" s="8">
        <v>4093</v>
      </c>
      <c r="DH15" s="8">
        <v>2033</v>
      </c>
      <c r="DI15" s="101">
        <f t="shared" si="34"/>
        <v>0.49670168580503299</v>
      </c>
      <c r="DJ15" s="8">
        <v>371</v>
      </c>
      <c r="DK15" s="8">
        <v>772</v>
      </c>
      <c r="DL15" s="101">
        <f t="shared" si="35"/>
        <v>2.0808625336927222</v>
      </c>
      <c r="DM15" s="8">
        <v>138</v>
      </c>
      <c r="DN15" s="8">
        <v>38</v>
      </c>
      <c r="DO15" s="101">
        <f t="shared" si="36"/>
        <v>0.27536231884057971</v>
      </c>
      <c r="DP15" s="8">
        <v>76</v>
      </c>
      <c r="DQ15" s="8">
        <v>25</v>
      </c>
      <c r="DR15" s="101">
        <f t="shared" si="37"/>
        <v>0.32894736842105265</v>
      </c>
      <c r="DS15" s="647"/>
      <c r="DT15" s="647"/>
      <c r="DU15" s="645"/>
      <c r="DV15" s="647"/>
      <c r="DW15" s="647"/>
      <c r="DX15" s="645"/>
      <c r="DY15" s="650"/>
      <c r="DZ15" s="647"/>
      <c r="EA15" s="645"/>
      <c r="EB15" s="650"/>
      <c r="EC15" s="647"/>
      <c r="ED15" s="645"/>
    </row>
    <row r="16" spans="1:134" s="1" customFormat="1" x14ac:dyDescent="0.55000000000000004">
      <c r="A16" s="8">
        <v>17</v>
      </c>
      <c r="B16" s="9" t="s">
        <v>69</v>
      </c>
      <c r="C16" s="8">
        <v>13857</v>
      </c>
      <c r="D16" s="8">
        <v>10198</v>
      </c>
      <c r="E16" s="101">
        <f t="shared" si="0"/>
        <v>0.73594573139929276</v>
      </c>
      <c r="F16" s="8">
        <v>1860</v>
      </c>
      <c r="G16" s="8">
        <v>491</v>
      </c>
      <c r="H16" s="101">
        <f t="shared" si="1"/>
        <v>0.26397849462365591</v>
      </c>
      <c r="I16" s="37">
        <v>15717</v>
      </c>
      <c r="J16" s="8">
        <v>10689</v>
      </c>
      <c r="K16" s="101">
        <f t="shared" si="2"/>
        <v>0.68009162053827066</v>
      </c>
      <c r="L16" s="37">
        <v>24848</v>
      </c>
      <c r="M16" s="8">
        <v>9466</v>
      </c>
      <c r="N16" s="101">
        <f t="shared" si="3"/>
        <v>0.38095621377978106</v>
      </c>
      <c r="O16" s="37">
        <v>40565</v>
      </c>
      <c r="P16" s="8">
        <v>20155</v>
      </c>
      <c r="Q16" s="101">
        <f t="shared" si="4"/>
        <v>0.49685689633920865</v>
      </c>
      <c r="R16" s="8">
        <v>562</v>
      </c>
      <c r="S16" s="8">
        <v>169</v>
      </c>
      <c r="T16" s="101">
        <f t="shared" si="5"/>
        <v>0.30071174377224197</v>
      </c>
      <c r="U16" s="8">
        <v>2032</v>
      </c>
      <c r="V16" s="8">
        <v>445</v>
      </c>
      <c r="W16" s="101">
        <f t="shared" si="6"/>
        <v>0.21899606299212598</v>
      </c>
      <c r="X16" s="8">
        <v>1304</v>
      </c>
      <c r="Y16" s="8">
        <v>371</v>
      </c>
      <c r="Z16" s="101">
        <f t="shared" si="7"/>
        <v>0.28450920245398775</v>
      </c>
      <c r="AA16" s="8">
        <v>11885</v>
      </c>
      <c r="AB16" s="8">
        <v>5881</v>
      </c>
      <c r="AC16" s="101">
        <f t="shared" si="8"/>
        <v>0.49482541018090032</v>
      </c>
      <c r="AD16" s="8">
        <v>125</v>
      </c>
      <c r="AE16" s="8">
        <v>7</v>
      </c>
      <c r="AF16" s="101">
        <f t="shared" si="9"/>
        <v>5.6000000000000001E-2</v>
      </c>
      <c r="AG16" s="8">
        <v>5748</v>
      </c>
      <c r="AH16" s="8">
        <v>1422</v>
      </c>
      <c r="AI16" s="101">
        <f t="shared" si="10"/>
        <v>0.24739039665970772</v>
      </c>
      <c r="AJ16" s="8">
        <v>0</v>
      </c>
      <c r="AK16" s="8">
        <v>21</v>
      </c>
      <c r="AL16" s="101" t="str">
        <f t="shared" si="11"/>
        <v>N/A</v>
      </c>
      <c r="AM16" s="8">
        <v>650</v>
      </c>
      <c r="AN16" s="8">
        <v>151</v>
      </c>
      <c r="AO16" s="101">
        <f t="shared" si="12"/>
        <v>0.2323076923076923</v>
      </c>
      <c r="AP16" s="8">
        <v>0</v>
      </c>
      <c r="AQ16" s="8">
        <v>12</v>
      </c>
      <c r="AR16" s="101" t="str">
        <f t="shared" si="13"/>
        <v>N/A</v>
      </c>
      <c r="AS16" s="8">
        <v>0</v>
      </c>
      <c r="AT16" s="8">
        <v>1</v>
      </c>
      <c r="AU16" s="101" t="str">
        <f t="shared" si="14"/>
        <v>N/A</v>
      </c>
      <c r="AV16" s="8">
        <v>18</v>
      </c>
      <c r="AW16" s="8">
        <v>12</v>
      </c>
      <c r="AX16" s="101">
        <f t="shared" si="15"/>
        <v>0.66666666666666663</v>
      </c>
      <c r="AY16" s="8">
        <v>1112</v>
      </c>
      <c r="AZ16" s="8">
        <v>315</v>
      </c>
      <c r="BA16" s="101">
        <f t="shared" si="16"/>
        <v>0.28327338129496404</v>
      </c>
      <c r="BB16" s="8">
        <v>1412</v>
      </c>
      <c r="BC16" s="8">
        <v>590</v>
      </c>
      <c r="BD16" s="101">
        <f t="shared" si="17"/>
        <v>0.4178470254957507</v>
      </c>
      <c r="BE16" s="8">
        <v>0</v>
      </c>
      <c r="BF16" s="8">
        <v>2</v>
      </c>
      <c r="BG16" s="101" t="str">
        <f t="shared" si="18"/>
        <v>N/A</v>
      </c>
      <c r="BH16" s="8">
        <v>20877</v>
      </c>
      <c r="BI16" s="8">
        <v>7631</v>
      </c>
      <c r="BJ16" s="203">
        <f t="shared" si="19"/>
        <v>0.36552186616851079</v>
      </c>
      <c r="BK16" s="8">
        <v>20955</v>
      </c>
      <c r="BL16" s="8">
        <v>5701</v>
      </c>
      <c r="BM16" s="203">
        <f t="shared" si="20"/>
        <v>0.27205917442137917</v>
      </c>
      <c r="BN16" s="8">
        <v>7017</v>
      </c>
      <c r="BO16" s="8">
        <v>1560</v>
      </c>
      <c r="BP16" s="203">
        <f t="shared" si="21"/>
        <v>0.22231722958529285</v>
      </c>
      <c r="BQ16" s="8">
        <v>5513</v>
      </c>
      <c r="BR16" s="8">
        <v>1932</v>
      </c>
      <c r="BS16" s="203">
        <f t="shared" si="22"/>
        <v>0.35044440413567929</v>
      </c>
      <c r="BT16" s="8">
        <v>12530</v>
      </c>
      <c r="BU16" s="8">
        <v>3492</v>
      </c>
      <c r="BV16" s="203">
        <f t="shared" si="23"/>
        <v>0.27869114126097366</v>
      </c>
      <c r="BW16" s="8">
        <v>21367</v>
      </c>
      <c r="BX16" s="8">
        <v>8723</v>
      </c>
      <c r="BY16" s="203">
        <f t="shared" si="24"/>
        <v>0.40824636121121355</v>
      </c>
      <c r="BZ16" s="8">
        <v>8443</v>
      </c>
      <c r="CA16" s="8">
        <v>3641</v>
      </c>
      <c r="CB16" s="203">
        <f t="shared" si="25"/>
        <v>0.43124481819258559</v>
      </c>
      <c r="CC16" s="8">
        <v>29810</v>
      </c>
      <c r="CD16" s="8">
        <v>12364</v>
      </c>
      <c r="CE16" s="203">
        <f t="shared" si="26"/>
        <v>0.414760147601476</v>
      </c>
      <c r="CF16" s="54">
        <v>0.63</v>
      </c>
      <c r="CG16" s="158">
        <v>0.61252411857568845</v>
      </c>
      <c r="CH16" s="101">
        <f t="shared" si="27"/>
        <v>0.972260505675696</v>
      </c>
      <c r="CI16" s="8">
        <v>100</v>
      </c>
      <c r="CJ16" s="8">
        <v>18</v>
      </c>
      <c r="CK16" s="203">
        <f t="shared" si="28"/>
        <v>0.18</v>
      </c>
      <c r="CL16" s="8">
        <v>132</v>
      </c>
      <c r="CM16" s="8">
        <v>16</v>
      </c>
      <c r="CN16" s="203">
        <f t="shared" si="29"/>
        <v>0.12121212121212122</v>
      </c>
      <c r="CO16" s="8">
        <v>17564</v>
      </c>
      <c r="CP16" s="8">
        <v>5709</v>
      </c>
      <c r="CQ16" s="203">
        <f t="shared" si="30"/>
        <v>0.32503985424732407</v>
      </c>
      <c r="CR16" s="8">
        <v>147</v>
      </c>
      <c r="CS16" s="8">
        <v>26</v>
      </c>
      <c r="CT16" s="203">
        <f t="shared" si="31"/>
        <v>0.17687074829931973</v>
      </c>
      <c r="CU16" s="8">
        <v>73</v>
      </c>
      <c r="CV16" s="8">
        <v>4</v>
      </c>
      <c r="CW16" s="203">
        <f t="shared" si="32"/>
        <v>5.4794520547945202E-2</v>
      </c>
      <c r="CX16" s="647"/>
      <c r="CY16" s="647"/>
      <c r="CZ16" s="645"/>
      <c r="DA16" s="647"/>
      <c r="DB16" s="647"/>
      <c r="DC16" s="645"/>
      <c r="DD16" s="8">
        <v>10</v>
      </c>
      <c r="DE16" s="8">
        <v>0</v>
      </c>
      <c r="DF16" s="101">
        <f t="shared" si="33"/>
        <v>0</v>
      </c>
      <c r="DG16" s="8">
        <v>2062</v>
      </c>
      <c r="DH16" s="8">
        <v>352</v>
      </c>
      <c r="DI16" s="101">
        <f t="shared" si="34"/>
        <v>0.17070805043646944</v>
      </c>
      <c r="DJ16" s="8">
        <v>232</v>
      </c>
      <c r="DK16" s="8">
        <v>879</v>
      </c>
      <c r="DL16" s="101">
        <f t="shared" si="35"/>
        <v>3.7887931034482758</v>
      </c>
      <c r="DM16" s="8">
        <v>69</v>
      </c>
      <c r="DN16" s="8">
        <v>27</v>
      </c>
      <c r="DO16" s="101">
        <f t="shared" si="36"/>
        <v>0.39130434782608697</v>
      </c>
      <c r="DP16" s="8">
        <v>38</v>
      </c>
      <c r="DQ16" s="8">
        <v>17</v>
      </c>
      <c r="DR16" s="101">
        <f t="shared" si="37"/>
        <v>0.44736842105263158</v>
      </c>
      <c r="DS16" s="647"/>
      <c r="DT16" s="647"/>
      <c r="DU16" s="645"/>
      <c r="DV16" s="647"/>
      <c r="DW16" s="647"/>
      <c r="DX16" s="645"/>
      <c r="DY16" s="650"/>
      <c r="DZ16" s="647"/>
      <c r="EA16" s="645"/>
      <c r="EB16" s="650"/>
      <c r="EC16" s="647"/>
      <c r="ED16" s="645"/>
    </row>
    <row r="17" spans="1:134" s="1" customFormat="1" x14ac:dyDescent="0.55000000000000004">
      <c r="A17" s="8">
        <v>18</v>
      </c>
      <c r="B17" s="9" t="s">
        <v>74</v>
      </c>
      <c r="C17" s="8">
        <v>15729</v>
      </c>
      <c r="D17" s="8">
        <v>10451</v>
      </c>
      <c r="E17" s="101">
        <f t="shared" si="0"/>
        <v>0.66444147752558969</v>
      </c>
      <c r="F17" s="8">
        <v>606</v>
      </c>
      <c r="G17" s="8">
        <v>381</v>
      </c>
      <c r="H17" s="101">
        <f t="shared" si="1"/>
        <v>0.62871287128712872</v>
      </c>
      <c r="I17" s="37">
        <v>16335</v>
      </c>
      <c r="J17" s="8">
        <v>10832</v>
      </c>
      <c r="K17" s="101">
        <f t="shared" si="2"/>
        <v>0.66311600857055397</v>
      </c>
      <c r="L17" s="37">
        <v>2354</v>
      </c>
      <c r="M17" s="8">
        <v>1945</v>
      </c>
      <c r="N17" s="101">
        <f t="shared" si="3"/>
        <v>0.82625318606627018</v>
      </c>
      <c r="O17" s="37">
        <v>18689</v>
      </c>
      <c r="P17" s="8">
        <v>12777</v>
      </c>
      <c r="Q17" s="101">
        <f t="shared" si="4"/>
        <v>0.68366418748996738</v>
      </c>
      <c r="R17" s="8">
        <v>100</v>
      </c>
      <c r="S17" s="8">
        <v>31</v>
      </c>
      <c r="T17" s="101">
        <f t="shared" si="5"/>
        <v>0.31</v>
      </c>
      <c r="U17" s="8">
        <v>130</v>
      </c>
      <c r="V17" s="8">
        <v>60</v>
      </c>
      <c r="W17" s="101">
        <f t="shared" si="6"/>
        <v>0.46153846153846156</v>
      </c>
      <c r="X17" s="8">
        <v>200</v>
      </c>
      <c r="Y17" s="8">
        <v>236</v>
      </c>
      <c r="Z17" s="101">
        <f t="shared" si="7"/>
        <v>1.18</v>
      </c>
      <c r="AA17" s="8">
        <v>822</v>
      </c>
      <c r="AB17" s="8">
        <v>940</v>
      </c>
      <c r="AC17" s="101">
        <f t="shared" si="8"/>
        <v>1.1435523114355231</v>
      </c>
      <c r="AD17" s="8">
        <v>20</v>
      </c>
      <c r="AE17" s="8">
        <v>29</v>
      </c>
      <c r="AF17" s="101">
        <f t="shared" si="9"/>
        <v>1.45</v>
      </c>
      <c r="AG17" s="8">
        <v>640</v>
      </c>
      <c r="AH17" s="8">
        <v>243</v>
      </c>
      <c r="AI17" s="101">
        <f t="shared" si="10"/>
        <v>0.37968750000000001</v>
      </c>
      <c r="AJ17" s="8">
        <v>0</v>
      </c>
      <c r="AK17" s="8">
        <v>2</v>
      </c>
      <c r="AL17" s="101" t="str">
        <f t="shared" si="11"/>
        <v>N/A</v>
      </c>
      <c r="AM17" s="8">
        <v>85</v>
      </c>
      <c r="AN17" s="8">
        <v>37</v>
      </c>
      <c r="AO17" s="101">
        <f t="shared" si="12"/>
        <v>0.43529411764705883</v>
      </c>
      <c r="AP17" s="8">
        <v>0</v>
      </c>
      <c r="AQ17" s="8">
        <v>2</v>
      </c>
      <c r="AR17" s="101" t="str">
        <f t="shared" si="13"/>
        <v>N/A</v>
      </c>
      <c r="AS17" s="8">
        <v>0</v>
      </c>
      <c r="AT17" s="8">
        <v>0</v>
      </c>
      <c r="AU17" s="101" t="str">
        <f t="shared" si="14"/>
        <v>N/A</v>
      </c>
      <c r="AV17" s="8">
        <v>87</v>
      </c>
      <c r="AW17" s="8">
        <v>48</v>
      </c>
      <c r="AX17" s="101">
        <f t="shared" si="15"/>
        <v>0.55172413793103448</v>
      </c>
      <c r="AY17" s="8">
        <v>80</v>
      </c>
      <c r="AZ17" s="8">
        <v>92</v>
      </c>
      <c r="BA17" s="101">
        <f t="shared" si="16"/>
        <v>1.1499999999999999</v>
      </c>
      <c r="BB17" s="8">
        <v>190</v>
      </c>
      <c r="BC17" s="8">
        <v>211</v>
      </c>
      <c r="BD17" s="101">
        <f t="shared" si="17"/>
        <v>1.1105263157894736</v>
      </c>
      <c r="BE17" s="8">
        <v>0</v>
      </c>
      <c r="BF17" s="8">
        <v>1</v>
      </c>
      <c r="BG17" s="101" t="str">
        <f t="shared" si="18"/>
        <v>N/A</v>
      </c>
      <c r="BH17" s="8">
        <v>8878</v>
      </c>
      <c r="BI17" s="8">
        <v>3958</v>
      </c>
      <c r="BJ17" s="203">
        <f t="shared" si="19"/>
        <v>0.44582113088533454</v>
      </c>
      <c r="BK17" s="8">
        <v>4402</v>
      </c>
      <c r="BL17" s="8">
        <v>2588</v>
      </c>
      <c r="BM17" s="203">
        <f t="shared" si="20"/>
        <v>0.58791458427987275</v>
      </c>
      <c r="BN17" s="8">
        <v>1647</v>
      </c>
      <c r="BO17" s="8">
        <v>1028</v>
      </c>
      <c r="BP17" s="203">
        <f t="shared" si="21"/>
        <v>0.6241651487553127</v>
      </c>
      <c r="BQ17" s="8">
        <v>1108</v>
      </c>
      <c r="BR17" s="8">
        <v>587</v>
      </c>
      <c r="BS17" s="203">
        <f t="shared" si="22"/>
        <v>0.52978339350180503</v>
      </c>
      <c r="BT17" s="8">
        <v>2755</v>
      </c>
      <c r="BU17" s="8">
        <v>1615</v>
      </c>
      <c r="BV17" s="203">
        <f t="shared" si="23"/>
        <v>0.58620689655172409</v>
      </c>
      <c r="BW17" s="8">
        <v>5397</v>
      </c>
      <c r="BX17" s="8">
        <v>3917</v>
      </c>
      <c r="BY17" s="203">
        <f t="shared" si="24"/>
        <v>0.72577357791365571</v>
      </c>
      <c r="BZ17" s="8">
        <v>6844</v>
      </c>
      <c r="CA17" s="8">
        <v>2975</v>
      </c>
      <c r="CB17" s="203">
        <f t="shared" si="25"/>
        <v>0.43468731735827004</v>
      </c>
      <c r="CC17" s="8">
        <v>12241</v>
      </c>
      <c r="CD17" s="8">
        <v>6892</v>
      </c>
      <c r="CE17" s="203">
        <f t="shared" si="26"/>
        <v>0.56302589657707702</v>
      </c>
      <c r="CF17" s="54">
        <v>0.63</v>
      </c>
      <c r="CG17" s="158">
        <v>0.62403400309119006</v>
      </c>
      <c r="CH17" s="101">
        <f t="shared" si="27"/>
        <v>0.99053016363680957</v>
      </c>
      <c r="CI17" s="8">
        <v>188</v>
      </c>
      <c r="CJ17" s="8">
        <v>110</v>
      </c>
      <c r="CK17" s="203">
        <f t="shared" si="28"/>
        <v>0.58510638297872342</v>
      </c>
      <c r="CL17" s="8">
        <v>124</v>
      </c>
      <c r="CM17" s="8">
        <v>38</v>
      </c>
      <c r="CN17" s="203">
        <f t="shared" si="29"/>
        <v>0.30645161290322581</v>
      </c>
      <c r="CO17" s="8">
        <v>11063</v>
      </c>
      <c r="CP17" s="8">
        <v>4261</v>
      </c>
      <c r="CQ17" s="203">
        <f t="shared" si="30"/>
        <v>0.38515773298381994</v>
      </c>
      <c r="CR17" s="8">
        <v>69</v>
      </c>
      <c r="CS17" s="8">
        <v>13</v>
      </c>
      <c r="CT17" s="203">
        <f t="shared" si="31"/>
        <v>0.18840579710144928</v>
      </c>
      <c r="CU17" s="8">
        <v>34</v>
      </c>
      <c r="CV17" s="8">
        <v>2</v>
      </c>
      <c r="CW17" s="203">
        <f t="shared" si="32"/>
        <v>5.8823529411764705E-2</v>
      </c>
      <c r="CX17" s="647"/>
      <c r="CY17" s="647"/>
      <c r="CZ17" s="645"/>
      <c r="DA17" s="647"/>
      <c r="DB17" s="647"/>
      <c r="DC17" s="645"/>
      <c r="DD17" s="8">
        <v>10</v>
      </c>
      <c r="DE17" s="8">
        <v>0</v>
      </c>
      <c r="DF17" s="101">
        <f t="shared" si="33"/>
        <v>0</v>
      </c>
      <c r="DG17" s="8">
        <v>1216</v>
      </c>
      <c r="DH17" s="8">
        <v>524</v>
      </c>
      <c r="DI17" s="101">
        <f t="shared" si="34"/>
        <v>0.43092105263157893</v>
      </c>
      <c r="DJ17" s="8">
        <v>146</v>
      </c>
      <c r="DK17" s="8">
        <v>194</v>
      </c>
      <c r="DL17" s="101">
        <f t="shared" si="35"/>
        <v>1.3287671232876712</v>
      </c>
      <c r="DM17" s="8">
        <v>60</v>
      </c>
      <c r="DN17" s="8">
        <v>24</v>
      </c>
      <c r="DO17" s="101">
        <f t="shared" si="36"/>
        <v>0.4</v>
      </c>
      <c r="DP17" s="8">
        <v>33</v>
      </c>
      <c r="DQ17" s="8">
        <v>14</v>
      </c>
      <c r="DR17" s="101">
        <f t="shared" si="37"/>
        <v>0.42424242424242425</v>
      </c>
      <c r="DS17" s="647"/>
      <c r="DT17" s="647"/>
      <c r="DU17" s="645"/>
      <c r="DV17" s="647"/>
      <c r="DW17" s="647"/>
      <c r="DX17" s="645"/>
      <c r="DY17" s="650"/>
      <c r="DZ17" s="647"/>
      <c r="EA17" s="645"/>
      <c r="EB17" s="650"/>
      <c r="EC17" s="647"/>
      <c r="ED17" s="645"/>
    </row>
    <row r="18" spans="1:134" s="1" customFormat="1" x14ac:dyDescent="0.55000000000000004">
      <c r="A18" s="8">
        <v>19</v>
      </c>
      <c r="B18" s="9" t="s">
        <v>76</v>
      </c>
      <c r="C18" s="8">
        <v>19439</v>
      </c>
      <c r="D18" s="8">
        <v>21618</v>
      </c>
      <c r="E18" s="101">
        <f t="shared" si="0"/>
        <v>1.1120942435310459</v>
      </c>
      <c r="F18" s="8">
        <v>2606</v>
      </c>
      <c r="G18" s="8">
        <v>1624</v>
      </c>
      <c r="H18" s="101">
        <f t="shared" si="1"/>
        <v>0.62317728319263244</v>
      </c>
      <c r="I18" s="37">
        <v>22045</v>
      </c>
      <c r="J18" s="8">
        <v>23242</v>
      </c>
      <c r="K18" s="101">
        <f t="shared" si="2"/>
        <v>1.0542980267634383</v>
      </c>
      <c r="L18" s="37">
        <v>50183</v>
      </c>
      <c r="M18" s="8">
        <v>26286</v>
      </c>
      <c r="N18" s="101">
        <f t="shared" si="3"/>
        <v>0.52380288145387877</v>
      </c>
      <c r="O18" s="37">
        <v>72228</v>
      </c>
      <c r="P18" s="8">
        <v>49528</v>
      </c>
      <c r="Q18" s="101">
        <f t="shared" si="4"/>
        <v>0.68571745029628395</v>
      </c>
      <c r="R18" s="8">
        <v>636</v>
      </c>
      <c r="S18" s="8">
        <v>384</v>
      </c>
      <c r="T18" s="101">
        <f t="shared" si="5"/>
        <v>0.60377358490566035</v>
      </c>
      <c r="U18" s="8">
        <v>9393</v>
      </c>
      <c r="V18" s="8">
        <v>3144</v>
      </c>
      <c r="W18" s="101">
        <f t="shared" si="6"/>
        <v>0.33471734270201214</v>
      </c>
      <c r="X18" s="8">
        <v>600</v>
      </c>
      <c r="Y18" s="8">
        <v>562</v>
      </c>
      <c r="Z18" s="101">
        <f t="shared" si="7"/>
        <v>0.93666666666666665</v>
      </c>
      <c r="AA18" s="8">
        <v>21441</v>
      </c>
      <c r="AB18" s="8">
        <v>12144</v>
      </c>
      <c r="AC18" s="101">
        <f t="shared" si="8"/>
        <v>0.56639149293409818</v>
      </c>
      <c r="AD18" s="8">
        <v>70</v>
      </c>
      <c r="AE18" s="8">
        <v>152</v>
      </c>
      <c r="AF18" s="101">
        <f t="shared" si="9"/>
        <v>2.1714285714285713</v>
      </c>
      <c r="AG18" s="8">
        <v>8842</v>
      </c>
      <c r="AH18" s="8">
        <v>4977</v>
      </c>
      <c r="AI18" s="101">
        <f t="shared" si="10"/>
        <v>0.56288170097263057</v>
      </c>
      <c r="AJ18" s="8">
        <v>2562</v>
      </c>
      <c r="AK18" s="8">
        <v>1240</v>
      </c>
      <c r="AL18" s="101">
        <f t="shared" si="11"/>
        <v>0.48399687743950037</v>
      </c>
      <c r="AM18" s="8">
        <v>2992</v>
      </c>
      <c r="AN18" s="8">
        <v>1823</v>
      </c>
      <c r="AO18" s="101">
        <f t="shared" si="12"/>
        <v>0.60929144385026734</v>
      </c>
      <c r="AP18" s="8">
        <v>0</v>
      </c>
      <c r="AQ18" s="8">
        <v>19</v>
      </c>
      <c r="AR18" s="101" t="str">
        <f t="shared" si="13"/>
        <v>N/A</v>
      </c>
      <c r="AS18" s="8">
        <v>0</v>
      </c>
      <c r="AT18" s="8">
        <v>1</v>
      </c>
      <c r="AU18" s="101" t="str">
        <f t="shared" si="14"/>
        <v>N/A</v>
      </c>
      <c r="AV18" s="8">
        <v>202</v>
      </c>
      <c r="AW18" s="8">
        <v>97</v>
      </c>
      <c r="AX18" s="101">
        <f t="shared" si="15"/>
        <v>0.48019801980198018</v>
      </c>
      <c r="AY18" s="8">
        <v>1005</v>
      </c>
      <c r="AZ18" s="8">
        <v>559</v>
      </c>
      <c r="BA18" s="101">
        <f t="shared" si="16"/>
        <v>0.55621890547263686</v>
      </c>
      <c r="BB18" s="8">
        <v>2440</v>
      </c>
      <c r="BC18" s="8">
        <v>1094</v>
      </c>
      <c r="BD18" s="101">
        <f t="shared" si="17"/>
        <v>0.44836065573770489</v>
      </c>
      <c r="BE18" s="8">
        <v>0</v>
      </c>
      <c r="BF18" s="8">
        <v>0</v>
      </c>
      <c r="BG18" s="101" t="str">
        <f t="shared" si="18"/>
        <v>N/A</v>
      </c>
      <c r="BH18" s="8">
        <v>19786</v>
      </c>
      <c r="BI18" s="8">
        <v>8660</v>
      </c>
      <c r="BJ18" s="203">
        <f t="shared" si="19"/>
        <v>0.43768321035075308</v>
      </c>
      <c r="BK18" s="8">
        <v>8405</v>
      </c>
      <c r="BL18" s="8">
        <v>4173</v>
      </c>
      <c r="BM18" s="203">
        <f t="shared" si="20"/>
        <v>0.49649018441403925</v>
      </c>
      <c r="BN18" s="8">
        <v>3694</v>
      </c>
      <c r="BO18" s="8">
        <v>1496</v>
      </c>
      <c r="BP18" s="203">
        <f t="shared" si="21"/>
        <v>0.40498105035192206</v>
      </c>
      <c r="BQ18" s="8">
        <v>1789</v>
      </c>
      <c r="BR18" s="8">
        <v>765</v>
      </c>
      <c r="BS18" s="203">
        <f t="shared" si="22"/>
        <v>0.4276131917272219</v>
      </c>
      <c r="BT18" s="8">
        <v>5483</v>
      </c>
      <c r="BU18" s="8">
        <v>2261</v>
      </c>
      <c r="BV18" s="203">
        <f t="shared" si="23"/>
        <v>0.41236549334306039</v>
      </c>
      <c r="BW18" s="8">
        <v>6702</v>
      </c>
      <c r="BX18" s="8">
        <v>3559</v>
      </c>
      <c r="BY18" s="203">
        <f t="shared" si="24"/>
        <v>0.53103551178752606</v>
      </c>
      <c r="BZ18" s="8">
        <v>6907</v>
      </c>
      <c r="CA18" s="8">
        <v>2254</v>
      </c>
      <c r="CB18" s="203">
        <f t="shared" si="25"/>
        <v>0.32633560156363112</v>
      </c>
      <c r="CC18" s="8">
        <v>13609</v>
      </c>
      <c r="CD18" s="8">
        <v>5813</v>
      </c>
      <c r="CE18" s="203">
        <f t="shared" si="26"/>
        <v>0.42714380189580425</v>
      </c>
      <c r="CF18" s="54">
        <v>0.63</v>
      </c>
      <c r="CG18" s="158">
        <v>0.54181643901270071</v>
      </c>
      <c r="CH18" s="101">
        <f t="shared" si="27"/>
        <v>0.86002609367095351</v>
      </c>
      <c r="CI18" s="8">
        <v>177</v>
      </c>
      <c r="CJ18" s="8">
        <v>51</v>
      </c>
      <c r="CK18" s="203">
        <f t="shared" si="28"/>
        <v>0.28813559322033899</v>
      </c>
      <c r="CL18" s="8">
        <v>168</v>
      </c>
      <c r="CM18" s="8">
        <v>65</v>
      </c>
      <c r="CN18" s="203">
        <f t="shared" si="29"/>
        <v>0.38690476190476192</v>
      </c>
      <c r="CO18" s="8">
        <v>14902</v>
      </c>
      <c r="CP18" s="8">
        <v>5881</v>
      </c>
      <c r="CQ18" s="203">
        <f t="shared" si="30"/>
        <v>0.3946450140920682</v>
      </c>
      <c r="CR18" s="8">
        <v>145</v>
      </c>
      <c r="CS18" s="8">
        <v>49</v>
      </c>
      <c r="CT18" s="203">
        <f t="shared" si="31"/>
        <v>0.33793103448275863</v>
      </c>
      <c r="CU18" s="8">
        <v>72</v>
      </c>
      <c r="CV18" s="8">
        <v>0</v>
      </c>
      <c r="CW18" s="203">
        <f t="shared" si="32"/>
        <v>0</v>
      </c>
      <c r="CX18" s="647"/>
      <c r="CY18" s="647"/>
      <c r="CZ18" s="645"/>
      <c r="DA18" s="647"/>
      <c r="DB18" s="647"/>
      <c r="DC18" s="645"/>
      <c r="DD18" s="8">
        <v>10</v>
      </c>
      <c r="DE18" s="8">
        <v>0</v>
      </c>
      <c r="DF18" s="101">
        <f t="shared" si="33"/>
        <v>0</v>
      </c>
      <c r="DG18" s="8">
        <v>8010</v>
      </c>
      <c r="DH18" s="8">
        <v>1684</v>
      </c>
      <c r="DI18" s="101">
        <f t="shared" si="34"/>
        <v>0.21023720349563046</v>
      </c>
      <c r="DJ18" s="8">
        <v>197</v>
      </c>
      <c r="DK18" s="8">
        <v>795</v>
      </c>
      <c r="DL18" s="101">
        <f t="shared" si="35"/>
        <v>4.0355329949238579</v>
      </c>
      <c r="DM18" s="8">
        <v>103</v>
      </c>
      <c r="DN18" s="8">
        <v>43</v>
      </c>
      <c r="DO18" s="101">
        <f t="shared" si="36"/>
        <v>0.41747572815533979</v>
      </c>
      <c r="DP18" s="8">
        <v>57</v>
      </c>
      <c r="DQ18" s="8">
        <v>24</v>
      </c>
      <c r="DR18" s="101">
        <f t="shared" si="37"/>
        <v>0.42105263157894735</v>
      </c>
      <c r="DS18" s="647"/>
      <c r="DT18" s="647"/>
      <c r="DU18" s="645"/>
      <c r="DV18" s="647"/>
      <c r="DW18" s="647"/>
      <c r="DX18" s="645"/>
      <c r="DY18" s="650"/>
      <c r="DZ18" s="647"/>
      <c r="EA18" s="645"/>
      <c r="EB18" s="650"/>
      <c r="EC18" s="647"/>
      <c r="ED18" s="645"/>
    </row>
    <row r="19" spans="1:134" s="1" customFormat="1" x14ac:dyDescent="0.55000000000000004">
      <c r="A19" s="8">
        <v>20</v>
      </c>
      <c r="B19" s="9" t="s">
        <v>79</v>
      </c>
      <c r="C19" s="8">
        <v>29692</v>
      </c>
      <c r="D19" s="8">
        <v>29761</v>
      </c>
      <c r="E19" s="101">
        <f t="shared" si="0"/>
        <v>1.002323858278324</v>
      </c>
      <c r="F19" s="8">
        <v>1658</v>
      </c>
      <c r="G19" s="8">
        <v>827</v>
      </c>
      <c r="H19" s="101">
        <f t="shared" si="1"/>
        <v>0.49879372738238842</v>
      </c>
      <c r="I19" s="37">
        <v>31350</v>
      </c>
      <c r="J19" s="8">
        <v>30588</v>
      </c>
      <c r="K19" s="101">
        <f t="shared" si="2"/>
        <v>0.97569377990430617</v>
      </c>
      <c r="L19" s="37">
        <v>62917</v>
      </c>
      <c r="M19" s="8">
        <v>29285</v>
      </c>
      <c r="N19" s="101">
        <f t="shared" si="3"/>
        <v>0.46545448765834352</v>
      </c>
      <c r="O19" s="37">
        <v>94267</v>
      </c>
      <c r="P19" s="8">
        <v>59873</v>
      </c>
      <c r="Q19" s="101">
        <f t="shared" si="4"/>
        <v>0.63514273287576772</v>
      </c>
      <c r="R19" s="8">
        <v>586</v>
      </c>
      <c r="S19" s="8">
        <v>162</v>
      </c>
      <c r="T19" s="101">
        <f t="shared" si="5"/>
        <v>0.2764505119453925</v>
      </c>
      <c r="U19" s="8">
        <v>1391</v>
      </c>
      <c r="V19" s="8">
        <v>419</v>
      </c>
      <c r="W19" s="101">
        <f t="shared" si="6"/>
        <v>0.30122214234363764</v>
      </c>
      <c r="X19" s="8">
        <v>812</v>
      </c>
      <c r="Y19" s="8">
        <v>349</v>
      </c>
      <c r="Z19" s="101">
        <f t="shared" si="7"/>
        <v>0.42980295566502463</v>
      </c>
      <c r="AA19" s="8">
        <v>47327</v>
      </c>
      <c r="AB19" s="8">
        <v>22253</v>
      </c>
      <c r="AC19" s="101">
        <f t="shared" si="8"/>
        <v>0.47019671646206185</v>
      </c>
      <c r="AD19" s="8">
        <v>37</v>
      </c>
      <c r="AE19" s="8">
        <v>3</v>
      </c>
      <c r="AF19" s="101">
        <f t="shared" si="9"/>
        <v>8.1081081081081086E-2</v>
      </c>
      <c r="AG19" s="8">
        <v>8334</v>
      </c>
      <c r="AH19" s="8">
        <v>3357</v>
      </c>
      <c r="AI19" s="101">
        <f t="shared" si="10"/>
        <v>0.40280777537796975</v>
      </c>
      <c r="AJ19" s="8">
        <v>900</v>
      </c>
      <c r="AK19" s="8">
        <v>362</v>
      </c>
      <c r="AL19" s="101">
        <f t="shared" si="11"/>
        <v>0.4022222222222222</v>
      </c>
      <c r="AM19" s="8">
        <v>1494</v>
      </c>
      <c r="AN19" s="8">
        <v>839</v>
      </c>
      <c r="AO19" s="101">
        <f t="shared" si="12"/>
        <v>0.56157965194109771</v>
      </c>
      <c r="AP19" s="8">
        <v>0</v>
      </c>
      <c r="AQ19" s="8">
        <v>14</v>
      </c>
      <c r="AR19" s="101" t="str">
        <f t="shared" si="13"/>
        <v>N/A</v>
      </c>
      <c r="AS19" s="8">
        <v>0</v>
      </c>
      <c r="AT19" s="8">
        <v>3</v>
      </c>
      <c r="AU19" s="101" t="str">
        <f t="shared" si="14"/>
        <v>N/A</v>
      </c>
      <c r="AV19" s="8">
        <v>135</v>
      </c>
      <c r="AW19" s="8">
        <v>18</v>
      </c>
      <c r="AX19" s="101">
        <f t="shared" si="15"/>
        <v>0.13333333333333333</v>
      </c>
      <c r="AY19" s="8">
        <v>596</v>
      </c>
      <c r="AZ19" s="8">
        <v>274</v>
      </c>
      <c r="BA19" s="101">
        <f t="shared" si="16"/>
        <v>0.45973154362416108</v>
      </c>
      <c r="BB19" s="8">
        <v>1305</v>
      </c>
      <c r="BC19" s="8">
        <v>636</v>
      </c>
      <c r="BD19" s="101">
        <f t="shared" si="17"/>
        <v>0.48735632183908045</v>
      </c>
      <c r="BE19" s="8">
        <v>0</v>
      </c>
      <c r="BF19" s="8">
        <v>0</v>
      </c>
      <c r="BG19" s="101" t="str">
        <f t="shared" si="18"/>
        <v>N/A</v>
      </c>
      <c r="BH19" s="8">
        <v>37736</v>
      </c>
      <c r="BI19" s="8">
        <v>15751</v>
      </c>
      <c r="BJ19" s="203">
        <f t="shared" si="19"/>
        <v>0.41739983040067841</v>
      </c>
      <c r="BK19" s="8">
        <v>15808</v>
      </c>
      <c r="BL19" s="8">
        <v>6804</v>
      </c>
      <c r="BM19" s="203">
        <f t="shared" si="20"/>
        <v>0.43041497975708504</v>
      </c>
      <c r="BN19" s="8">
        <v>4877</v>
      </c>
      <c r="BO19" s="8">
        <v>3008</v>
      </c>
      <c r="BP19" s="203">
        <f t="shared" si="21"/>
        <v>0.6167726061103137</v>
      </c>
      <c r="BQ19" s="8">
        <v>4142</v>
      </c>
      <c r="BR19" s="8">
        <v>2056</v>
      </c>
      <c r="BS19" s="203">
        <f t="shared" si="22"/>
        <v>0.49637856108160311</v>
      </c>
      <c r="BT19" s="8">
        <v>9019</v>
      </c>
      <c r="BU19" s="8">
        <v>5064</v>
      </c>
      <c r="BV19" s="203">
        <f t="shared" si="23"/>
        <v>0.56148131721920391</v>
      </c>
      <c r="BW19" s="8">
        <v>24782</v>
      </c>
      <c r="BX19" s="8">
        <v>22236</v>
      </c>
      <c r="BY19" s="203">
        <f t="shared" si="24"/>
        <v>0.89726414332983617</v>
      </c>
      <c r="BZ19" s="8">
        <v>16752</v>
      </c>
      <c r="CA19" s="8">
        <v>9515</v>
      </c>
      <c r="CB19" s="203">
        <f t="shared" si="25"/>
        <v>0.56799188156638014</v>
      </c>
      <c r="CC19" s="8">
        <v>41534</v>
      </c>
      <c r="CD19" s="8">
        <v>31751</v>
      </c>
      <c r="CE19" s="203">
        <f t="shared" si="26"/>
        <v>0.76445803438147064</v>
      </c>
      <c r="CF19" s="54">
        <v>0.63</v>
      </c>
      <c r="CG19" s="158">
        <v>0.74426807760141089</v>
      </c>
      <c r="CH19" s="101">
        <f t="shared" si="27"/>
        <v>1.1813779009546204</v>
      </c>
      <c r="CI19" s="8">
        <v>92</v>
      </c>
      <c r="CJ19" s="8">
        <v>35</v>
      </c>
      <c r="CK19" s="203">
        <f t="shared" si="28"/>
        <v>0.38043478260869568</v>
      </c>
      <c r="CL19" s="8">
        <v>83</v>
      </c>
      <c r="CM19" s="8">
        <v>15</v>
      </c>
      <c r="CN19" s="203">
        <f t="shared" si="29"/>
        <v>0.18072289156626506</v>
      </c>
      <c r="CO19" s="8">
        <v>7711</v>
      </c>
      <c r="CP19" s="8">
        <v>3891</v>
      </c>
      <c r="CQ19" s="203">
        <f t="shared" si="30"/>
        <v>0.50460381273505384</v>
      </c>
      <c r="CR19" s="8">
        <v>52</v>
      </c>
      <c r="CS19" s="8">
        <v>32</v>
      </c>
      <c r="CT19" s="203">
        <f t="shared" si="31"/>
        <v>0.61538461538461542</v>
      </c>
      <c r="CU19" s="8">
        <v>26</v>
      </c>
      <c r="CV19" s="8">
        <v>1</v>
      </c>
      <c r="CW19" s="203">
        <f t="shared" si="32"/>
        <v>3.8461538461538464E-2</v>
      </c>
      <c r="CX19" s="647"/>
      <c r="CY19" s="647"/>
      <c r="CZ19" s="645"/>
      <c r="DA19" s="647"/>
      <c r="DB19" s="647"/>
      <c r="DC19" s="645"/>
      <c r="DD19" s="8">
        <v>0</v>
      </c>
      <c r="DE19" s="8">
        <v>0</v>
      </c>
      <c r="DF19" s="101" t="str">
        <f t="shared" si="33"/>
        <v>N/A</v>
      </c>
      <c r="DG19" s="8">
        <v>2723</v>
      </c>
      <c r="DH19" s="8">
        <v>1342</v>
      </c>
      <c r="DI19" s="101">
        <f t="shared" si="34"/>
        <v>0.49283878075651855</v>
      </c>
      <c r="DJ19" s="8">
        <v>102</v>
      </c>
      <c r="DK19" s="8">
        <v>567</v>
      </c>
      <c r="DL19" s="101">
        <f t="shared" si="35"/>
        <v>5.5588235294117645</v>
      </c>
      <c r="DM19" s="8">
        <v>183</v>
      </c>
      <c r="DN19" s="8">
        <v>72</v>
      </c>
      <c r="DO19" s="101">
        <f t="shared" si="36"/>
        <v>0.39344262295081966</v>
      </c>
      <c r="DP19" s="8">
        <v>100</v>
      </c>
      <c r="DQ19" s="8">
        <v>41</v>
      </c>
      <c r="DR19" s="101">
        <f t="shared" si="37"/>
        <v>0.41</v>
      </c>
      <c r="DS19" s="647"/>
      <c r="DT19" s="647"/>
      <c r="DU19" s="645"/>
      <c r="DV19" s="647"/>
      <c r="DW19" s="647"/>
      <c r="DX19" s="645"/>
      <c r="DY19" s="650"/>
      <c r="DZ19" s="647"/>
      <c r="EA19" s="645"/>
      <c r="EB19" s="650"/>
      <c r="EC19" s="647"/>
      <c r="ED19" s="645"/>
    </row>
    <row r="20" spans="1:134" s="1" customFormat="1" x14ac:dyDescent="0.55000000000000004">
      <c r="A20" s="8">
        <v>23</v>
      </c>
      <c r="B20" s="9" t="s">
        <v>82</v>
      </c>
      <c r="C20" s="8">
        <v>20793</v>
      </c>
      <c r="D20" s="8">
        <v>16636</v>
      </c>
      <c r="E20" s="101">
        <f t="shared" si="0"/>
        <v>0.80007694897321213</v>
      </c>
      <c r="F20" s="8">
        <v>1091</v>
      </c>
      <c r="G20" s="8">
        <v>389</v>
      </c>
      <c r="H20" s="101">
        <f t="shared" si="1"/>
        <v>0.35655362053162237</v>
      </c>
      <c r="I20" s="37">
        <v>21884</v>
      </c>
      <c r="J20" s="8">
        <v>17025</v>
      </c>
      <c r="K20" s="101">
        <f t="shared" si="2"/>
        <v>0.77796563699506494</v>
      </c>
      <c r="L20" s="37">
        <v>59686</v>
      </c>
      <c r="M20" s="8">
        <v>20372</v>
      </c>
      <c r="N20" s="101">
        <f t="shared" si="3"/>
        <v>0.34131957242904531</v>
      </c>
      <c r="O20" s="37">
        <v>81570</v>
      </c>
      <c r="P20" s="8">
        <v>37397</v>
      </c>
      <c r="Q20" s="101">
        <f t="shared" si="4"/>
        <v>0.45846512198112049</v>
      </c>
      <c r="R20" s="8">
        <v>278</v>
      </c>
      <c r="S20" s="8">
        <v>97</v>
      </c>
      <c r="T20" s="101">
        <f t="shared" si="5"/>
        <v>0.34892086330935251</v>
      </c>
      <c r="U20" s="8">
        <v>4140</v>
      </c>
      <c r="V20" s="8">
        <v>1002</v>
      </c>
      <c r="W20" s="101">
        <f t="shared" si="6"/>
        <v>0.24202898550724639</v>
      </c>
      <c r="X20" s="8">
        <v>189</v>
      </c>
      <c r="Y20" s="8">
        <v>146</v>
      </c>
      <c r="Z20" s="101">
        <f t="shared" si="7"/>
        <v>0.77248677248677244</v>
      </c>
      <c r="AA20" s="8">
        <v>44607</v>
      </c>
      <c r="AB20" s="8">
        <v>16710</v>
      </c>
      <c r="AC20" s="101">
        <f t="shared" si="8"/>
        <v>0.37460488264173786</v>
      </c>
      <c r="AD20" s="8">
        <v>27</v>
      </c>
      <c r="AE20" s="8">
        <v>0</v>
      </c>
      <c r="AF20" s="101">
        <f t="shared" si="9"/>
        <v>0</v>
      </c>
      <c r="AG20" s="8">
        <v>5154</v>
      </c>
      <c r="AH20" s="8">
        <v>1603</v>
      </c>
      <c r="AI20" s="101">
        <f t="shared" si="10"/>
        <v>0.31102056655025223</v>
      </c>
      <c r="AJ20" s="8">
        <v>160</v>
      </c>
      <c r="AK20" s="8">
        <v>110</v>
      </c>
      <c r="AL20" s="101">
        <f t="shared" si="11"/>
        <v>0.6875</v>
      </c>
      <c r="AM20" s="8">
        <v>1630</v>
      </c>
      <c r="AN20" s="8">
        <v>275</v>
      </c>
      <c r="AO20" s="101">
        <f t="shared" si="12"/>
        <v>0.16871165644171779</v>
      </c>
      <c r="AP20" s="8">
        <v>0</v>
      </c>
      <c r="AQ20" s="8">
        <v>7</v>
      </c>
      <c r="AR20" s="101" t="str">
        <f t="shared" si="13"/>
        <v>N/A</v>
      </c>
      <c r="AS20" s="8">
        <v>0</v>
      </c>
      <c r="AT20" s="8">
        <v>2</v>
      </c>
      <c r="AU20" s="101" t="str">
        <f t="shared" si="14"/>
        <v>N/A</v>
      </c>
      <c r="AV20" s="8">
        <v>66</v>
      </c>
      <c r="AW20" s="8">
        <v>3</v>
      </c>
      <c r="AX20" s="101">
        <f t="shared" si="15"/>
        <v>4.5454545454545456E-2</v>
      </c>
      <c r="AY20" s="8">
        <v>2102</v>
      </c>
      <c r="AZ20" s="8">
        <v>99</v>
      </c>
      <c r="BA20" s="101">
        <f t="shared" si="16"/>
        <v>4.709800190294957E-2</v>
      </c>
      <c r="BB20" s="8">
        <v>1333</v>
      </c>
      <c r="BC20" s="8">
        <v>272</v>
      </c>
      <c r="BD20" s="101">
        <f t="shared" si="17"/>
        <v>0.20405101275318829</v>
      </c>
      <c r="BE20" s="8">
        <v>0</v>
      </c>
      <c r="BF20" s="8">
        <v>0</v>
      </c>
      <c r="BG20" s="101" t="str">
        <f t="shared" si="18"/>
        <v>N/A</v>
      </c>
      <c r="BH20" s="8">
        <v>35520</v>
      </c>
      <c r="BI20" s="8">
        <v>11676</v>
      </c>
      <c r="BJ20" s="203">
        <f t="shared" si="19"/>
        <v>0.32871621621621622</v>
      </c>
      <c r="BK20" s="8">
        <v>16847</v>
      </c>
      <c r="BL20" s="8">
        <v>3411</v>
      </c>
      <c r="BM20" s="203">
        <f t="shared" si="20"/>
        <v>0.20246928236481274</v>
      </c>
      <c r="BN20" s="8">
        <v>5287</v>
      </c>
      <c r="BO20" s="8">
        <v>1089</v>
      </c>
      <c r="BP20" s="203">
        <f t="shared" si="21"/>
        <v>0.20597692453187064</v>
      </c>
      <c r="BQ20" s="8">
        <v>4835</v>
      </c>
      <c r="BR20" s="8">
        <v>1224</v>
      </c>
      <c r="BS20" s="203">
        <f t="shared" si="22"/>
        <v>0.25315408479834539</v>
      </c>
      <c r="BT20" s="8">
        <v>10122</v>
      </c>
      <c r="BU20" s="8">
        <v>2313</v>
      </c>
      <c r="BV20" s="203">
        <f t="shared" si="23"/>
        <v>0.22851215174866626</v>
      </c>
      <c r="BW20" s="8">
        <v>20974</v>
      </c>
      <c r="BX20" s="8">
        <v>10601</v>
      </c>
      <c r="BY20" s="203">
        <f t="shared" si="24"/>
        <v>0.50543530084866983</v>
      </c>
      <c r="BZ20" s="8">
        <v>7565</v>
      </c>
      <c r="CA20" s="8">
        <v>3028</v>
      </c>
      <c r="CB20" s="203">
        <f t="shared" si="25"/>
        <v>0.40026437541308657</v>
      </c>
      <c r="CC20" s="8">
        <v>28539</v>
      </c>
      <c r="CD20" s="8">
        <v>13629</v>
      </c>
      <c r="CE20" s="203">
        <f t="shared" si="26"/>
        <v>0.47755702722590138</v>
      </c>
      <c r="CF20" s="54">
        <v>0.63</v>
      </c>
      <c r="CG20" s="158">
        <v>0.67810026385224276</v>
      </c>
      <c r="CH20" s="101">
        <f t="shared" si="27"/>
        <v>1.0763496251622902</v>
      </c>
      <c r="CI20" s="8">
        <v>196</v>
      </c>
      <c r="CJ20" s="8">
        <v>28</v>
      </c>
      <c r="CK20" s="203">
        <f t="shared" si="28"/>
        <v>0.14285714285714285</v>
      </c>
      <c r="CL20" s="8">
        <v>123</v>
      </c>
      <c r="CM20" s="8">
        <v>11</v>
      </c>
      <c r="CN20" s="203">
        <f t="shared" si="29"/>
        <v>8.943089430894309E-2</v>
      </c>
      <c r="CO20" s="8">
        <v>13267</v>
      </c>
      <c r="CP20" s="8">
        <v>5507</v>
      </c>
      <c r="CQ20" s="203">
        <f t="shared" si="30"/>
        <v>0.41509007311374085</v>
      </c>
      <c r="CR20" s="8">
        <v>60</v>
      </c>
      <c r="CS20" s="8">
        <v>37</v>
      </c>
      <c r="CT20" s="203">
        <f t="shared" si="31"/>
        <v>0.6166666666666667</v>
      </c>
      <c r="CU20" s="8">
        <v>30</v>
      </c>
      <c r="CV20" s="8">
        <v>6</v>
      </c>
      <c r="CW20" s="203">
        <f t="shared" si="32"/>
        <v>0.2</v>
      </c>
      <c r="CX20" s="647"/>
      <c r="CY20" s="647"/>
      <c r="CZ20" s="645"/>
      <c r="DA20" s="647"/>
      <c r="DB20" s="647"/>
      <c r="DC20" s="645"/>
      <c r="DD20" s="8">
        <v>0</v>
      </c>
      <c r="DE20" s="8">
        <v>0</v>
      </c>
      <c r="DF20" s="101" t="str">
        <f t="shared" si="33"/>
        <v>N/A</v>
      </c>
      <c r="DG20" s="8">
        <v>7429</v>
      </c>
      <c r="DH20" s="8">
        <v>1431</v>
      </c>
      <c r="DI20" s="101">
        <f t="shared" si="34"/>
        <v>0.19262350249024096</v>
      </c>
      <c r="DJ20" s="8">
        <v>176</v>
      </c>
      <c r="DK20" s="8">
        <v>989</v>
      </c>
      <c r="DL20" s="101">
        <f t="shared" si="35"/>
        <v>5.6193181818181817</v>
      </c>
      <c r="DM20" s="8">
        <v>102</v>
      </c>
      <c r="DN20" s="8">
        <v>3</v>
      </c>
      <c r="DO20" s="101">
        <f t="shared" si="36"/>
        <v>2.9411764705882353E-2</v>
      </c>
      <c r="DP20" s="8">
        <v>56</v>
      </c>
      <c r="DQ20" s="8">
        <v>0</v>
      </c>
      <c r="DR20" s="101">
        <f t="shared" si="37"/>
        <v>0</v>
      </c>
      <c r="DS20" s="647"/>
      <c r="DT20" s="647"/>
      <c r="DU20" s="645"/>
      <c r="DV20" s="647"/>
      <c r="DW20" s="647"/>
      <c r="DX20" s="645"/>
      <c r="DY20" s="650"/>
      <c r="DZ20" s="647"/>
      <c r="EA20" s="645"/>
      <c r="EB20" s="650"/>
      <c r="EC20" s="647"/>
      <c r="ED20" s="645"/>
    </row>
    <row r="21" spans="1:134" s="1" customFormat="1" x14ac:dyDescent="0.55000000000000004">
      <c r="A21" s="8">
        <v>25</v>
      </c>
      <c r="B21" s="9" t="s">
        <v>85</v>
      </c>
      <c r="C21" s="8">
        <v>26125</v>
      </c>
      <c r="D21" s="8">
        <v>22370</v>
      </c>
      <c r="E21" s="101">
        <f t="shared" si="0"/>
        <v>0.85626794258373207</v>
      </c>
      <c r="F21" s="8">
        <v>1777</v>
      </c>
      <c r="G21" s="8">
        <v>965</v>
      </c>
      <c r="H21" s="101">
        <f t="shared" si="1"/>
        <v>0.54305008441193026</v>
      </c>
      <c r="I21" s="37">
        <v>27902</v>
      </c>
      <c r="J21" s="8">
        <v>23335</v>
      </c>
      <c r="K21" s="101">
        <f t="shared" si="2"/>
        <v>0.83631997706257621</v>
      </c>
      <c r="L21" s="37">
        <v>181390</v>
      </c>
      <c r="M21" s="8">
        <v>76678</v>
      </c>
      <c r="N21" s="101">
        <f t="shared" si="3"/>
        <v>0.42272451623573515</v>
      </c>
      <c r="O21" s="37">
        <v>209292</v>
      </c>
      <c r="P21" s="8">
        <v>100013</v>
      </c>
      <c r="Q21" s="101">
        <f t="shared" si="4"/>
        <v>0.47786346348642089</v>
      </c>
      <c r="R21" s="8">
        <v>4340</v>
      </c>
      <c r="S21" s="8">
        <v>1140</v>
      </c>
      <c r="T21" s="101">
        <f t="shared" si="5"/>
        <v>0.26267281105990781</v>
      </c>
      <c r="U21" s="8">
        <v>300</v>
      </c>
      <c r="V21" s="8">
        <v>370</v>
      </c>
      <c r="W21" s="101">
        <f t="shared" si="6"/>
        <v>1.2333333333333334</v>
      </c>
      <c r="X21" s="8">
        <v>1600</v>
      </c>
      <c r="Y21" s="8">
        <v>376</v>
      </c>
      <c r="Z21" s="101">
        <f t="shared" si="7"/>
        <v>0.23499999999999999</v>
      </c>
      <c r="AA21" s="8">
        <v>107778</v>
      </c>
      <c r="AB21" s="8">
        <v>41725</v>
      </c>
      <c r="AC21" s="101">
        <f t="shared" si="8"/>
        <v>0.38713837703427417</v>
      </c>
      <c r="AD21" s="8">
        <v>199</v>
      </c>
      <c r="AE21" s="8">
        <v>79</v>
      </c>
      <c r="AF21" s="101">
        <f t="shared" si="9"/>
        <v>0.39698492462311558</v>
      </c>
      <c r="AG21" s="8">
        <v>45364</v>
      </c>
      <c r="AH21" s="8">
        <v>18777</v>
      </c>
      <c r="AI21" s="101">
        <f t="shared" si="10"/>
        <v>0.41391852570320076</v>
      </c>
      <c r="AJ21" s="8">
        <v>0</v>
      </c>
      <c r="AK21" s="8">
        <v>42</v>
      </c>
      <c r="AL21" s="101" t="str">
        <f t="shared" si="11"/>
        <v>N/A</v>
      </c>
      <c r="AM21" s="8">
        <v>920</v>
      </c>
      <c r="AN21" s="8">
        <v>469</v>
      </c>
      <c r="AO21" s="101">
        <f t="shared" si="12"/>
        <v>0.50978260869565217</v>
      </c>
      <c r="AP21" s="8">
        <v>0</v>
      </c>
      <c r="AQ21" s="8">
        <v>32</v>
      </c>
      <c r="AR21" s="101" t="str">
        <f t="shared" si="13"/>
        <v>N/A</v>
      </c>
      <c r="AS21" s="8">
        <v>0</v>
      </c>
      <c r="AT21" s="8">
        <v>1</v>
      </c>
      <c r="AU21" s="101" t="str">
        <f t="shared" si="14"/>
        <v>N/A</v>
      </c>
      <c r="AV21" s="8">
        <v>91</v>
      </c>
      <c r="AW21" s="8">
        <v>90</v>
      </c>
      <c r="AX21" s="101">
        <f t="shared" si="15"/>
        <v>0.98901098901098905</v>
      </c>
      <c r="AY21" s="8">
        <v>4700</v>
      </c>
      <c r="AZ21" s="8">
        <v>4145</v>
      </c>
      <c r="BA21" s="101">
        <f t="shared" si="16"/>
        <v>0.88191489361702124</v>
      </c>
      <c r="BB21" s="8">
        <v>16098</v>
      </c>
      <c r="BC21" s="8">
        <v>8961</v>
      </c>
      <c r="BD21" s="101">
        <f t="shared" si="17"/>
        <v>0.55665300037271714</v>
      </c>
      <c r="BE21" s="8">
        <v>0</v>
      </c>
      <c r="BF21" s="8">
        <v>8</v>
      </c>
      <c r="BG21" s="101" t="str">
        <f t="shared" si="18"/>
        <v>N/A</v>
      </c>
      <c r="BH21" s="8">
        <v>124693</v>
      </c>
      <c r="BI21" s="8">
        <v>49620</v>
      </c>
      <c r="BJ21" s="203">
        <f t="shared" si="19"/>
        <v>0.39793733409253124</v>
      </c>
      <c r="BK21" s="8">
        <v>115287</v>
      </c>
      <c r="BL21" s="8">
        <v>53155</v>
      </c>
      <c r="BM21" s="203">
        <f t="shared" si="20"/>
        <v>0.46106672911950175</v>
      </c>
      <c r="BN21" s="8">
        <v>34188</v>
      </c>
      <c r="BO21" s="8">
        <v>14302</v>
      </c>
      <c r="BP21" s="203">
        <f t="shared" si="21"/>
        <v>0.41833391833391831</v>
      </c>
      <c r="BQ21" s="8">
        <v>31813</v>
      </c>
      <c r="BR21" s="8">
        <v>18202</v>
      </c>
      <c r="BS21" s="203">
        <f t="shared" si="22"/>
        <v>0.57215603684028538</v>
      </c>
      <c r="BT21" s="8">
        <v>66001</v>
      </c>
      <c r="BU21" s="8">
        <v>32504</v>
      </c>
      <c r="BV21" s="203">
        <f t="shared" si="23"/>
        <v>0.49247738670626201</v>
      </c>
      <c r="BW21" s="8">
        <v>90887</v>
      </c>
      <c r="BX21" s="8">
        <v>54147</v>
      </c>
      <c r="BY21" s="203">
        <f t="shared" si="24"/>
        <v>0.59576177011013676</v>
      </c>
      <c r="BZ21" s="8">
        <v>13673</v>
      </c>
      <c r="CA21" s="8">
        <v>6597</v>
      </c>
      <c r="CB21" s="203">
        <f t="shared" si="25"/>
        <v>0.48248372705331677</v>
      </c>
      <c r="CC21" s="8">
        <v>104560</v>
      </c>
      <c r="CD21" s="8">
        <v>60744</v>
      </c>
      <c r="CE21" s="203">
        <f t="shared" si="26"/>
        <v>0.5809487375669472</v>
      </c>
      <c r="CF21" s="54">
        <v>0.63</v>
      </c>
      <c r="CG21" s="158">
        <v>0.61149468535415297</v>
      </c>
      <c r="CH21" s="101">
        <f t="shared" si="27"/>
        <v>0.97062648468913171</v>
      </c>
      <c r="CI21" s="8">
        <v>270</v>
      </c>
      <c r="CJ21" s="8">
        <v>87</v>
      </c>
      <c r="CK21" s="203">
        <f t="shared" si="28"/>
        <v>0.32222222222222224</v>
      </c>
      <c r="CL21" s="8">
        <v>270</v>
      </c>
      <c r="CM21" s="8">
        <v>30</v>
      </c>
      <c r="CN21" s="203">
        <f t="shared" si="29"/>
        <v>0.1111111111111111</v>
      </c>
      <c r="CO21" s="8">
        <v>27481</v>
      </c>
      <c r="CP21" s="8">
        <v>12446</v>
      </c>
      <c r="CQ21" s="203">
        <f t="shared" si="30"/>
        <v>0.45289472726611113</v>
      </c>
      <c r="CR21" s="8">
        <v>251</v>
      </c>
      <c r="CS21" s="8">
        <v>56</v>
      </c>
      <c r="CT21" s="203">
        <f t="shared" si="31"/>
        <v>0.22310756972111553</v>
      </c>
      <c r="CU21" s="8">
        <v>125</v>
      </c>
      <c r="CV21" s="8">
        <v>42</v>
      </c>
      <c r="CW21" s="203">
        <f t="shared" si="32"/>
        <v>0.33600000000000002</v>
      </c>
      <c r="CX21" s="647"/>
      <c r="CY21" s="647"/>
      <c r="CZ21" s="645"/>
      <c r="DA21" s="647"/>
      <c r="DB21" s="647"/>
      <c r="DC21" s="645"/>
      <c r="DD21" s="8">
        <v>10</v>
      </c>
      <c r="DE21" s="8">
        <v>0</v>
      </c>
      <c r="DF21" s="101">
        <f t="shared" si="33"/>
        <v>0</v>
      </c>
      <c r="DG21" s="8">
        <v>6818</v>
      </c>
      <c r="DH21" s="8">
        <v>2080</v>
      </c>
      <c r="DI21" s="101">
        <f t="shared" si="34"/>
        <v>0.30507480199471987</v>
      </c>
      <c r="DJ21" s="8">
        <v>363</v>
      </c>
      <c r="DK21" s="8">
        <v>927</v>
      </c>
      <c r="DL21" s="101">
        <f t="shared" si="35"/>
        <v>2.553719008264463</v>
      </c>
      <c r="DM21" s="8">
        <v>151</v>
      </c>
      <c r="DN21" s="8">
        <v>59</v>
      </c>
      <c r="DO21" s="101">
        <f t="shared" si="36"/>
        <v>0.39072847682119205</v>
      </c>
      <c r="DP21" s="8">
        <v>84</v>
      </c>
      <c r="DQ21" s="8">
        <v>31</v>
      </c>
      <c r="DR21" s="101">
        <f t="shared" si="37"/>
        <v>0.36904761904761907</v>
      </c>
      <c r="DS21" s="647"/>
      <c r="DT21" s="647"/>
      <c r="DU21" s="645"/>
      <c r="DV21" s="647"/>
      <c r="DW21" s="647"/>
      <c r="DX21" s="645"/>
      <c r="DY21" s="650"/>
      <c r="DZ21" s="647"/>
      <c r="EA21" s="645"/>
      <c r="EB21" s="650"/>
      <c r="EC21" s="647"/>
      <c r="ED21" s="645"/>
    </row>
    <row r="22" spans="1:134" s="1" customFormat="1" x14ac:dyDescent="0.55000000000000004">
      <c r="A22" s="8">
        <v>27</v>
      </c>
      <c r="B22" s="9" t="s">
        <v>92</v>
      </c>
      <c r="C22" s="8">
        <v>13872</v>
      </c>
      <c r="D22" s="8">
        <v>7585</v>
      </c>
      <c r="E22" s="101">
        <f t="shared" si="0"/>
        <v>0.54678489042675893</v>
      </c>
      <c r="F22" s="8">
        <v>649</v>
      </c>
      <c r="G22" s="8">
        <v>242</v>
      </c>
      <c r="H22" s="101">
        <f t="shared" si="1"/>
        <v>0.3728813559322034</v>
      </c>
      <c r="I22" s="37">
        <v>14521</v>
      </c>
      <c r="J22" s="8">
        <v>7827</v>
      </c>
      <c r="K22" s="101">
        <f t="shared" si="2"/>
        <v>0.5390124647062875</v>
      </c>
      <c r="L22" s="37">
        <v>25526</v>
      </c>
      <c r="M22" s="8">
        <v>4262</v>
      </c>
      <c r="N22" s="101">
        <f t="shared" si="3"/>
        <v>0.16696701402491576</v>
      </c>
      <c r="O22" s="37">
        <v>40047</v>
      </c>
      <c r="P22" s="8">
        <v>12089</v>
      </c>
      <c r="Q22" s="101">
        <f t="shared" si="4"/>
        <v>0.30187030239468626</v>
      </c>
      <c r="R22" s="8">
        <v>26</v>
      </c>
      <c r="S22" s="8">
        <v>9</v>
      </c>
      <c r="T22" s="101">
        <f t="shared" si="5"/>
        <v>0.34615384615384615</v>
      </c>
      <c r="U22" s="8">
        <v>212</v>
      </c>
      <c r="V22" s="8">
        <v>25</v>
      </c>
      <c r="W22" s="101">
        <f t="shared" si="6"/>
        <v>0.11792452830188679</v>
      </c>
      <c r="X22" s="8">
        <v>32</v>
      </c>
      <c r="Y22" s="8">
        <v>11</v>
      </c>
      <c r="Z22" s="101">
        <f t="shared" si="7"/>
        <v>0.34375</v>
      </c>
      <c r="AA22" s="8">
        <v>10573</v>
      </c>
      <c r="AB22" s="8">
        <v>2028</v>
      </c>
      <c r="AC22" s="101">
        <f t="shared" si="8"/>
        <v>0.19180932564078312</v>
      </c>
      <c r="AD22" s="8">
        <v>0</v>
      </c>
      <c r="AE22" s="8">
        <v>2</v>
      </c>
      <c r="AF22" s="101" t="str">
        <f t="shared" si="9"/>
        <v>N/A</v>
      </c>
      <c r="AG22" s="8">
        <v>441</v>
      </c>
      <c r="AH22" s="8">
        <v>58</v>
      </c>
      <c r="AI22" s="101">
        <f t="shared" si="10"/>
        <v>0.13151927437641722</v>
      </c>
      <c r="AJ22" s="8">
        <v>6810</v>
      </c>
      <c r="AK22" s="8">
        <v>63</v>
      </c>
      <c r="AL22" s="101">
        <f t="shared" si="11"/>
        <v>9.2511013215859032E-3</v>
      </c>
      <c r="AM22" s="8">
        <v>7068</v>
      </c>
      <c r="AN22" s="8">
        <v>2035</v>
      </c>
      <c r="AO22" s="101">
        <f t="shared" si="12"/>
        <v>0.28791737408036222</v>
      </c>
      <c r="AP22" s="8">
        <v>0</v>
      </c>
      <c r="AQ22" s="8">
        <v>3</v>
      </c>
      <c r="AR22" s="101" t="str">
        <f t="shared" si="13"/>
        <v>N/A</v>
      </c>
      <c r="AS22" s="8">
        <v>0</v>
      </c>
      <c r="AT22" s="8">
        <v>0</v>
      </c>
      <c r="AU22" s="101" t="str">
        <f t="shared" si="14"/>
        <v>N/A</v>
      </c>
      <c r="AV22" s="8">
        <v>71</v>
      </c>
      <c r="AW22" s="8">
        <v>17</v>
      </c>
      <c r="AX22" s="101">
        <f t="shared" si="15"/>
        <v>0.23943661971830985</v>
      </c>
      <c r="AY22" s="8">
        <v>95</v>
      </c>
      <c r="AZ22" s="8">
        <v>1</v>
      </c>
      <c r="BA22" s="101">
        <f t="shared" si="16"/>
        <v>1.0526315789473684E-2</v>
      </c>
      <c r="BB22" s="8">
        <v>198</v>
      </c>
      <c r="BC22" s="8">
        <v>7</v>
      </c>
      <c r="BD22" s="101">
        <f t="shared" si="17"/>
        <v>3.5353535353535352E-2</v>
      </c>
      <c r="BE22" s="8">
        <v>0</v>
      </c>
      <c r="BF22" s="8">
        <v>0</v>
      </c>
      <c r="BG22" s="101" t="str">
        <f t="shared" si="18"/>
        <v>N/A</v>
      </c>
      <c r="BH22" s="8">
        <v>7978</v>
      </c>
      <c r="BI22" s="8">
        <v>2565</v>
      </c>
      <c r="BJ22" s="203">
        <f t="shared" si="19"/>
        <v>0.32150915016294812</v>
      </c>
      <c r="BK22" s="8">
        <v>5386</v>
      </c>
      <c r="BL22" s="8">
        <v>2371</v>
      </c>
      <c r="BM22" s="203">
        <f t="shared" si="20"/>
        <v>0.44021537318975118</v>
      </c>
      <c r="BN22" s="8">
        <v>2357</v>
      </c>
      <c r="BO22" s="8">
        <v>1147</v>
      </c>
      <c r="BP22" s="203">
        <f t="shared" si="21"/>
        <v>0.4866355536699194</v>
      </c>
      <c r="BQ22" s="8">
        <v>1152</v>
      </c>
      <c r="BR22" s="8">
        <v>643</v>
      </c>
      <c r="BS22" s="203">
        <f t="shared" si="22"/>
        <v>0.55815972222222221</v>
      </c>
      <c r="BT22" s="8">
        <v>3509</v>
      </c>
      <c r="BU22" s="8">
        <v>1790</v>
      </c>
      <c r="BV22" s="203">
        <f t="shared" si="23"/>
        <v>0.51011684240524369</v>
      </c>
      <c r="BW22" s="8">
        <v>3278</v>
      </c>
      <c r="BX22" s="8">
        <v>2699</v>
      </c>
      <c r="BY22" s="203">
        <f t="shared" si="24"/>
        <v>0.82336790726052467</v>
      </c>
      <c r="BZ22" s="8">
        <v>7249</v>
      </c>
      <c r="CA22" s="8">
        <v>3763</v>
      </c>
      <c r="CB22" s="203">
        <f t="shared" si="25"/>
        <v>0.51910608359773758</v>
      </c>
      <c r="CC22" s="8">
        <v>10527</v>
      </c>
      <c r="CD22" s="8">
        <v>6462</v>
      </c>
      <c r="CE22" s="203">
        <f t="shared" si="26"/>
        <v>0.61385009974351668</v>
      </c>
      <c r="CF22" s="54">
        <v>0.63</v>
      </c>
      <c r="CG22" s="158">
        <v>0.75495571488823277</v>
      </c>
      <c r="CH22" s="101">
        <f t="shared" si="27"/>
        <v>1.1983424045844964</v>
      </c>
      <c r="CI22" s="8">
        <v>60</v>
      </c>
      <c r="CJ22" s="8">
        <v>39</v>
      </c>
      <c r="CK22" s="203">
        <f t="shared" si="28"/>
        <v>0.65</v>
      </c>
      <c r="CL22" s="8">
        <v>85</v>
      </c>
      <c r="CM22" s="8">
        <v>65</v>
      </c>
      <c r="CN22" s="203">
        <f t="shared" si="29"/>
        <v>0.76470588235294112</v>
      </c>
      <c r="CO22" s="8">
        <v>12773</v>
      </c>
      <c r="CP22" s="8">
        <v>1466</v>
      </c>
      <c r="CQ22" s="203">
        <f t="shared" si="30"/>
        <v>0.11477335003523056</v>
      </c>
      <c r="CR22" s="8">
        <v>72</v>
      </c>
      <c r="CS22" s="8">
        <v>21</v>
      </c>
      <c r="CT22" s="203">
        <f t="shared" si="31"/>
        <v>0.29166666666666669</v>
      </c>
      <c r="CU22" s="8">
        <v>36</v>
      </c>
      <c r="CV22" s="8">
        <v>1</v>
      </c>
      <c r="CW22" s="203">
        <f t="shared" si="32"/>
        <v>2.7777777777777776E-2</v>
      </c>
      <c r="CX22" s="647"/>
      <c r="CY22" s="647"/>
      <c r="CZ22" s="645"/>
      <c r="DA22" s="647"/>
      <c r="DB22" s="647"/>
      <c r="DC22" s="645"/>
      <c r="DD22" s="8">
        <v>10</v>
      </c>
      <c r="DE22" s="8">
        <v>0</v>
      </c>
      <c r="DF22" s="101">
        <f t="shared" si="33"/>
        <v>0</v>
      </c>
      <c r="DG22" s="8">
        <v>2556</v>
      </c>
      <c r="DH22" s="8">
        <v>456</v>
      </c>
      <c r="DI22" s="101">
        <f t="shared" si="34"/>
        <v>0.17840375586854459</v>
      </c>
      <c r="DJ22" s="8">
        <v>92</v>
      </c>
      <c r="DK22" s="8">
        <v>92</v>
      </c>
      <c r="DL22" s="101">
        <f t="shared" si="35"/>
        <v>1</v>
      </c>
      <c r="DM22" s="8">
        <v>133</v>
      </c>
      <c r="DN22" s="8">
        <v>54</v>
      </c>
      <c r="DO22" s="101">
        <f t="shared" si="36"/>
        <v>0.40601503759398494</v>
      </c>
      <c r="DP22" s="8">
        <v>73</v>
      </c>
      <c r="DQ22" s="8">
        <v>29</v>
      </c>
      <c r="DR22" s="101">
        <f t="shared" si="37"/>
        <v>0.39726027397260272</v>
      </c>
      <c r="DS22" s="647"/>
      <c r="DT22" s="647"/>
      <c r="DU22" s="645"/>
      <c r="DV22" s="647"/>
      <c r="DW22" s="647"/>
      <c r="DX22" s="645"/>
      <c r="DY22" s="650"/>
      <c r="DZ22" s="647"/>
      <c r="EA22" s="645"/>
      <c r="EB22" s="650"/>
      <c r="EC22" s="647"/>
      <c r="ED22" s="645"/>
    </row>
    <row r="23" spans="1:134" s="1" customFormat="1" x14ac:dyDescent="0.55000000000000004">
      <c r="A23" s="8">
        <v>41</v>
      </c>
      <c r="B23" s="9" t="s">
        <v>94</v>
      </c>
      <c r="C23" s="8">
        <v>18611</v>
      </c>
      <c r="D23" s="8">
        <v>16708</v>
      </c>
      <c r="E23" s="101">
        <f t="shared" si="0"/>
        <v>0.89774864327548221</v>
      </c>
      <c r="F23" s="8">
        <v>1895</v>
      </c>
      <c r="G23" s="8">
        <v>739</v>
      </c>
      <c r="H23" s="101">
        <f t="shared" si="1"/>
        <v>0.38997361477572562</v>
      </c>
      <c r="I23" s="37">
        <v>20506</v>
      </c>
      <c r="J23" s="8">
        <v>17447</v>
      </c>
      <c r="K23" s="101">
        <f t="shared" si="2"/>
        <v>0.85082414902955228</v>
      </c>
      <c r="L23" s="37">
        <v>53524</v>
      </c>
      <c r="M23" s="8">
        <v>23238</v>
      </c>
      <c r="N23" s="101">
        <f t="shared" si="3"/>
        <v>0.43416037665346385</v>
      </c>
      <c r="O23" s="37">
        <v>74030</v>
      </c>
      <c r="P23" s="8">
        <v>40685</v>
      </c>
      <c r="Q23" s="101">
        <f t="shared" si="4"/>
        <v>0.54957449682561121</v>
      </c>
      <c r="R23" s="8">
        <v>783</v>
      </c>
      <c r="S23" s="8">
        <v>401</v>
      </c>
      <c r="T23" s="101">
        <f t="shared" si="5"/>
        <v>0.51213282247765002</v>
      </c>
      <c r="U23" s="8">
        <v>847</v>
      </c>
      <c r="V23" s="8">
        <v>291</v>
      </c>
      <c r="W23" s="101">
        <f t="shared" si="6"/>
        <v>0.34356552538370722</v>
      </c>
      <c r="X23" s="8">
        <v>543</v>
      </c>
      <c r="Y23" s="8">
        <v>349</v>
      </c>
      <c r="Z23" s="101">
        <f t="shared" si="7"/>
        <v>0.64272559852670352</v>
      </c>
      <c r="AA23" s="8">
        <v>28566</v>
      </c>
      <c r="AB23" s="8">
        <v>11473</v>
      </c>
      <c r="AC23" s="101">
        <f t="shared" si="8"/>
        <v>0.40163130994889029</v>
      </c>
      <c r="AD23" s="8">
        <v>189</v>
      </c>
      <c r="AE23" s="8">
        <v>38</v>
      </c>
      <c r="AF23" s="101">
        <f t="shared" si="9"/>
        <v>0.20105820105820105</v>
      </c>
      <c r="AG23" s="8">
        <v>13969</v>
      </c>
      <c r="AH23" s="8">
        <v>5305</v>
      </c>
      <c r="AI23" s="101">
        <f t="shared" si="10"/>
        <v>0.37976948958407902</v>
      </c>
      <c r="AJ23" s="8">
        <v>0</v>
      </c>
      <c r="AK23" s="8">
        <v>19</v>
      </c>
      <c r="AL23" s="101" t="str">
        <f t="shared" si="11"/>
        <v>N/A</v>
      </c>
      <c r="AM23" s="8">
        <v>688</v>
      </c>
      <c r="AN23" s="8">
        <v>241</v>
      </c>
      <c r="AO23" s="101">
        <f t="shared" si="12"/>
        <v>0.35029069767441862</v>
      </c>
      <c r="AP23" s="8">
        <v>0</v>
      </c>
      <c r="AQ23" s="8">
        <v>13</v>
      </c>
      <c r="AR23" s="101" t="str">
        <f t="shared" si="13"/>
        <v>N/A</v>
      </c>
      <c r="AS23" s="8">
        <v>0</v>
      </c>
      <c r="AT23" s="8">
        <v>2</v>
      </c>
      <c r="AU23" s="101" t="str">
        <f t="shared" si="14"/>
        <v>N/A</v>
      </c>
      <c r="AV23" s="8">
        <v>175</v>
      </c>
      <c r="AW23" s="8">
        <v>87</v>
      </c>
      <c r="AX23" s="101">
        <f t="shared" si="15"/>
        <v>0.49714285714285716</v>
      </c>
      <c r="AY23" s="8">
        <v>764</v>
      </c>
      <c r="AZ23" s="8">
        <v>676</v>
      </c>
      <c r="BA23" s="101">
        <f t="shared" si="16"/>
        <v>0.88481675392670156</v>
      </c>
      <c r="BB23" s="8">
        <v>7000</v>
      </c>
      <c r="BC23" s="8">
        <v>4265</v>
      </c>
      <c r="BD23" s="101">
        <f t="shared" si="17"/>
        <v>0.60928571428571432</v>
      </c>
      <c r="BE23" s="8">
        <v>0</v>
      </c>
      <c r="BF23" s="8">
        <v>1</v>
      </c>
      <c r="BG23" s="101" t="str">
        <f t="shared" si="18"/>
        <v>N/A</v>
      </c>
      <c r="BH23" s="8">
        <v>34514</v>
      </c>
      <c r="BI23" s="8">
        <v>14496</v>
      </c>
      <c r="BJ23" s="203">
        <f t="shared" si="19"/>
        <v>0.42000347684997391</v>
      </c>
      <c r="BK23" s="8">
        <v>20376</v>
      </c>
      <c r="BL23" s="8">
        <v>12290</v>
      </c>
      <c r="BM23" s="203">
        <f t="shared" si="20"/>
        <v>0.60316058107577541</v>
      </c>
      <c r="BN23" s="8">
        <v>6646</v>
      </c>
      <c r="BO23" s="8">
        <v>2830</v>
      </c>
      <c r="BP23" s="203">
        <f t="shared" si="21"/>
        <v>0.42582004213060487</v>
      </c>
      <c r="BQ23" s="8">
        <v>5898</v>
      </c>
      <c r="BR23" s="8">
        <v>2508</v>
      </c>
      <c r="BS23" s="203">
        <f t="shared" si="22"/>
        <v>0.42522889114954221</v>
      </c>
      <c r="BT23" s="8">
        <v>12544</v>
      </c>
      <c r="BU23" s="8">
        <v>5338</v>
      </c>
      <c r="BV23" s="203">
        <f t="shared" si="23"/>
        <v>0.42554209183673469</v>
      </c>
      <c r="BW23" s="8">
        <v>34570</v>
      </c>
      <c r="BX23" s="8">
        <v>22034</v>
      </c>
      <c r="BY23" s="203">
        <f t="shared" si="24"/>
        <v>0.63737344518368533</v>
      </c>
      <c r="BZ23" s="8">
        <v>11020</v>
      </c>
      <c r="CA23" s="8">
        <v>5317</v>
      </c>
      <c r="CB23" s="203">
        <f t="shared" si="25"/>
        <v>0.48248638838475499</v>
      </c>
      <c r="CC23" s="8">
        <v>45590</v>
      </c>
      <c r="CD23" s="8">
        <v>27351</v>
      </c>
      <c r="CE23" s="203">
        <f t="shared" si="26"/>
        <v>0.59993419609563503</v>
      </c>
      <c r="CF23" s="54">
        <v>0.63</v>
      </c>
      <c r="CG23" s="158">
        <v>0.43433685923515053</v>
      </c>
      <c r="CH23" s="101">
        <f t="shared" si="27"/>
        <v>0.68942358608754051</v>
      </c>
      <c r="CI23" s="8">
        <v>387</v>
      </c>
      <c r="CJ23" s="8">
        <v>148</v>
      </c>
      <c r="CK23" s="203">
        <f t="shared" si="28"/>
        <v>0.38242894056847543</v>
      </c>
      <c r="CL23" s="8">
        <v>340</v>
      </c>
      <c r="CM23" s="8">
        <v>63</v>
      </c>
      <c r="CN23" s="203">
        <f t="shared" si="29"/>
        <v>0.18529411764705883</v>
      </c>
      <c r="CO23" s="8">
        <v>36287</v>
      </c>
      <c r="CP23" s="8">
        <v>14206</v>
      </c>
      <c r="CQ23" s="203">
        <f t="shared" si="30"/>
        <v>0.39149006531264641</v>
      </c>
      <c r="CR23" s="8">
        <v>189</v>
      </c>
      <c r="CS23" s="8">
        <v>49</v>
      </c>
      <c r="CT23" s="203">
        <f t="shared" si="31"/>
        <v>0.25925925925925924</v>
      </c>
      <c r="CU23" s="8">
        <v>94</v>
      </c>
      <c r="CV23" s="8">
        <v>0</v>
      </c>
      <c r="CW23" s="203">
        <f t="shared" si="32"/>
        <v>0</v>
      </c>
      <c r="CX23" s="647"/>
      <c r="CY23" s="647"/>
      <c r="CZ23" s="645"/>
      <c r="DA23" s="647"/>
      <c r="DB23" s="647"/>
      <c r="DC23" s="645"/>
      <c r="DD23" s="8">
        <v>10</v>
      </c>
      <c r="DE23" s="8">
        <v>0</v>
      </c>
      <c r="DF23" s="101">
        <f t="shared" si="33"/>
        <v>0</v>
      </c>
      <c r="DG23" s="8">
        <v>3807</v>
      </c>
      <c r="DH23" s="8">
        <v>1426</v>
      </c>
      <c r="DI23" s="101">
        <f t="shared" si="34"/>
        <v>0.37457315471499869</v>
      </c>
      <c r="DJ23" s="8">
        <v>481</v>
      </c>
      <c r="DK23" s="8">
        <v>893</v>
      </c>
      <c r="DL23" s="101">
        <f t="shared" si="35"/>
        <v>1.8565488565488566</v>
      </c>
      <c r="DM23" s="8">
        <v>139</v>
      </c>
      <c r="DN23" s="8">
        <v>61</v>
      </c>
      <c r="DO23" s="101">
        <f t="shared" si="36"/>
        <v>0.43884892086330934</v>
      </c>
      <c r="DP23" s="8">
        <v>77</v>
      </c>
      <c r="DQ23" s="8">
        <v>49</v>
      </c>
      <c r="DR23" s="101">
        <f t="shared" si="37"/>
        <v>0.63636363636363635</v>
      </c>
      <c r="DS23" s="647"/>
      <c r="DT23" s="647"/>
      <c r="DU23" s="645"/>
      <c r="DV23" s="647"/>
      <c r="DW23" s="647"/>
      <c r="DX23" s="645"/>
      <c r="DY23" s="650"/>
      <c r="DZ23" s="647"/>
      <c r="EA23" s="645"/>
      <c r="EB23" s="650"/>
      <c r="EC23" s="647"/>
      <c r="ED23" s="645"/>
    </row>
    <row r="24" spans="1:134" s="1" customFormat="1" x14ac:dyDescent="0.55000000000000004">
      <c r="A24" s="8">
        <v>44</v>
      </c>
      <c r="B24" s="9" t="s">
        <v>100</v>
      </c>
      <c r="C24" s="8">
        <v>13859</v>
      </c>
      <c r="D24" s="8">
        <v>9962</v>
      </c>
      <c r="E24" s="101">
        <f t="shared" si="0"/>
        <v>0.71881088101594637</v>
      </c>
      <c r="F24" s="8">
        <v>592</v>
      </c>
      <c r="G24" s="8">
        <v>236</v>
      </c>
      <c r="H24" s="101">
        <f t="shared" si="1"/>
        <v>0.39864864864864863</v>
      </c>
      <c r="I24" s="37">
        <v>14451</v>
      </c>
      <c r="J24" s="8">
        <v>10198</v>
      </c>
      <c r="K24" s="101">
        <f t="shared" si="2"/>
        <v>0.70569510760501009</v>
      </c>
      <c r="L24" s="37">
        <v>22415</v>
      </c>
      <c r="M24" s="8">
        <v>16509</v>
      </c>
      <c r="N24" s="101">
        <f t="shared" si="3"/>
        <v>0.73651572607628824</v>
      </c>
      <c r="O24" s="37">
        <v>36866</v>
      </c>
      <c r="P24" s="8">
        <v>26707</v>
      </c>
      <c r="Q24" s="101">
        <f t="shared" si="4"/>
        <v>0.7244344382357728</v>
      </c>
      <c r="R24" s="8">
        <v>414</v>
      </c>
      <c r="S24" s="8">
        <v>102</v>
      </c>
      <c r="T24" s="101">
        <f t="shared" si="5"/>
        <v>0.24637681159420291</v>
      </c>
      <c r="U24" s="8">
        <v>9217</v>
      </c>
      <c r="V24" s="8">
        <v>5746</v>
      </c>
      <c r="W24" s="101">
        <f t="shared" si="6"/>
        <v>0.62341325811001413</v>
      </c>
      <c r="X24" s="8">
        <v>60</v>
      </c>
      <c r="Y24" s="8">
        <v>102</v>
      </c>
      <c r="Z24" s="101">
        <f t="shared" si="7"/>
        <v>1.7</v>
      </c>
      <c r="AA24" s="8">
        <v>3865</v>
      </c>
      <c r="AB24" s="8">
        <v>4330</v>
      </c>
      <c r="AC24" s="101">
        <f t="shared" si="8"/>
        <v>1.1203104786545925</v>
      </c>
      <c r="AD24" s="8">
        <v>27</v>
      </c>
      <c r="AE24" s="8">
        <v>2</v>
      </c>
      <c r="AF24" s="101">
        <f t="shared" si="9"/>
        <v>7.407407407407407E-2</v>
      </c>
      <c r="AG24" s="8">
        <v>3764</v>
      </c>
      <c r="AH24" s="8">
        <v>1339</v>
      </c>
      <c r="AI24" s="101">
        <f t="shared" si="10"/>
        <v>0.3557385759829968</v>
      </c>
      <c r="AJ24" s="8">
        <v>437</v>
      </c>
      <c r="AK24" s="8">
        <v>518</v>
      </c>
      <c r="AL24" s="101">
        <f t="shared" si="11"/>
        <v>1.1853546910755148</v>
      </c>
      <c r="AM24" s="8">
        <v>3659</v>
      </c>
      <c r="AN24" s="8">
        <v>3868</v>
      </c>
      <c r="AO24" s="101">
        <f t="shared" si="12"/>
        <v>1.0571194315386718</v>
      </c>
      <c r="AP24" s="8">
        <v>0</v>
      </c>
      <c r="AQ24" s="8">
        <v>13</v>
      </c>
      <c r="AR24" s="101" t="str">
        <f t="shared" si="13"/>
        <v>N/A</v>
      </c>
      <c r="AS24" s="8">
        <v>0</v>
      </c>
      <c r="AT24" s="8">
        <v>7</v>
      </c>
      <c r="AU24" s="101" t="str">
        <f t="shared" si="14"/>
        <v>N/A</v>
      </c>
      <c r="AV24" s="8">
        <v>101</v>
      </c>
      <c r="AW24" s="8">
        <v>15</v>
      </c>
      <c r="AX24" s="101">
        <f t="shared" si="15"/>
        <v>0.14851485148514851</v>
      </c>
      <c r="AY24" s="8">
        <v>93</v>
      </c>
      <c r="AZ24" s="8">
        <v>49</v>
      </c>
      <c r="BA24" s="101">
        <f t="shared" si="16"/>
        <v>0.5268817204301075</v>
      </c>
      <c r="BB24" s="8">
        <v>778</v>
      </c>
      <c r="BC24" s="8">
        <v>372</v>
      </c>
      <c r="BD24" s="101">
        <f t="shared" si="17"/>
        <v>0.47814910025706941</v>
      </c>
      <c r="BE24" s="8">
        <v>0</v>
      </c>
      <c r="BF24" s="8">
        <v>0</v>
      </c>
      <c r="BG24" s="101" t="str">
        <f t="shared" si="18"/>
        <v>N/A</v>
      </c>
      <c r="BH24" s="8">
        <v>15493</v>
      </c>
      <c r="BI24" s="8">
        <v>6984</v>
      </c>
      <c r="BJ24" s="203">
        <f t="shared" si="19"/>
        <v>0.45078422513393146</v>
      </c>
      <c r="BK24" s="8">
        <v>6809</v>
      </c>
      <c r="BL24" s="8">
        <v>3252</v>
      </c>
      <c r="BM24" s="203">
        <f t="shared" si="20"/>
        <v>0.47760317227199295</v>
      </c>
      <c r="BN24" s="8">
        <v>2528</v>
      </c>
      <c r="BO24" s="8">
        <v>1237</v>
      </c>
      <c r="BP24" s="203">
        <f t="shared" si="21"/>
        <v>0.48931962025316456</v>
      </c>
      <c r="BQ24" s="8">
        <v>1662</v>
      </c>
      <c r="BR24" s="8">
        <v>1007</v>
      </c>
      <c r="BS24" s="203">
        <f t="shared" si="22"/>
        <v>0.60589651022864022</v>
      </c>
      <c r="BT24" s="8">
        <v>4190</v>
      </c>
      <c r="BU24" s="8">
        <v>2244</v>
      </c>
      <c r="BV24" s="203">
        <f t="shared" si="23"/>
        <v>0.53556085918854412</v>
      </c>
      <c r="BW24" s="8">
        <v>17180</v>
      </c>
      <c r="BX24" s="8">
        <v>8796</v>
      </c>
      <c r="BY24" s="203">
        <f t="shared" si="24"/>
        <v>0.5119906868451688</v>
      </c>
      <c r="BZ24" s="8">
        <v>10576</v>
      </c>
      <c r="CA24" s="8">
        <v>5208</v>
      </c>
      <c r="CB24" s="203">
        <f t="shared" si="25"/>
        <v>0.49243570347957638</v>
      </c>
      <c r="CC24" s="8">
        <v>27756</v>
      </c>
      <c r="CD24" s="8">
        <v>14004</v>
      </c>
      <c r="CE24" s="203">
        <f t="shared" si="26"/>
        <v>0.50453955901426717</v>
      </c>
      <c r="CF24" s="54">
        <v>0.63</v>
      </c>
      <c r="CG24" s="158">
        <v>0.69003690036900367</v>
      </c>
      <c r="CH24" s="101">
        <f t="shared" si="27"/>
        <v>1.0952966672523867</v>
      </c>
      <c r="CI24" s="8">
        <v>124</v>
      </c>
      <c r="CJ24" s="8">
        <v>39</v>
      </c>
      <c r="CK24" s="203">
        <f t="shared" si="28"/>
        <v>0.31451612903225806</v>
      </c>
      <c r="CL24" s="8">
        <v>120</v>
      </c>
      <c r="CM24" s="8">
        <v>25</v>
      </c>
      <c r="CN24" s="203">
        <f t="shared" si="29"/>
        <v>0.20833333333333334</v>
      </c>
      <c r="CO24" s="8">
        <v>14033</v>
      </c>
      <c r="CP24" s="8">
        <v>5806</v>
      </c>
      <c r="CQ24" s="203">
        <f t="shared" si="30"/>
        <v>0.41373904368274783</v>
      </c>
      <c r="CR24" s="8">
        <v>114</v>
      </c>
      <c r="CS24" s="8">
        <v>43</v>
      </c>
      <c r="CT24" s="203">
        <f t="shared" si="31"/>
        <v>0.37719298245614036</v>
      </c>
      <c r="CU24" s="8">
        <v>57</v>
      </c>
      <c r="CV24" s="8">
        <v>11</v>
      </c>
      <c r="CW24" s="203">
        <f t="shared" si="32"/>
        <v>0.19298245614035087</v>
      </c>
      <c r="CX24" s="647"/>
      <c r="CY24" s="647"/>
      <c r="CZ24" s="645"/>
      <c r="DA24" s="647"/>
      <c r="DB24" s="647"/>
      <c r="DC24" s="645"/>
      <c r="DD24" s="8">
        <v>0</v>
      </c>
      <c r="DE24" s="8">
        <v>0</v>
      </c>
      <c r="DF24" s="101" t="str">
        <f t="shared" si="33"/>
        <v>N/A</v>
      </c>
      <c r="DG24" s="8">
        <v>4174</v>
      </c>
      <c r="DH24" s="8">
        <v>380</v>
      </c>
      <c r="DI24" s="101">
        <f t="shared" si="34"/>
        <v>9.1039770004791562E-2</v>
      </c>
      <c r="DJ24" s="8">
        <v>186</v>
      </c>
      <c r="DK24" s="8">
        <v>405</v>
      </c>
      <c r="DL24" s="101">
        <f t="shared" si="35"/>
        <v>2.1774193548387095</v>
      </c>
      <c r="DM24" s="8">
        <v>77</v>
      </c>
      <c r="DN24" s="8">
        <v>32</v>
      </c>
      <c r="DO24" s="101">
        <f t="shared" si="36"/>
        <v>0.41558441558441561</v>
      </c>
      <c r="DP24" s="8">
        <v>42</v>
      </c>
      <c r="DQ24" s="8">
        <v>19</v>
      </c>
      <c r="DR24" s="101">
        <f t="shared" si="37"/>
        <v>0.45238095238095238</v>
      </c>
      <c r="DS24" s="647"/>
      <c r="DT24" s="647"/>
      <c r="DU24" s="645"/>
      <c r="DV24" s="647"/>
      <c r="DW24" s="647"/>
      <c r="DX24" s="645"/>
      <c r="DY24" s="650"/>
      <c r="DZ24" s="647"/>
      <c r="EA24" s="645"/>
      <c r="EB24" s="650"/>
      <c r="EC24" s="647"/>
      <c r="ED24" s="645"/>
    </row>
    <row r="25" spans="1:134" s="1" customFormat="1" x14ac:dyDescent="0.55000000000000004">
      <c r="A25" s="8">
        <v>47</v>
      </c>
      <c r="B25" s="9" t="s">
        <v>103</v>
      </c>
      <c r="C25" s="8">
        <v>14831</v>
      </c>
      <c r="D25" s="8">
        <v>10666</v>
      </c>
      <c r="E25" s="101">
        <f t="shared" si="0"/>
        <v>0.71916930753152186</v>
      </c>
      <c r="F25" s="8">
        <v>829</v>
      </c>
      <c r="G25" s="8">
        <v>222</v>
      </c>
      <c r="H25" s="101">
        <f t="shared" si="1"/>
        <v>0.26779252110977081</v>
      </c>
      <c r="I25" s="37">
        <v>15660</v>
      </c>
      <c r="J25" s="8">
        <v>10888</v>
      </c>
      <c r="K25" s="101">
        <f t="shared" si="2"/>
        <v>0.69527458492975736</v>
      </c>
      <c r="L25" s="37">
        <v>25789</v>
      </c>
      <c r="M25" s="8">
        <v>11826</v>
      </c>
      <c r="N25" s="101">
        <f t="shared" si="3"/>
        <v>0.45856760634379001</v>
      </c>
      <c r="O25" s="37">
        <v>41449</v>
      </c>
      <c r="P25" s="8">
        <v>22714</v>
      </c>
      <c r="Q25" s="101">
        <f t="shared" si="4"/>
        <v>0.54799874544621097</v>
      </c>
      <c r="R25" s="8">
        <v>439</v>
      </c>
      <c r="S25" s="8">
        <v>86</v>
      </c>
      <c r="T25" s="101">
        <f t="shared" si="5"/>
        <v>0.1958997722095672</v>
      </c>
      <c r="U25" s="8">
        <v>191</v>
      </c>
      <c r="V25" s="8">
        <v>101</v>
      </c>
      <c r="W25" s="101">
        <f t="shared" si="6"/>
        <v>0.52879581151832455</v>
      </c>
      <c r="X25" s="8">
        <v>133</v>
      </c>
      <c r="Y25" s="8">
        <v>2</v>
      </c>
      <c r="Z25" s="101">
        <f t="shared" si="7"/>
        <v>1.5037593984962405E-2</v>
      </c>
      <c r="AA25" s="8">
        <v>17301</v>
      </c>
      <c r="AB25" s="8">
        <v>10483</v>
      </c>
      <c r="AC25" s="101">
        <f t="shared" si="8"/>
        <v>0.60591873302121269</v>
      </c>
      <c r="AD25" s="8">
        <v>20</v>
      </c>
      <c r="AE25" s="8">
        <v>1</v>
      </c>
      <c r="AF25" s="101">
        <f t="shared" si="9"/>
        <v>0.05</v>
      </c>
      <c r="AG25" s="8">
        <v>5052</v>
      </c>
      <c r="AH25" s="8">
        <v>663</v>
      </c>
      <c r="AI25" s="101">
        <f t="shared" si="10"/>
        <v>0.13123515439429928</v>
      </c>
      <c r="AJ25" s="8">
        <v>315</v>
      </c>
      <c r="AK25" s="8">
        <v>14</v>
      </c>
      <c r="AL25" s="101">
        <f t="shared" si="11"/>
        <v>4.4444444444444446E-2</v>
      </c>
      <c r="AM25" s="8">
        <v>2220</v>
      </c>
      <c r="AN25" s="8">
        <v>154</v>
      </c>
      <c r="AO25" s="101">
        <f t="shared" si="12"/>
        <v>6.9369369369369369E-2</v>
      </c>
      <c r="AP25" s="8">
        <v>0</v>
      </c>
      <c r="AQ25" s="8">
        <v>4</v>
      </c>
      <c r="AR25" s="101" t="str">
        <f t="shared" si="13"/>
        <v>N/A</v>
      </c>
      <c r="AS25" s="8">
        <v>0</v>
      </c>
      <c r="AT25" s="8">
        <v>0</v>
      </c>
      <c r="AU25" s="101" t="str">
        <f t="shared" si="14"/>
        <v>N/A</v>
      </c>
      <c r="AV25" s="8">
        <v>8</v>
      </c>
      <c r="AW25" s="8">
        <v>5</v>
      </c>
      <c r="AX25" s="101">
        <f t="shared" si="15"/>
        <v>0.625</v>
      </c>
      <c r="AY25" s="8">
        <v>110</v>
      </c>
      <c r="AZ25" s="8">
        <v>84</v>
      </c>
      <c r="BA25" s="101">
        <f t="shared" si="16"/>
        <v>0.76363636363636367</v>
      </c>
      <c r="BB25" s="8">
        <v>0</v>
      </c>
      <c r="BC25" s="8">
        <v>154</v>
      </c>
      <c r="BD25" s="101" t="str">
        <f t="shared" si="17"/>
        <v>N/A</v>
      </c>
      <c r="BE25" s="8">
        <v>0</v>
      </c>
      <c r="BF25" s="8">
        <v>1</v>
      </c>
      <c r="BG25" s="101" t="str">
        <f t="shared" si="18"/>
        <v>N/A</v>
      </c>
      <c r="BH25" s="8">
        <v>22842</v>
      </c>
      <c r="BI25" s="8">
        <v>10587</v>
      </c>
      <c r="BJ25" s="203">
        <f t="shared" si="19"/>
        <v>0.46348831100604149</v>
      </c>
      <c r="BK25" s="8">
        <v>13603</v>
      </c>
      <c r="BL25" s="8">
        <v>6710</v>
      </c>
      <c r="BM25" s="203">
        <f t="shared" si="20"/>
        <v>0.49327354260089684</v>
      </c>
      <c r="BN25" s="8">
        <v>4888</v>
      </c>
      <c r="BO25" s="8">
        <v>1737</v>
      </c>
      <c r="BP25" s="203">
        <f t="shared" si="21"/>
        <v>0.35536006546644844</v>
      </c>
      <c r="BQ25" s="8">
        <v>3469</v>
      </c>
      <c r="BR25" s="8">
        <v>1920</v>
      </c>
      <c r="BS25" s="203">
        <f t="shared" si="22"/>
        <v>0.55347362352262897</v>
      </c>
      <c r="BT25" s="8">
        <v>8357</v>
      </c>
      <c r="BU25" s="8">
        <v>3657</v>
      </c>
      <c r="BV25" s="203">
        <f t="shared" si="23"/>
        <v>0.43759722388416894</v>
      </c>
      <c r="BW25" s="8">
        <v>14276</v>
      </c>
      <c r="BX25" s="8">
        <v>9295</v>
      </c>
      <c r="BY25" s="203">
        <f t="shared" si="24"/>
        <v>0.65109274306528442</v>
      </c>
      <c r="BZ25" s="8">
        <v>10192</v>
      </c>
      <c r="CA25" s="8">
        <v>3859</v>
      </c>
      <c r="CB25" s="203">
        <f t="shared" si="25"/>
        <v>0.37863029827315542</v>
      </c>
      <c r="CC25" s="8">
        <v>24468</v>
      </c>
      <c r="CD25" s="8">
        <v>13154</v>
      </c>
      <c r="CE25" s="203">
        <f t="shared" si="26"/>
        <v>0.53760013078306357</v>
      </c>
      <c r="CF25" s="54">
        <v>0.63</v>
      </c>
      <c r="CG25" s="158">
        <v>0.54500745156482866</v>
      </c>
      <c r="CH25" s="101">
        <f t="shared" si="27"/>
        <v>0.86509119296004544</v>
      </c>
      <c r="CI25" s="8">
        <v>42</v>
      </c>
      <c r="CJ25" s="8">
        <v>7</v>
      </c>
      <c r="CK25" s="203">
        <f t="shared" si="28"/>
        <v>0.16666666666666666</v>
      </c>
      <c r="CL25" s="8">
        <v>47</v>
      </c>
      <c r="CM25" s="8">
        <v>8</v>
      </c>
      <c r="CN25" s="203">
        <f t="shared" si="29"/>
        <v>0.1702127659574468</v>
      </c>
      <c r="CO25" s="8">
        <v>4045</v>
      </c>
      <c r="CP25" s="8">
        <v>2145</v>
      </c>
      <c r="CQ25" s="203">
        <f t="shared" si="30"/>
        <v>0.53028430160692208</v>
      </c>
      <c r="CR25" s="8">
        <v>25</v>
      </c>
      <c r="CS25" s="8">
        <v>1</v>
      </c>
      <c r="CT25" s="203">
        <f t="shared" si="31"/>
        <v>0.04</v>
      </c>
      <c r="CU25" s="8">
        <v>13</v>
      </c>
      <c r="CV25" s="8">
        <v>1</v>
      </c>
      <c r="CW25" s="203">
        <f t="shared" si="32"/>
        <v>7.6923076923076927E-2</v>
      </c>
      <c r="CX25" s="647"/>
      <c r="CY25" s="647"/>
      <c r="CZ25" s="645"/>
      <c r="DA25" s="647"/>
      <c r="DB25" s="647"/>
      <c r="DC25" s="645"/>
      <c r="DD25" s="8">
        <v>0</v>
      </c>
      <c r="DE25" s="8">
        <v>0</v>
      </c>
      <c r="DF25" s="101" t="str">
        <f t="shared" si="33"/>
        <v>N/A</v>
      </c>
      <c r="DG25" s="8">
        <v>3701</v>
      </c>
      <c r="DH25" s="8">
        <v>1389</v>
      </c>
      <c r="DI25" s="101">
        <f t="shared" si="34"/>
        <v>0.37530397189948661</v>
      </c>
      <c r="DJ25" s="8">
        <v>53</v>
      </c>
      <c r="DK25" s="8">
        <v>52</v>
      </c>
      <c r="DL25" s="101">
        <f t="shared" si="35"/>
        <v>0.98113207547169812</v>
      </c>
      <c r="DM25" s="8">
        <v>69</v>
      </c>
      <c r="DN25" s="8">
        <v>28</v>
      </c>
      <c r="DO25" s="101">
        <f t="shared" si="36"/>
        <v>0.40579710144927539</v>
      </c>
      <c r="DP25" s="8">
        <v>38</v>
      </c>
      <c r="DQ25" s="8">
        <v>17</v>
      </c>
      <c r="DR25" s="101">
        <f t="shared" si="37"/>
        <v>0.44736842105263158</v>
      </c>
      <c r="DS25" s="647"/>
      <c r="DT25" s="647"/>
      <c r="DU25" s="645"/>
      <c r="DV25" s="647"/>
      <c r="DW25" s="647"/>
      <c r="DX25" s="645"/>
      <c r="DY25" s="650"/>
      <c r="DZ25" s="647"/>
      <c r="EA25" s="645"/>
      <c r="EB25" s="650"/>
      <c r="EC25" s="647"/>
      <c r="ED25" s="645"/>
    </row>
    <row r="26" spans="1:134" s="1" customFormat="1" x14ac:dyDescent="0.55000000000000004">
      <c r="A26" s="8">
        <v>50</v>
      </c>
      <c r="B26" s="9" t="s">
        <v>106</v>
      </c>
      <c r="C26" s="8">
        <v>14058</v>
      </c>
      <c r="D26" s="8">
        <v>9572</v>
      </c>
      <c r="E26" s="101">
        <f t="shared" si="0"/>
        <v>0.68089344145682174</v>
      </c>
      <c r="F26" s="8">
        <v>1185</v>
      </c>
      <c r="G26" s="8">
        <v>374</v>
      </c>
      <c r="H26" s="101">
        <f t="shared" si="1"/>
        <v>0.31561181434599156</v>
      </c>
      <c r="I26" s="37">
        <v>15243</v>
      </c>
      <c r="J26" s="8">
        <v>9946</v>
      </c>
      <c r="K26" s="101">
        <f t="shared" si="2"/>
        <v>0.65249622777668437</v>
      </c>
      <c r="L26" s="37">
        <v>29799</v>
      </c>
      <c r="M26" s="8">
        <v>7215</v>
      </c>
      <c r="N26" s="101">
        <f t="shared" si="3"/>
        <v>0.24212221886640492</v>
      </c>
      <c r="O26" s="37">
        <v>45042</v>
      </c>
      <c r="P26" s="8">
        <v>17161</v>
      </c>
      <c r="Q26" s="101">
        <f t="shared" si="4"/>
        <v>0.38099995559699834</v>
      </c>
      <c r="R26" s="8">
        <v>510</v>
      </c>
      <c r="S26" s="8">
        <v>73</v>
      </c>
      <c r="T26" s="101">
        <f t="shared" si="5"/>
        <v>0.14313725490196078</v>
      </c>
      <c r="U26" s="8">
        <v>375</v>
      </c>
      <c r="V26" s="8">
        <v>147</v>
      </c>
      <c r="W26" s="101">
        <f t="shared" si="6"/>
        <v>0.39200000000000002</v>
      </c>
      <c r="X26" s="8">
        <v>1010</v>
      </c>
      <c r="Y26" s="8">
        <v>672</v>
      </c>
      <c r="Z26" s="101">
        <f t="shared" si="7"/>
        <v>0.66534653465346538</v>
      </c>
      <c r="AA26" s="8">
        <v>19898</v>
      </c>
      <c r="AB26" s="8">
        <v>4136</v>
      </c>
      <c r="AC26" s="101">
        <f t="shared" si="8"/>
        <v>0.20786008644084833</v>
      </c>
      <c r="AD26" s="8">
        <v>57</v>
      </c>
      <c r="AE26" s="8">
        <v>0</v>
      </c>
      <c r="AF26" s="101">
        <f t="shared" si="9"/>
        <v>0</v>
      </c>
      <c r="AG26" s="8">
        <v>4111</v>
      </c>
      <c r="AH26" s="8">
        <v>1584</v>
      </c>
      <c r="AI26" s="101">
        <f t="shared" si="10"/>
        <v>0.38530771101921674</v>
      </c>
      <c r="AJ26" s="8">
        <v>0</v>
      </c>
      <c r="AK26" s="8">
        <v>11</v>
      </c>
      <c r="AL26" s="101" t="str">
        <f t="shared" si="11"/>
        <v>N/A</v>
      </c>
      <c r="AM26" s="8">
        <v>608</v>
      </c>
      <c r="AN26" s="8">
        <v>74</v>
      </c>
      <c r="AO26" s="101">
        <f t="shared" si="12"/>
        <v>0.12171052631578948</v>
      </c>
      <c r="AP26" s="8">
        <v>0</v>
      </c>
      <c r="AQ26" s="8">
        <v>3</v>
      </c>
      <c r="AR26" s="101" t="str">
        <f t="shared" si="13"/>
        <v>N/A</v>
      </c>
      <c r="AS26" s="8">
        <v>0</v>
      </c>
      <c r="AT26" s="8">
        <v>0</v>
      </c>
      <c r="AU26" s="101" t="str">
        <f t="shared" si="14"/>
        <v>N/A</v>
      </c>
      <c r="AV26" s="8">
        <v>332</v>
      </c>
      <c r="AW26" s="8">
        <v>105</v>
      </c>
      <c r="AX26" s="101">
        <f t="shared" si="15"/>
        <v>0.31626506024096385</v>
      </c>
      <c r="AY26" s="8">
        <v>493</v>
      </c>
      <c r="AZ26" s="8">
        <v>163</v>
      </c>
      <c r="BA26" s="101">
        <f t="shared" si="16"/>
        <v>0.33062880324543609</v>
      </c>
      <c r="BB26" s="8">
        <v>2405</v>
      </c>
      <c r="BC26" s="8">
        <v>211</v>
      </c>
      <c r="BD26" s="101">
        <f t="shared" si="17"/>
        <v>8.7733887733887739E-2</v>
      </c>
      <c r="BE26" s="8">
        <v>0</v>
      </c>
      <c r="BF26" s="8">
        <v>0</v>
      </c>
      <c r="BG26" s="101" t="str">
        <f t="shared" si="18"/>
        <v>N/A</v>
      </c>
      <c r="BH26" s="8">
        <v>29813</v>
      </c>
      <c r="BI26" s="8">
        <v>13469</v>
      </c>
      <c r="BJ26" s="203">
        <f t="shared" si="19"/>
        <v>0.45178277932445576</v>
      </c>
      <c r="BK26" s="8">
        <v>18633</v>
      </c>
      <c r="BL26" s="8">
        <v>16704</v>
      </c>
      <c r="BM26" s="203">
        <f t="shared" si="20"/>
        <v>0.89647399774593461</v>
      </c>
      <c r="BN26" s="8">
        <v>5853</v>
      </c>
      <c r="BO26" s="8">
        <v>2099</v>
      </c>
      <c r="BP26" s="203">
        <f t="shared" si="21"/>
        <v>0.35861951136169484</v>
      </c>
      <c r="BQ26" s="8">
        <v>5658</v>
      </c>
      <c r="BR26" s="8">
        <v>3640</v>
      </c>
      <c r="BS26" s="203">
        <f t="shared" si="22"/>
        <v>0.64333686815129021</v>
      </c>
      <c r="BT26" s="8">
        <v>11511</v>
      </c>
      <c r="BU26" s="8">
        <v>5739</v>
      </c>
      <c r="BV26" s="203">
        <f t="shared" si="23"/>
        <v>0.49856658848058377</v>
      </c>
      <c r="BW26" s="8">
        <v>16500</v>
      </c>
      <c r="BX26" s="8">
        <v>13215</v>
      </c>
      <c r="BY26" s="203">
        <f t="shared" si="24"/>
        <v>0.8009090909090909</v>
      </c>
      <c r="BZ26" s="8">
        <v>10609</v>
      </c>
      <c r="CA26" s="8">
        <v>5843</v>
      </c>
      <c r="CB26" s="203">
        <f t="shared" si="25"/>
        <v>0.55075878970685266</v>
      </c>
      <c r="CC26" s="8">
        <v>27109</v>
      </c>
      <c r="CD26" s="8">
        <v>19058</v>
      </c>
      <c r="CE26" s="203">
        <f t="shared" si="26"/>
        <v>0.70301375926813969</v>
      </c>
      <c r="CF26" s="54">
        <v>0.63</v>
      </c>
      <c r="CG26" s="158">
        <v>0.34357040229885055</v>
      </c>
      <c r="CH26" s="101">
        <f t="shared" si="27"/>
        <v>0.54534984491881044</v>
      </c>
      <c r="CI26" s="8">
        <v>112</v>
      </c>
      <c r="CJ26" s="8">
        <v>13</v>
      </c>
      <c r="CK26" s="203">
        <f t="shared" si="28"/>
        <v>0.11607142857142858</v>
      </c>
      <c r="CL26" s="8">
        <v>76</v>
      </c>
      <c r="CM26" s="8">
        <v>11</v>
      </c>
      <c r="CN26" s="203">
        <f t="shared" si="29"/>
        <v>0.14473684210526316</v>
      </c>
      <c r="CO26" s="8">
        <v>7825</v>
      </c>
      <c r="CP26" s="8">
        <v>4210</v>
      </c>
      <c r="CQ26" s="203">
        <f t="shared" si="30"/>
        <v>0.53801916932907345</v>
      </c>
      <c r="CR26" s="8">
        <v>70</v>
      </c>
      <c r="CS26" s="8">
        <v>34</v>
      </c>
      <c r="CT26" s="203">
        <f t="shared" si="31"/>
        <v>0.48571428571428571</v>
      </c>
      <c r="CU26" s="8">
        <v>35</v>
      </c>
      <c r="CV26" s="8">
        <v>15</v>
      </c>
      <c r="CW26" s="203">
        <f t="shared" si="32"/>
        <v>0.42857142857142855</v>
      </c>
      <c r="CX26" s="647"/>
      <c r="CY26" s="647"/>
      <c r="CZ26" s="645"/>
      <c r="DA26" s="647"/>
      <c r="DB26" s="647"/>
      <c r="DC26" s="645"/>
      <c r="DD26" s="8">
        <v>0</v>
      </c>
      <c r="DE26" s="8">
        <v>0</v>
      </c>
      <c r="DF26" s="101" t="str">
        <f t="shared" si="33"/>
        <v>N/A</v>
      </c>
      <c r="DG26" s="8">
        <v>2122</v>
      </c>
      <c r="DH26" s="8">
        <v>503</v>
      </c>
      <c r="DI26" s="101">
        <f t="shared" si="34"/>
        <v>0.23704052780395854</v>
      </c>
      <c r="DJ26" s="8">
        <v>104</v>
      </c>
      <c r="DK26" s="8">
        <v>808</v>
      </c>
      <c r="DL26" s="101">
        <f t="shared" si="35"/>
        <v>7.7692307692307692</v>
      </c>
      <c r="DM26" s="8">
        <v>61</v>
      </c>
      <c r="DN26" s="8">
        <v>24</v>
      </c>
      <c r="DO26" s="101">
        <f t="shared" si="36"/>
        <v>0.39344262295081966</v>
      </c>
      <c r="DP26" s="8">
        <v>33</v>
      </c>
      <c r="DQ26" s="8">
        <v>17</v>
      </c>
      <c r="DR26" s="101">
        <f t="shared" si="37"/>
        <v>0.51515151515151514</v>
      </c>
      <c r="DS26" s="647"/>
      <c r="DT26" s="647"/>
      <c r="DU26" s="645"/>
      <c r="DV26" s="647"/>
      <c r="DW26" s="647"/>
      <c r="DX26" s="645"/>
      <c r="DY26" s="650"/>
      <c r="DZ26" s="647"/>
      <c r="EA26" s="645"/>
      <c r="EB26" s="650"/>
      <c r="EC26" s="647"/>
      <c r="ED26" s="645"/>
    </row>
    <row r="27" spans="1:134" s="1" customFormat="1" x14ac:dyDescent="0.55000000000000004">
      <c r="A27" s="8">
        <v>52</v>
      </c>
      <c r="B27" s="9" t="s">
        <v>109</v>
      </c>
      <c r="C27" s="8">
        <v>29879</v>
      </c>
      <c r="D27" s="8">
        <v>18960</v>
      </c>
      <c r="E27" s="101">
        <f t="shared" si="0"/>
        <v>0.63455938953780244</v>
      </c>
      <c r="F27" s="8">
        <v>1421</v>
      </c>
      <c r="G27" s="8">
        <v>867</v>
      </c>
      <c r="H27" s="101">
        <f t="shared" si="1"/>
        <v>0.61013370865587613</v>
      </c>
      <c r="I27" s="37">
        <v>31300</v>
      </c>
      <c r="J27" s="8">
        <v>19827</v>
      </c>
      <c r="K27" s="101">
        <f t="shared" si="2"/>
        <v>0.63345047923322684</v>
      </c>
      <c r="L27" s="37">
        <v>28536</v>
      </c>
      <c r="M27" s="8">
        <v>7632</v>
      </c>
      <c r="N27" s="101">
        <f t="shared" si="3"/>
        <v>0.26745164003364169</v>
      </c>
      <c r="O27" s="37">
        <v>59836</v>
      </c>
      <c r="P27" s="8">
        <v>27459</v>
      </c>
      <c r="Q27" s="101">
        <f t="shared" si="4"/>
        <v>0.45890433852530249</v>
      </c>
      <c r="R27" s="8">
        <v>341</v>
      </c>
      <c r="S27" s="8">
        <v>73</v>
      </c>
      <c r="T27" s="101">
        <f t="shared" si="5"/>
        <v>0.21407624633431085</v>
      </c>
      <c r="U27" s="8">
        <v>3644</v>
      </c>
      <c r="V27" s="8">
        <v>982</v>
      </c>
      <c r="W27" s="101">
        <f t="shared" si="6"/>
        <v>0.2694840834248079</v>
      </c>
      <c r="X27" s="8">
        <v>150</v>
      </c>
      <c r="Y27" s="8">
        <v>153</v>
      </c>
      <c r="Z27" s="101">
        <f t="shared" si="7"/>
        <v>1.02</v>
      </c>
      <c r="AA27" s="8">
        <v>12691</v>
      </c>
      <c r="AB27" s="8">
        <v>4072</v>
      </c>
      <c r="AC27" s="101">
        <f t="shared" si="8"/>
        <v>0.32085730044913718</v>
      </c>
      <c r="AD27" s="8">
        <v>32</v>
      </c>
      <c r="AE27" s="8">
        <v>15</v>
      </c>
      <c r="AF27" s="101">
        <f t="shared" si="9"/>
        <v>0.46875</v>
      </c>
      <c r="AG27" s="8">
        <v>4186</v>
      </c>
      <c r="AH27" s="8">
        <v>845</v>
      </c>
      <c r="AI27" s="101">
        <f t="shared" si="10"/>
        <v>0.20186335403726707</v>
      </c>
      <c r="AJ27" s="8">
        <v>2667</v>
      </c>
      <c r="AK27" s="8">
        <v>117</v>
      </c>
      <c r="AL27" s="101">
        <f t="shared" si="11"/>
        <v>4.3869516310461196E-2</v>
      </c>
      <c r="AM27" s="8">
        <v>2876</v>
      </c>
      <c r="AN27" s="8">
        <v>873</v>
      </c>
      <c r="AO27" s="101">
        <f t="shared" si="12"/>
        <v>0.30354659248956883</v>
      </c>
      <c r="AP27" s="8">
        <v>0</v>
      </c>
      <c r="AQ27" s="8">
        <v>6</v>
      </c>
      <c r="AR27" s="101" t="str">
        <f t="shared" si="13"/>
        <v>N/A</v>
      </c>
      <c r="AS27" s="8">
        <v>0</v>
      </c>
      <c r="AT27" s="8">
        <v>0</v>
      </c>
      <c r="AU27" s="101" t="str">
        <f t="shared" si="14"/>
        <v>N/A</v>
      </c>
      <c r="AV27" s="8">
        <v>125</v>
      </c>
      <c r="AW27" s="8">
        <v>100</v>
      </c>
      <c r="AX27" s="101">
        <f t="shared" si="15"/>
        <v>0.8</v>
      </c>
      <c r="AY27" s="8">
        <v>177</v>
      </c>
      <c r="AZ27" s="8">
        <v>6</v>
      </c>
      <c r="BA27" s="101">
        <f t="shared" si="16"/>
        <v>3.3898305084745763E-2</v>
      </c>
      <c r="BB27" s="8">
        <v>1647</v>
      </c>
      <c r="BC27" s="8">
        <v>371</v>
      </c>
      <c r="BD27" s="101">
        <f t="shared" si="17"/>
        <v>0.22525804493017607</v>
      </c>
      <c r="BE27" s="8">
        <v>0</v>
      </c>
      <c r="BF27" s="8">
        <v>0</v>
      </c>
      <c r="BG27" s="101" t="str">
        <f t="shared" si="18"/>
        <v>N/A</v>
      </c>
      <c r="BH27" s="8">
        <v>35700</v>
      </c>
      <c r="BI27" s="8">
        <v>13960</v>
      </c>
      <c r="BJ27" s="203">
        <f t="shared" si="19"/>
        <v>0.39103641456582633</v>
      </c>
      <c r="BK27" s="8">
        <v>13629</v>
      </c>
      <c r="BL27" s="8">
        <v>5188</v>
      </c>
      <c r="BM27" s="203">
        <f t="shared" si="20"/>
        <v>0.38065888913346541</v>
      </c>
      <c r="BN27" s="8">
        <v>4274</v>
      </c>
      <c r="BO27" s="8">
        <v>1469</v>
      </c>
      <c r="BP27" s="203">
        <f t="shared" si="21"/>
        <v>0.34370613008890971</v>
      </c>
      <c r="BQ27" s="8">
        <v>4112</v>
      </c>
      <c r="BR27" s="8">
        <v>1341</v>
      </c>
      <c r="BS27" s="203">
        <f t="shared" si="22"/>
        <v>0.32611867704280156</v>
      </c>
      <c r="BT27" s="8">
        <v>8386</v>
      </c>
      <c r="BU27" s="8">
        <v>2810</v>
      </c>
      <c r="BV27" s="203">
        <f t="shared" si="23"/>
        <v>0.33508227999046031</v>
      </c>
      <c r="BW27" s="8">
        <v>18941</v>
      </c>
      <c r="BX27" s="8">
        <v>9370</v>
      </c>
      <c r="BY27" s="203">
        <f t="shared" si="24"/>
        <v>0.49469404994456467</v>
      </c>
      <c r="BZ27" s="8">
        <v>12559</v>
      </c>
      <c r="CA27" s="8">
        <v>5407</v>
      </c>
      <c r="CB27" s="203">
        <f t="shared" si="25"/>
        <v>0.43052790827295168</v>
      </c>
      <c r="CC27" s="8">
        <v>31500</v>
      </c>
      <c r="CD27" s="8">
        <v>14777</v>
      </c>
      <c r="CE27" s="203">
        <f t="shared" si="26"/>
        <v>0.46911111111111109</v>
      </c>
      <c r="CF27" s="54">
        <v>0.63</v>
      </c>
      <c r="CG27" s="158">
        <v>0.54163454124903621</v>
      </c>
      <c r="CH27" s="101">
        <f t="shared" si="27"/>
        <v>0.85973736706196224</v>
      </c>
      <c r="CI27" s="8">
        <v>226</v>
      </c>
      <c r="CJ27" s="8">
        <v>77</v>
      </c>
      <c r="CK27" s="203">
        <f t="shared" si="28"/>
        <v>0.34070796460176989</v>
      </c>
      <c r="CL27" s="8">
        <v>202</v>
      </c>
      <c r="CM27" s="8">
        <v>16</v>
      </c>
      <c r="CN27" s="203">
        <f t="shared" si="29"/>
        <v>7.9207920792079209E-2</v>
      </c>
      <c r="CO27" s="8">
        <v>21028</v>
      </c>
      <c r="CP27" s="8">
        <v>4240</v>
      </c>
      <c r="CQ27" s="203">
        <f t="shared" si="30"/>
        <v>0.2016359140194027</v>
      </c>
      <c r="CR27" s="8">
        <v>103</v>
      </c>
      <c r="CS27" s="8">
        <v>40</v>
      </c>
      <c r="CT27" s="203">
        <f t="shared" si="31"/>
        <v>0.38834951456310679</v>
      </c>
      <c r="CU27" s="8">
        <v>51</v>
      </c>
      <c r="CV27" s="8">
        <v>0</v>
      </c>
      <c r="CW27" s="203">
        <f t="shared" si="32"/>
        <v>0</v>
      </c>
      <c r="CX27" s="647"/>
      <c r="CY27" s="647"/>
      <c r="CZ27" s="645"/>
      <c r="DA27" s="647"/>
      <c r="DB27" s="647"/>
      <c r="DC27" s="645"/>
      <c r="DD27" s="8">
        <v>10</v>
      </c>
      <c r="DE27" s="8">
        <v>0</v>
      </c>
      <c r="DF27" s="101">
        <f t="shared" si="33"/>
        <v>0</v>
      </c>
      <c r="DG27" s="8">
        <v>7486</v>
      </c>
      <c r="DH27" s="8">
        <v>535</v>
      </c>
      <c r="DI27" s="101">
        <f t="shared" si="34"/>
        <v>7.146673791076677E-2</v>
      </c>
      <c r="DJ27" s="8">
        <v>278</v>
      </c>
      <c r="DK27" s="8">
        <v>811</v>
      </c>
      <c r="DL27" s="101">
        <f t="shared" si="35"/>
        <v>2.9172661870503598</v>
      </c>
      <c r="DM27" s="8">
        <v>148</v>
      </c>
      <c r="DN27" s="8">
        <v>37</v>
      </c>
      <c r="DO27" s="101">
        <f t="shared" si="36"/>
        <v>0.25</v>
      </c>
      <c r="DP27" s="8">
        <v>81</v>
      </c>
      <c r="DQ27" s="8">
        <v>41</v>
      </c>
      <c r="DR27" s="101">
        <f t="shared" si="37"/>
        <v>0.50617283950617287</v>
      </c>
      <c r="DS27" s="647"/>
      <c r="DT27" s="647"/>
      <c r="DU27" s="645"/>
      <c r="DV27" s="647"/>
      <c r="DW27" s="647"/>
      <c r="DX27" s="645"/>
      <c r="DY27" s="650"/>
      <c r="DZ27" s="647"/>
      <c r="EA27" s="645"/>
      <c r="EB27" s="650"/>
      <c r="EC27" s="647"/>
      <c r="ED27" s="645"/>
    </row>
    <row r="28" spans="1:134" s="1" customFormat="1" x14ac:dyDescent="0.55000000000000004">
      <c r="A28" s="8">
        <v>54</v>
      </c>
      <c r="B28" s="9" t="s">
        <v>113</v>
      </c>
      <c r="C28" s="8">
        <v>12024</v>
      </c>
      <c r="D28" s="8">
        <v>17629</v>
      </c>
      <c r="E28" s="101">
        <f t="shared" si="0"/>
        <v>1.4661510312707917</v>
      </c>
      <c r="F28" s="8">
        <v>1894</v>
      </c>
      <c r="G28" s="8">
        <v>1042</v>
      </c>
      <c r="H28" s="101">
        <f t="shared" si="1"/>
        <v>0.5501583949313622</v>
      </c>
      <c r="I28" s="37">
        <v>13918</v>
      </c>
      <c r="J28" s="8">
        <v>18671</v>
      </c>
      <c r="K28" s="101">
        <f t="shared" si="2"/>
        <v>1.341500215548211</v>
      </c>
      <c r="L28" s="37">
        <v>63282</v>
      </c>
      <c r="M28" s="8">
        <v>41728</v>
      </c>
      <c r="N28" s="101">
        <f t="shared" si="3"/>
        <v>0.65939761701589705</v>
      </c>
      <c r="O28" s="37">
        <v>77200</v>
      </c>
      <c r="P28" s="8">
        <v>60399</v>
      </c>
      <c r="Q28" s="101">
        <f t="shared" si="4"/>
        <v>0.78237046632124352</v>
      </c>
      <c r="R28" s="8">
        <v>540</v>
      </c>
      <c r="S28" s="8">
        <v>345</v>
      </c>
      <c r="T28" s="101">
        <f t="shared" si="5"/>
        <v>0.63888888888888884</v>
      </c>
      <c r="U28" s="8">
        <v>173</v>
      </c>
      <c r="V28" s="8">
        <v>178</v>
      </c>
      <c r="W28" s="101">
        <f t="shared" si="6"/>
        <v>1.0289017341040463</v>
      </c>
      <c r="X28" s="8">
        <v>1440</v>
      </c>
      <c r="Y28" s="8">
        <v>682</v>
      </c>
      <c r="Z28" s="101">
        <f t="shared" si="7"/>
        <v>0.47361111111111109</v>
      </c>
      <c r="AA28" s="8">
        <v>40350</v>
      </c>
      <c r="AB28" s="8">
        <v>30226</v>
      </c>
      <c r="AC28" s="101">
        <f t="shared" si="8"/>
        <v>0.74909541511771993</v>
      </c>
      <c r="AD28" s="8">
        <v>241</v>
      </c>
      <c r="AE28" s="8">
        <v>133</v>
      </c>
      <c r="AF28" s="101">
        <f t="shared" si="9"/>
        <v>0.55186721991701249</v>
      </c>
      <c r="AG28" s="8">
        <v>19128</v>
      </c>
      <c r="AH28" s="8">
        <v>6581</v>
      </c>
      <c r="AI28" s="101">
        <f t="shared" si="10"/>
        <v>0.34405060644081975</v>
      </c>
      <c r="AJ28" s="8">
        <v>0</v>
      </c>
      <c r="AK28" s="8">
        <v>15</v>
      </c>
      <c r="AL28" s="101" t="str">
        <f t="shared" si="11"/>
        <v>N/A</v>
      </c>
      <c r="AM28" s="8">
        <v>384</v>
      </c>
      <c r="AN28" s="8">
        <v>212</v>
      </c>
      <c r="AO28" s="101">
        <f t="shared" si="12"/>
        <v>0.55208333333333337</v>
      </c>
      <c r="AP28" s="8">
        <v>0</v>
      </c>
      <c r="AQ28" s="8">
        <v>9</v>
      </c>
      <c r="AR28" s="101" t="str">
        <f t="shared" si="13"/>
        <v>N/A</v>
      </c>
      <c r="AS28" s="8">
        <v>0</v>
      </c>
      <c r="AT28" s="8">
        <v>0</v>
      </c>
      <c r="AU28" s="101" t="str">
        <f t="shared" si="14"/>
        <v>N/A</v>
      </c>
      <c r="AV28" s="8">
        <v>75</v>
      </c>
      <c r="AW28" s="8">
        <v>15</v>
      </c>
      <c r="AX28" s="101">
        <f t="shared" si="15"/>
        <v>0.2</v>
      </c>
      <c r="AY28" s="8">
        <v>931</v>
      </c>
      <c r="AZ28" s="8">
        <v>778</v>
      </c>
      <c r="BA28" s="101">
        <f t="shared" si="16"/>
        <v>0.83566058002148225</v>
      </c>
      <c r="BB28" s="8">
        <v>0</v>
      </c>
      <c r="BC28" s="8">
        <v>2100</v>
      </c>
      <c r="BD28" s="101" t="str">
        <f t="shared" si="17"/>
        <v>N/A</v>
      </c>
      <c r="BE28" s="8">
        <v>20</v>
      </c>
      <c r="BF28" s="8">
        <v>17</v>
      </c>
      <c r="BG28" s="101">
        <f t="shared" si="18"/>
        <v>0.85</v>
      </c>
      <c r="BH28" s="8">
        <v>37022</v>
      </c>
      <c r="BI28" s="8">
        <v>16041</v>
      </c>
      <c r="BJ28" s="203">
        <f t="shared" si="19"/>
        <v>0.43328291286262222</v>
      </c>
      <c r="BK28" s="8">
        <v>16659</v>
      </c>
      <c r="BL28" s="8">
        <v>7690</v>
      </c>
      <c r="BM28" s="203">
        <f t="shared" si="20"/>
        <v>0.46161234167717152</v>
      </c>
      <c r="BN28" s="8">
        <v>6284</v>
      </c>
      <c r="BO28" s="8">
        <v>2308</v>
      </c>
      <c r="BP28" s="203">
        <f t="shared" si="21"/>
        <v>0.36728198599618078</v>
      </c>
      <c r="BQ28" s="8">
        <v>4064</v>
      </c>
      <c r="BR28" s="8">
        <v>2834</v>
      </c>
      <c r="BS28" s="203">
        <f t="shared" si="22"/>
        <v>0.69734251968503935</v>
      </c>
      <c r="BT28" s="8">
        <v>10348</v>
      </c>
      <c r="BU28" s="8">
        <v>5142</v>
      </c>
      <c r="BV28" s="203">
        <f t="shared" si="23"/>
        <v>0.49690761499806724</v>
      </c>
      <c r="BW28" s="8">
        <v>34253</v>
      </c>
      <c r="BX28" s="8">
        <v>17990</v>
      </c>
      <c r="BY28" s="203">
        <f t="shared" si="24"/>
        <v>0.52520947070329604</v>
      </c>
      <c r="BZ28" s="8">
        <v>9758</v>
      </c>
      <c r="CA28" s="8">
        <v>3524</v>
      </c>
      <c r="CB28" s="203">
        <f t="shared" si="25"/>
        <v>0.36113957778233247</v>
      </c>
      <c r="CC28" s="8">
        <v>44011</v>
      </c>
      <c r="CD28" s="8">
        <v>21514</v>
      </c>
      <c r="CE28" s="203">
        <f t="shared" si="26"/>
        <v>0.48883233737020293</v>
      </c>
      <c r="CF28" s="54">
        <v>0.63</v>
      </c>
      <c r="CG28" s="158">
        <v>0.66866059817945389</v>
      </c>
      <c r="CH28" s="101">
        <f t="shared" si="27"/>
        <v>1.0613660288562761</v>
      </c>
      <c r="CI28" s="8">
        <v>140</v>
      </c>
      <c r="CJ28" s="8">
        <v>27</v>
      </c>
      <c r="CK28" s="203">
        <f t="shared" si="28"/>
        <v>0.19285714285714287</v>
      </c>
      <c r="CL28" s="8">
        <v>117</v>
      </c>
      <c r="CM28" s="8">
        <v>11</v>
      </c>
      <c r="CN28" s="203">
        <f t="shared" si="29"/>
        <v>9.4017094017094016E-2</v>
      </c>
      <c r="CO28" s="8">
        <v>12344</v>
      </c>
      <c r="CP28" s="8">
        <v>7823</v>
      </c>
      <c r="CQ28" s="203">
        <f t="shared" si="30"/>
        <v>0.63374918988982498</v>
      </c>
      <c r="CR28" s="8">
        <v>67</v>
      </c>
      <c r="CS28" s="8">
        <v>10</v>
      </c>
      <c r="CT28" s="203">
        <f t="shared" si="31"/>
        <v>0.14925373134328357</v>
      </c>
      <c r="CU28" s="8">
        <v>33</v>
      </c>
      <c r="CV28" s="8">
        <v>3</v>
      </c>
      <c r="CW28" s="203">
        <f t="shared" si="32"/>
        <v>9.0909090909090912E-2</v>
      </c>
      <c r="CX28" s="647"/>
      <c r="CY28" s="647"/>
      <c r="CZ28" s="645"/>
      <c r="DA28" s="647"/>
      <c r="DB28" s="647"/>
      <c r="DC28" s="645"/>
      <c r="DD28" s="8">
        <v>10</v>
      </c>
      <c r="DE28" s="8">
        <v>0</v>
      </c>
      <c r="DF28" s="101">
        <f t="shared" si="33"/>
        <v>0</v>
      </c>
      <c r="DG28" s="8">
        <v>2864</v>
      </c>
      <c r="DH28" s="8">
        <v>703</v>
      </c>
      <c r="DI28" s="101">
        <f t="shared" si="34"/>
        <v>0.24546089385474859</v>
      </c>
      <c r="DJ28" s="8">
        <v>163</v>
      </c>
      <c r="DK28" s="8">
        <v>1054</v>
      </c>
      <c r="DL28" s="101">
        <f t="shared" si="35"/>
        <v>6.4662576687116564</v>
      </c>
      <c r="DM28" s="8">
        <v>165</v>
      </c>
      <c r="DN28" s="8">
        <v>40</v>
      </c>
      <c r="DO28" s="101">
        <f t="shared" si="36"/>
        <v>0.24242424242424243</v>
      </c>
      <c r="DP28" s="8">
        <v>91</v>
      </c>
      <c r="DQ28" s="8">
        <v>24</v>
      </c>
      <c r="DR28" s="101">
        <f t="shared" si="37"/>
        <v>0.26373626373626374</v>
      </c>
      <c r="DS28" s="647"/>
      <c r="DT28" s="647"/>
      <c r="DU28" s="645"/>
      <c r="DV28" s="647"/>
      <c r="DW28" s="647"/>
      <c r="DX28" s="645"/>
      <c r="DY28" s="650"/>
      <c r="DZ28" s="647"/>
      <c r="EA28" s="645"/>
      <c r="EB28" s="650"/>
      <c r="EC28" s="647"/>
      <c r="ED28" s="645"/>
    </row>
    <row r="29" spans="1:134" s="1" customFormat="1" x14ac:dyDescent="0.55000000000000004">
      <c r="A29" s="8">
        <v>63</v>
      </c>
      <c r="B29" s="9" t="s">
        <v>115</v>
      </c>
      <c r="C29" s="8">
        <v>17333</v>
      </c>
      <c r="D29" s="8">
        <v>13609</v>
      </c>
      <c r="E29" s="101">
        <f t="shared" si="0"/>
        <v>0.78514971441758497</v>
      </c>
      <c r="F29" s="8">
        <v>1421</v>
      </c>
      <c r="G29" s="8">
        <v>657</v>
      </c>
      <c r="H29" s="101">
        <f t="shared" si="1"/>
        <v>0.46235045742434905</v>
      </c>
      <c r="I29" s="37">
        <v>18754</v>
      </c>
      <c r="J29" s="8">
        <v>14266</v>
      </c>
      <c r="K29" s="101">
        <f t="shared" si="2"/>
        <v>0.76069105257545055</v>
      </c>
      <c r="L29" s="37">
        <v>62620</v>
      </c>
      <c r="M29" s="8">
        <v>22580</v>
      </c>
      <c r="N29" s="101">
        <f t="shared" si="3"/>
        <v>0.36058767167039285</v>
      </c>
      <c r="O29" s="37">
        <v>81374</v>
      </c>
      <c r="P29" s="8">
        <v>36846</v>
      </c>
      <c r="Q29" s="101">
        <f t="shared" si="4"/>
        <v>0.45279819106840025</v>
      </c>
      <c r="R29" s="8">
        <v>2656</v>
      </c>
      <c r="S29" s="8">
        <v>1412</v>
      </c>
      <c r="T29" s="101">
        <f t="shared" si="5"/>
        <v>0.53162650602409633</v>
      </c>
      <c r="U29" s="8">
        <v>700</v>
      </c>
      <c r="V29" s="8">
        <v>405</v>
      </c>
      <c r="W29" s="101">
        <f t="shared" si="6"/>
        <v>0.57857142857142863</v>
      </c>
      <c r="X29" s="8">
        <v>1440</v>
      </c>
      <c r="Y29" s="8">
        <v>368</v>
      </c>
      <c r="Z29" s="101">
        <f t="shared" si="7"/>
        <v>0.25555555555555554</v>
      </c>
      <c r="AA29" s="8">
        <v>34633</v>
      </c>
      <c r="AB29" s="8">
        <v>10750</v>
      </c>
      <c r="AC29" s="101">
        <f t="shared" si="8"/>
        <v>0.31039759766696501</v>
      </c>
      <c r="AD29" s="8">
        <v>930</v>
      </c>
      <c r="AE29" s="8">
        <v>207</v>
      </c>
      <c r="AF29" s="101">
        <f t="shared" si="9"/>
        <v>0.22258064516129034</v>
      </c>
      <c r="AG29" s="8">
        <v>15962</v>
      </c>
      <c r="AH29" s="8">
        <v>4532</v>
      </c>
      <c r="AI29" s="101">
        <f t="shared" si="10"/>
        <v>0.28392432026061898</v>
      </c>
      <c r="AJ29" s="8">
        <v>0</v>
      </c>
      <c r="AK29" s="8">
        <v>14</v>
      </c>
      <c r="AL29" s="101" t="str">
        <f t="shared" si="11"/>
        <v>N/A</v>
      </c>
      <c r="AM29" s="8">
        <v>619</v>
      </c>
      <c r="AN29" s="8">
        <v>366</v>
      </c>
      <c r="AO29" s="101">
        <f t="shared" si="12"/>
        <v>0.59127625201938616</v>
      </c>
      <c r="AP29" s="8">
        <v>0</v>
      </c>
      <c r="AQ29" s="8">
        <v>16</v>
      </c>
      <c r="AR29" s="101" t="str">
        <f t="shared" si="13"/>
        <v>N/A</v>
      </c>
      <c r="AS29" s="8">
        <v>0</v>
      </c>
      <c r="AT29" s="8">
        <v>3</v>
      </c>
      <c r="AU29" s="101" t="str">
        <f t="shared" si="14"/>
        <v>N/A</v>
      </c>
      <c r="AV29" s="8">
        <v>11</v>
      </c>
      <c r="AW29" s="8">
        <v>17</v>
      </c>
      <c r="AX29" s="101">
        <f t="shared" si="15"/>
        <v>1.5454545454545454</v>
      </c>
      <c r="AY29" s="8">
        <v>2030</v>
      </c>
      <c r="AZ29" s="8">
        <v>1777</v>
      </c>
      <c r="BA29" s="101">
        <f t="shared" si="16"/>
        <v>0.87536945812807887</v>
      </c>
      <c r="BB29" s="8">
        <v>3639</v>
      </c>
      <c r="BC29" s="8">
        <v>2414</v>
      </c>
      <c r="BD29" s="101">
        <f t="shared" si="17"/>
        <v>0.66336905743336083</v>
      </c>
      <c r="BE29" s="8">
        <v>0</v>
      </c>
      <c r="BF29" s="8">
        <v>2</v>
      </c>
      <c r="BG29" s="101" t="str">
        <f t="shared" si="18"/>
        <v>N/A</v>
      </c>
      <c r="BH29" s="8">
        <v>20121</v>
      </c>
      <c r="BI29" s="8">
        <v>9221</v>
      </c>
      <c r="BJ29" s="203">
        <f t="shared" si="19"/>
        <v>0.45827742159932411</v>
      </c>
      <c r="BK29" s="8">
        <v>13031</v>
      </c>
      <c r="BL29" s="8">
        <v>6471</v>
      </c>
      <c r="BM29" s="203">
        <f t="shared" si="20"/>
        <v>0.49658506638017036</v>
      </c>
      <c r="BN29" s="8">
        <v>4696</v>
      </c>
      <c r="BO29" s="8">
        <v>2253</v>
      </c>
      <c r="BP29" s="203">
        <f t="shared" si="21"/>
        <v>0.47977001703577515</v>
      </c>
      <c r="BQ29" s="8">
        <v>3330</v>
      </c>
      <c r="BR29" s="8">
        <v>1484</v>
      </c>
      <c r="BS29" s="203">
        <f t="shared" si="22"/>
        <v>0.44564564564564563</v>
      </c>
      <c r="BT29" s="8">
        <v>8026</v>
      </c>
      <c r="BU29" s="8">
        <v>3737</v>
      </c>
      <c r="BV29" s="203">
        <f t="shared" si="23"/>
        <v>0.46561176177423375</v>
      </c>
      <c r="BW29" s="8">
        <v>15192</v>
      </c>
      <c r="BX29" s="8">
        <v>7171</v>
      </c>
      <c r="BY29" s="203">
        <f t="shared" si="24"/>
        <v>0.47202474986835175</v>
      </c>
      <c r="BZ29" s="8">
        <v>5240</v>
      </c>
      <c r="CA29" s="8">
        <v>2962</v>
      </c>
      <c r="CB29" s="203">
        <f t="shared" si="25"/>
        <v>0.56526717557251904</v>
      </c>
      <c r="CC29" s="8">
        <v>20432</v>
      </c>
      <c r="CD29" s="8">
        <v>10133</v>
      </c>
      <c r="CE29" s="203">
        <f t="shared" si="26"/>
        <v>0.49593774471417384</v>
      </c>
      <c r="CF29" s="54">
        <v>0.63</v>
      </c>
      <c r="CG29" s="158">
        <v>0.57749961366094882</v>
      </c>
      <c r="CH29" s="101">
        <f t="shared" si="27"/>
        <v>0.91666605343007745</v>
      </c>
      <c r="CI29" s="8">
        <v>47</v>
      </c>
      <c r="CJ29" s="8">
        <v>34</v>
      </c>
      <c r="CK29" s="203">
        <f t="shared" si="28"/>
        <v>0.72340425531914898</v>
      </c>
      <c r="CL29" s="8">
        <v>96</v>
      </c>
      <c r="CM29" s="8">
        <v>10</v>
      </c>
      <c r="CN29" s="203">
        <f t="shared" si="29"/>
        <v>0.10416666666666667</v>
      </c>
      <c r="CO29" s="8">
        <v>13279</v>
      </c>
      <c r="CP29" s="8">
        <v>8063</v>
      </c>
      <c r="CQ29" s="203">
        <f t="shared" si="30"/>
        <v>0.60719933729949549</v>
      </c>
      <c r="CR29" s="8">
        <v>120</v>
      </c>
      <c r="CS29" s="8">
        <v>65</v>
      </c>
      <c r="CT29" s="203">
        <f t="shared" si="31"/>
        <v>0.54166666666666663</v>
      </c>
      <c r="CU29" s="8">
        <v>60</v>
      </c>
      <c r="CV29" s="8">
        <v>39</v>
      </c>
      <c r="CW29" s="203">
        <f t="shared" si="32"/>
        <v>0.65</v>
      </c>
      <c r="CX29" s="647"/>
      <c r="CY29" s="647"/>
      <c r="CZ29" s="645"/>
      <c r="DA29" s="647"/>
      <c r="DB29" s="647"/>
      <c r="DC29" s="645"/>
      <c r="DD29" s="8">
        <v>10</v>
      </c>
      <c r="DE29" s="8">
        <v>0</v>
      </c>
      <c r="DF29" s="101">
        <f t="shared" si="33"/>
        <v>0</v>
      </c>
      <c r="DG29" s="8">
        <v>553</v>
      </c>
      <c r="DH29" s="8">
        <v>239</v>
      </c>
      <c r="DI29" s="101">
        <f t="shared" si="34"/>
        <v>0.43218806509945751</v>
      </c>
      <c r="DJ29" s="8">
        <v>175</v>
      </c>
      <c r="DK29" s="8">
        <v>175</v>
      </c>
      <c r="DL29" s="101">
        <f t="shared" si="35"/>
        <v>1</v>
      </c>
      <c r="DM29" s="8">
        <v>78</v>
      </c>
      <c r="DN29" s="8">
        <v>34</v>
      </c>
      <c r="DO29" s="101">
        <f t="shared" si="36"/>
        <v>0.4358974358974359</v>
      </c>
      <c r="DP29" s="8">
        <v>43</v>
      </c>
      <c r="DQ29" s="8">
        <v>20</v>
      </c>
      <c r="DR29" s="101">
        <f t="shared" si="37"/>
        <v>0.46511627906976744</v>
      </c>
      <c r="DS29" s="647"/>
      <c r="DT29" s="647"/>
      <c r="DU29" s="645"/>
      <c r="DV29" s="647"/>
      <c r="DW29" s="647"/>
      <c r="DX29" s="645"/>
      <c r="DY29" s="650"/>
      <c r="DZ29" s="647"/>
      <c r="EA29" s="645"/>
      <c r="EB29" s="650"/>
      <c r="EC29" s="647"/>
      <c r="ED29" s="645"/>
    </row>
    <row r="30" spans="1:134" s="1" customFormat="1" x14ac:dyDescent="0.55000000000000004">
      <c r="A30" s="8">
        <v>66</v>
      </c>
      <c r="B30" s="9" t="s">
        <v>119</v>
      </c>
      <c r="C30" s="8">
        <v>11879</v>
      </c>
      <c r="D30" s="8">
        <v>11154</v>
      </c>
      <c r="E30" s="101">
        <f t="shared" si="0"/>
        <v>0.93896792659314754</v>
      </c>
      <c r="F30" s="8">
        <v>1421</v>
      </c>
      <c r="G30" s="8">
        <v>640</v>
      </c>
      <c r="H30" s="101">
        <f t="shared" si="1"/>
        <v>0.45038705137227303</v>
      </c>
      <c r="I30" s="37">
        <v>13300</v>
      </c>
      <c r="J30" s="8">
        <v>11794</v>
      </c>
      <c r="K30" s="101">
        <f t="shared" si="2"/>
        <v>0.88676691729323309</v>
      </c>
      <c r="L30" s="37">
        <v>71532</v>
      </c>
      <c r="M30" s="8">
        <v>20610</v>
      </c>
      <c r="N30" s="101">
        <f t="shared" si="3"/>
        <v>0.28812279818822345</v>
      </c>
      <c r="O30" s="37">
        <v>84832</v>
      </c>
      <c r="P30" s="8">
        <v>32404</v>
      </c>
      <c r="Q30" s="101">
        <f t="shared" si="4"/>
        <v>0.38197849867974348</v>
      </c>
      <c r="R30" s="8">
        <v>1541</v>
      </c>
      <c r="S30" s="8">
        <v>273</v>
      </c>
      <c r="T30" s="101">
        <f t="shared" si="5"/>
        <v>0.17715768981181051</v>
      </c>
      <c r="U30" s="8">
        <v>1226</v>
      </c>
      <c r="V30" s="8">
        <v>200</v>
      </c>
      <c r="W30" s="101">
        <f t="shared" si="6"/>
        <v>0.16313213703099511</v>
      </c>
      <c r="X30" s="8">
        <v>495</v>
      </c>
      <c r="Y30" s="8">
        <v>548</v>
      </c>
      <c r="Z30" s="101">
        <f t="shared" si="7"/>
        <v>1.1070707070707071</v>
      </c>
      <c r="AA30" s="8">
        <v>43413</v>
      </c>
      <c r="AB30" s="8">
        <v>14212</v>
      </c>
      <c r="AC30" s="101">
        <f t="shared" si="8"/>
        <v>0.327367378435031</v>
      </c>
      <c r="AD30" s="8">
        <v>214</v>
      </c>
      <c r="AE30" s="8">
        <v>75</v>
      </c>
      <c r="AF30" s="101">
        <f t="shared" si="9"/>
        <v>0.35046728971962615</v>
      </c>
      <c r="AG30" s="8">
        <v>15588</v>
      </c>
      <c r="AH30" s="8">
        <v>3452</v>
      </c>
      <c r="AI30" s="101">
        <f t="shared" si="10"/>
        <v>0.2214523992814986</v>
      </c>
      <c r="AJ30" s="8">
        <v>0</v>
      </c>
      <c r="AK30" s="8">
        <v>30</v>
      </c>
      <c r="AL30" s="101" t="str">
        <f t="shared" si="11"/>
        <v>N/A</v>
      </c>
      <c r="AM30" s="8">
        <v>1277</v>
      </c>
      <c r="AN30" s="8">
        <v>218</v>
      </c>
      <c r="AO30" s="101">
        <f t="shared" si="12"/>
        <v>0.17071260767423649</v>
      </c>
      <c r="AP30" s="8">
        <v>0</v>
      </c>
      <c r="AQ30" s="8">
        <v>13</v>
      </c>
      <c r="AR30" s="101" t="str">
        <f t="shared" si="13"/>
        <v>N/A</v>
      </c>
      <c r="AS30" s="8">
        <v>0</v>
      </c>
      <c r="AT30" s="8">
        <v>2</v>
      </c>
      <c r="AU30" s="101" t="str">
        <f t="shared" si="14"/>
        <v>N/A</v>
      </c>
      <c r="AV30" s="8">
        <v>71</v>
      </c>
      <c r="AW30" s="8">
        <v>14</v>
      </c>
      <c r="AX30" s="101">
        <f t="shared" si="15"/>
        <v>0.19718309859154928</v>
      </c>
      <c r="AY30" s="8">
        <v>1764</v>
      </c>
      <c r="AZ30" s="8">
        <v>437</v>
      </c>
      <c r="BA30" s="101">
        <f t="shared" si="16"/>
        <v>0.24773242630385486</v>
      </c>
      <c r="BB30" s="8">
        <v>5943</v>
      </c>
      <c r="BC30" s="8">
        <v>817</v>
      </c>
      <c r="BD30" s="101">
        <f t="shared" si="17"/>
        <v>0.13747265690728588</v>
      </c>
      <c r="BE30" s="8">
        <v>0</v>
      </c>
      <c r="BF30" s="8">
        <v>1</v>
      </c>
      <c r="BG30" s="101" t="str">
        <f t="shared" si="18"/>
        <v>N/A</v>
      </c>
      <c r="BH30" s="8">
        <v>27211</v>
      </c>
      <c r="BI30" s="8">
        <v>11864</v>
      </c>
      <c r="BJ30" s="203">
        <f t="shared" si="19"/>
        <v>0.43600014699937523</v>
      </c>
      <c r="BK30" s="8">
        <v>28075</v>
      </c>
      <c r="BL30" s="8">
        <v>13964</v>
      </c>
      <c r="BM30" s="203">
        <f t="shared" si="20"/>
        <v>0.49738201246660729</v>
      </c>
      <c r="BN30" s="8">
        <v>10497</v>
      </c>
      <c r="BO30" s="8">
        <v>4887</v>
      </c>
      <c r="BP30" s="203">
        <f t="shared" si="21"/>
        <v>0.46556158902543582</v>
      </c>
      <c r="BQ30" s="8">
        <v>6490</v>
      </c>
      <c r="BR30" s="8">
        <v>3605</v>
      </c>
      <c r="BS30" s="203">
        <f t="shared" si="22"/>
        <v>0.55546995377503849</v>
      </c>
      <c r="BT30" s="8">
        <v>16987</v>
      </c>
      <c r="BU30" s="8">
        <v>8492</v>
      </c>
      <c r="BV30" s="203">
        <f t="shared" si="23"/>
        <v>0.49991169718019662</v>
      </c>
      <c r="BW30" s="8">
        <v>12971</v>
      </c>
      <c r="BX30" s="8">
        <v>6903</v>
      </c>
      <c r="BY30" s="203">
        <f t="shared" si="24"/>
        <v>0.53218718680132604</v>
      </c>
      <c r="BZ30" s="8">
        <v>5633</v>
      </c>
      <c r="CA30" s="8">
        <v>2415</v>
      </c>
      <c r="CB30" s="203">
        <f t="shared" si="25"/>
        <v>0.42872359311201846</v>
      </c>
      <c r="CC30" s="8">
        <v>18604</v>
      </c>
      <c r="CD30" s="8">
        <v>9318</v>
      </c>
      <c r="CE30" s="203">
        <f t="shared" si="26"/>
        <v>0.50086003010105351</v>
      </c>
      <c r="CF30" s="54">
        <v>0.63</v>
      </c>
      <c r="CG30" s="158">
        <v>0.60813520481237471</v>
      </c>
      <c r="CH30" s="101">
        <f t="shared" si="27"/>
        <v>0.96529397589265831</v>
      </c>
      <c r="CI30" s="8">
        <v>80</v>
      </c>
      <c r="CJ30" s="8">
        <v>38</v>
      </c>
      <c r="CK30" s="203">
        <f t="shared" si="28"/>
        <v>0.47499999999999998</v>
      </c>
      <c r="CL30" s="8">
        <v>73</v>
      </c>
      <c r="CM30" s="8">
        <v>18</v>
      </c>
      <c r="CN30" s="203">
        <f t="shared" si="29"/>
        <v>0.24657534246575341</v>
      </c>
      <c r="CO30" s="8">
        <v>12156</v>
      </c>
      <c r="CP30" s="8">
        <v>4265</v>
      </c>
      <c r="CQ30" s="203">
        <f t="shared" si="30"/>
        <v>0.35085554458703522</v>
      </c>
      <c r="CR30" s="8">
        <v>99</v>
      </c>
      <c r="CS30" s="8">
        <v>43</v>
      </c>
      <c r="CT30" s="203">
        <f t="shared" si="31"/>
        <v>0.43434343434343436</v>
      </c>
      <c r="CU30" s="8">
        <v>49</v>
      </c>
      <c r="CV30" s="8">
        <v>5</v>
      </c>
      <c r="CW30" s="203">
        <f t="shared" si="32"/>
        <v>0.10204081632653061</v>
      </c>
      <c r="CX30" s="647"/>
      <c r="CY30" s="647"/>
      <c r="CZ30" s="645"/>
      <c r="DA30" s="647"/>
      <c r="DB30" s="647"/>
      <c r="DC30" s="645"/>
      <c r="DD30" s="8">
        <v>0</v>
      </c>
      <c r="DE30" s="8">
        <v>0</v>
      </c>
      <c r="DF30" s="101" t="str">
        <f t="shared" si="33"/>
        <v>N/A</v>
      </c>
      <c r="DG30" s="8">
        <v>1642</v>
      </c>
      <c r="DH30" s="8">
        <v>446</v>
      </c>
      <c r="DI30" s="101">
        <f t="shared" si="34"/>
        <v>0.27161997563946405</v>
      </c>
      <c r="DJ30" s="8">
        <v>162</v>
      </c>
      <c r="DK30" s="8">
        <v>396</v>
      </c>
      <c r="DL30" s="101">
        <f t="shared" si="35"/>
        <v>2.4444444444444446</v>
      </c>
      <c r="DM30" s="8">
        <v>74</v>
      </c>
      <c r="DN30" s="8">
        <v>31</v>
      </c>
      <c r="DO30" s="101">
        <f t="shared" si="36"/>
        <v>0.41891891891891891</v>
      </c>
      <c r="DP30" s="8">
        <v>41</v>
      </c>
      <c r="DQ30" s="8">
        <v>18</v>
      </c>
      <c r="DR30" s="101">
        <f t="shared" si="37"/>
        <v>0.43902439024390244</v>
      </c>
      <c r="DS30" s="647"/>
      <c r="DT30" s="647"/>
      <c r="DU30" s="645"/>
      <c r="DV30" s="647"/>
      <c r="DW30" s="647"/>
      <c r="DX30" s="645"/>
      <c r="DY30" s="650"/>
      <c r="DZ30" s="647"/>
      <c r="EA30" s="645"/>
      <c r="EB30" s="650"/>
      <c r="EC30" s="647"/>
      <c r="ED30" s="645"/>
    </row>
    <row r="31" spans="1:134" s="1" customFormat="1" x14ac:dyDescent="0.55000000000000004">
      <c r="A31" s="8">
        <v>68</v>
      </c>
      <c r="B31" s="9" t="s">
        <v>122</v>
      </c>
      <c r="C31" s="8">
        <v>31139</v>
      </c>
      <c r="D31" s="8">
        <v>23933</v>
      </c>
      <c r="E31" s="101">
        <f t="shared" si="0"/>
        <v>0.7685860175342818</v>
      </c>
      <c r="F31" s="8">
        <v>2631</v>
      </c>
      <c r="G31" s="8">
        <v>1267</v>
      </c>
      <c r="H31" s="101">
        <f t="shared" si="1"/>
        <v>0.48156594450779172</v>
      </c>
      <c r="I31" s="37">
        <v>33770</v>
      </c>
      <c r="J31" s="8">
        <v>25200</v>
      </c>
      <c r="K31" s="101">
        <f t="shared" si="2"/>
        <v>0.74622445957950845</v>
      </c>
      <c r="L31" s="37">
        <v>74688</v>
      </c>
      <c r="M31" s="8">
        <v>34366</v>
      </c>
      <c r="N31" s="101">
        <f t="shared" si="3"/>
        <v>0.46012746358183376</v>
      </c>
      <c r="O31" s="37">
        <v>108458</v>
      </c>
      <c r="P31" s="8">
        <v>59566</v>
      </c>
      <c r="Q31" s="101">
        <f t="shared" si="4"/>
        <v>0.54920798834571904</v>
      </c>
      <c r="R31" s="8">
        <v>2145</v>
      </c>
      <c r="S31" s="8">
        <v>903</v>
      </c>
      <c r="T31" s="101">
        <f t="shared" si="5"/>
        <v>0.42097902097902096</v>
      </c>
      <c r="U31" s="8">
        <v>349</v>
      </c>
      <c r="V31" s="8">
        <v>315</v>
      </c>
      <c r="W31" s="101">
        <f t="shared" si="6"/>
        <v>0.90257879656160456</v>
      </c>
      <c r="X31" s="8">
        <v>1902</v>
      </c>
      <c r="Y31" s="8">
        <v>1697</v>
      </c>
      <c r="Z31" s="101">
        <f t="shared" si="7"/>
        <v>0.89221871713985279</v>
      </c>
      <c r="AA31" s="8">
        <v>36795</v>
      </c>
      <c r="AB31" s="8">
        <v>18924</v>
      </c>
      <c r="AC31" s="101">
        <f t="shared" si="8"/>
        <v>0.514309009376274</v>
      </c>
      <c r="AD31" s="8">
        <v>222</v>
      </c>
      <c r="AE31" s="8">
        <v>166</v>
      </c>
      <c r="AF31" s="101">
        <f t="shared" si="9"/>
        <v>0.74774774774774777</v>
      </c>
      <c r="AG31" s="8">
        <v>22405</v>
      </c>
      <c r="AH31" s="8">
        <v>7328</v>
      </c>
      <c r="AI31" s="101">
        <f t="shared" si="10"/>
        <v>0.32706985047980364</v>
      </c>
      <c r="AJ31" s="8">
        <v>0</v>
      </c>
      <c r="AK31" s="8">
        <v>77</v>
      </c>
      <c r="AL31" s="101" t="str">
        <f t="shared" si="11"/>
        <v>N/A</v>
      </c>
      <c r="AM31" s="8">
        <v>1150</v>
      </c>
      <c r="AN31" s="8">
        <v>615</v>
      </c>
      <c r="AO31" s="101">
        <f t="shared" si="12"/>
        <v>0.5347826086956522</v>
      </c>
      <c r="AP31" s="8">
        <v>0</v>
      </c>
      <c r="AQ31" s="8">
        <v>31</v>
      </c>
      <c r="AR31" s="101" t="str">
        <f t="shared" si="13"/>
        <v>N/A</v>
      </c>
      <c r="AS31" s="8">
        <v>0</v>
      </c>
      <c r="AT31" s="8">
        <v>4</v>
      </c>
      <c r="AU31" s="101" t="str">
        <f t="shared" si="14"/>
        <v>N/A</v>
      </c>
      <c r="AV31" s="8">
        <v>111</v>
      </c>
      <c r="AW31" s="8">
        <v>30</v>
      </c>
      <c r="AX31" s="101">
        <f t="shared" si="15"/>
        <v>0.27027027027027029</v>
      </c>
      <c r="AY31" s="8">
        <v>3872</v>
      </c>
      <c r="AZ31" s="8">
        <v>1260</v>
      </c>
      <c r="BA31" s="101">
        <f t="shared" si="16"/>
        <v>0.32541322314049587</v>
      </c>
      <c r="BB31" s="8">
        <v>5710</v>
      </c>
      <c r="BC31" s="8">
        <v>2627</v>
      </c>
      <c r="BD31" s="101">
        <f t="shared" si="17"/>
        <v>0.46007005253940453</v>
      </c>
      <c r="BE31" s="8">
        <v>27</v>
      </c>
      <c r="BF31" s="8">
        <v>0</v>
      </c>
      <c r="BG31" s="101">
        <f t="shared" si="18"/>
        <v>0</v>
      </c>
      <c r="BH31" s="8">
        <v>44372</v>
      </c>
      <c r="BI31" s="8">
        <v>16818</v>
      </c>
      <c r="BJ31" s="203">
        <f t="shared" si="19"/>
        <v>0.37902280717569636</v>
      </c>
      <c r="BK31" s="8">
        <v>47847</v>
      </c>
      <c r="BL31" s="8">
        <v>20276</v>
      </c>
      <c r="BM31" s="203">
        <f t="shared" si="20"/>
        <v>0.42376742533492173</v>
      </c>
      <c r="BN31" s="8">
        <v>14578</v>
      </c>
      <c r="BO31" s="8">
        <v>6323</v>
      </c>
      <c r="BP31" s="203">
        <f t="shared" si="21"/>
        <v>0.43373576622307586</v>
      </c>
      <c r="BQ31" s="8">
        <v>13639</v>
      </c>
      <c r="BR31" s="8">
        <v>6358</v>
      </c>
      <c r="BS31" s="203">
        <f t="shared" si="22"/>
        <v>0.46616320844636705</v>
      </c>
      <c r="BT31" s="8">
        <v>28217</v>
      </c>
      <c r="BU31" s="8">
        <v>12681</v>
      </c>
      <c r="BV31" s="203">
        <f t="shared" si="23"/>
        <v>0.44940993018393166</v>
      </c>
      <c r="BW31" s="8">
        <v>21937</v>
      </c>
      <c r="BX31" s="8">
        <v>13744</v>
      </c>
      <c r="BY31" s="203">
        <f t="shared" si="24"/>
        <v>0.62652140219720109</v>
      </c>
      <c r="BZ31" s="8">
        <v>11958</v>
      </c>
      <c r="CA31" s="8">
        <v>3661</v>
      </c>
      <c r="CB31" s="203">
        <f t="shared" si="25"/>
        <v>0.30615487539722364</v>
      </c>
      <c r="CC31" s="8">
        <v>33895</v>
      </c>
      <c r="CD31" s="8">
        <v>17405</v>
      </c>
      <c r="CE31" s="203">
        <f t="shared" si="26"/>
        <v>0.51349756601268626</v>
      </c>
      <c r="CF31" s="54">
        <v>0.63</v>
      </c>
      <c r="CG31" s="158">
        <v>0.62541921483527319</v>
      </c>
      <c r="CH31" s="101">
        <f t="shared" si="27"/>
        <v>0.9927289124369415</v>
      </c>
      <c r="CI31" s="8">
        <v>280</v>
      </c>
      <c r="CJ31" s="8">
        <v>73</v>
      </c>
      <c r="CK31" s="203">
        <f t="shared" si="28"/>
        <v>0.26071428571428573</v>
      </c>
      <c r="CL31" s="8">
        <v>213</v>
      </c>
      <c r="CM31" s="8">
        <v>44</v>
      </c>
      <c r="CN31" s="203">
        <f t="shared" si="29"/>
        <v>0.20657276995305165</v>
      </c>
      <c r="CO31" s="8">
        <v>28095</v>
      </c>
      <c r="CP31" s="8">
        <v>9868</v>
      </c>
      <c r="CQ31" s="203">
        <f t="shared" si="30"/>
        <v>0.35123687488877026</v>
      </c>
      <c r="CR31" s="8">
        <v>205</v>
      </c>
      <c r="CS31" s="8">
        <v>79</v>
      </c>
      <c r="CT31" s="203">
        <f t="shared" si="31"/>
        <v>0.38536585365853659</v>
      </c>
      <c r="CU31" s="8">
        <v>102</v>
      </c>
      <c r="CV31" s="8">
        <v>16</v>
      </c>
      <c r="CW31" s="203">
        <f t="shared" si="32"/>
        <v>0.15686274509803921</v>
      </c>
      <c r="CX31" s="647"/>
      <c r="CY31" s="647"/>
      <c r="CZ31" s="645"/>
      <c r="DA31" s="647"/>
      <c r="DB31" s="647"/>
      <c r="DC31" s="645"/>
      <c r="DD31" s="8">
        <v>10</v>
      </c>
      <c r="DE31" s="8">
        <v>0</v>
      </c>
      <c r="DF31" s="101">
        <f t="shared" si="33"/>
        <v>0</v>
      </c>
      <c r="DG31" s="8">
        <v>4435</v>
      </c>
      <c r="DH31" s="8">
        <v>1251</v>
      </c>
      <c r="DI31" s="101">
        <f t="shared" si="34"/>
        <v>0.28207440811724915</v>
      </c>
      <c r="DJ31" s="8">
        <v>372</v>
      </c>
      <c r="DK31" s="8">
        <v>1214</v>
      </c>
      <c r="DL31" s="101">
        <f t="shared" si="35"/>
        <v>3.263440860215054</v>
      </c>
      <c r="DM31" s="8">
        <v>165</v>
      </c>
      <c r="DN31" s="8">
        <v>55</v>
      </c>
      <c r="DO31" s="101">
        <f t="shared" si="36"/>
        <v>0.33333333333333331</v>
      </c>
      <c r="DP31" s="8">
        <v>91</v>
      </c>
      <c r="DQ31" s="8">
        <v>31</v>
      </c>
      <c r="DR31" s="101">
        <f t="shared" si="37"/>
        <v>0.34065934065934067</v>
      </c>
      <c r="DS31" s="647"/>
      <c r="DT31" s="647"/>
      <c r="DU31" s="645"/>
      <c r="DV31" s="647"/>
      <c r="DW31" s="647"/>
      <c r="DX31" s="645"/>
      <c r="DY31" s="650"/>
      <c r="DZ31" s="647"/>
      <c r="EA31" s="645"/>
      <c r="EB31" s="650"/>
      <c r="EC31" s="647"/>
      <c r="ED31" s="645"/>
    </row>
    <row r="32" spans="1:134" s="1" customFormat="1" x14ac:dyDescent="0.55000000000000004">
      <c r="A32" s="8">
        <v>70</v>
      </c>
      <c r="B32" s="9" t="s">
        <v>130</v>
      </c>
      <c r="C32" s="8">
        <v>18359</v>
      </c>
      <c r="D32" s="8">
        <v>15606</v>
      </c>
      <c r="E32" s="101">
        <f t="shared" si="0"/>
        <v>0.85004629881801841</v>
      </c>
      <c r="F32" s="8">
        <v>592</v>
      </c>
      <c r="G32" s="8">
        <v>177</v>
      </c>
      <c r="H32" s="101">
        <f t="shared" si="1"/>
        <v>0.29898648648648651</v>
      </c>
      <c r="I32" s="37">
        <v>18951</v>
      </c>
      <c r="J32" s="8">
        <v>15783</v>
      </c>
      <c r="K32" s="101">
        <f t="shared" si="2"/>
        <v>0.83283204052556592</v>
      </c>
      <c r="L32" s="37">
        <v>16430</v>
      </c>
      <c r="M32" s="8">
        <v>6348</v>
      </c>
      <c r="N32" s="101">
        <f t="shared" si="3"/>
        <v>0.38636640292148511</v>
      </c>
      <c r="O32" s="37">
        <v>35381</v>
      </c>
      <c r="P32" s="8">
        <v>22131</v>
      </c>
      <c r="Q32" s="101">
        <f t="shared" si="4"/>
        <v>0.62550521466323739</v>
      </c>
      <c r="R32" s="8">
        <v>285</v>
      </c>
      <c r="S32" s="8">
        <v>70</v>
      </c>
      <c r="T32" s="101">
        <f t="shared" si="5"/>
        <v>0.24561403508771928</v>
      </c>
      <c r="U32" s="8">
        <v>2100</v>
      </c>
      <c r="V32" s="8">
        <v>501</v>
      </c>
      <c r="W32" s="101">
        <f t="shared" si="6"/>
        <v>0.23857142857142857</v>
      </c>
      <c r="X32" s="8">
        <v>120</v>
      </c>
      <c r="Y32" s="8">
        <v>21</v>
      </c>
      <c r="Z32" s="101">
        <f t="shared" si="7"/>
        <v>0.17499999999999999</v>
      </c>
      <c r="AA32" s="8">
        <v>9464</v>
      </c>
      <c r="AB32" s="8">
        <v>5212</v>
      </c>
      <c r="AC32" s="101">
        <f t="shared" si="8"/>
        <v>0.55071851225697377</v>
      </c>
      <c r="AD32" s="8">
        <v>15</v>
      </c>
      <c r="AE32" s="8">
        <v>1</v>
      </c>
      <c r="AF32" s="101">
        <f t="shared" si="9"/>
        <v>6.6666666666666666E-2</v>
      </c>
      <c r="AG32" s="8">
        <v>2200</v>
      </c>
      <c r="AH32" s="8">
        <v>299</v>
      </c>
      <c r="AI32" s="101">
        <f t="shared" si="10"/>
        <v>0.1359090909090909</v>
      </c>
      <c r="AJ32" s="8">
        <v>0</v>
      </c>
      <c r="AK32" s="8">
        <v>9</v>
      </c>
      <c r="AL32" s="101" t="str">
        <f t="shared" si="11"/>
        <v>N/A</v>
      </c>
      <c r="AM32" s="8">
        <v>1669</v>
      </c>
      <c r="AN32" s="8">
        <v>108</v>
      </c>
      <c r="AO32" s="101">
        <f t="shared" si="12"/>
        <v>6.4709406830437383E-2</v>
      </c>
      <c r="AP32" s="8">
        <v>0</v>
      </c>
      <c r="AQ32" s="8">
        <v>17</v>
      </c>
      <c r="AR32" s="101" t="str">
        <f t="shared" si="13"/>
        <v>N/A</v>
      </c>
      <c r="AS32" s="8">
        <v>0</v>
      </c>
      <c r="AT32" s="8">
        <v>0</v>
      </c>
      <c r="AU32" s="101" t="str">
        <f t="shared" si="14"/>
        <v>N/A</v>
      </c>
      <c r="AV32" s="8">
        <v>148</v>
      </c>
      <c r="AW32" s="8">
        <v>41</v>
      </c>
      <c r="AX32" s="101">
        <f t="shared" si="15"/>
        <v>0.27702702702702703</v>
      </c>
      <c r="AY32" s="8">
        <v>27</v>
      </c>
      <c r="AZ32" s="8">
        <v>8</v>
      </c>
      <c r="BA32" s="101">
        <f t="shared" si="16"/>
        <v>0.29629629629629628</v>
      </c>
      <c r="BB32" s="8">
        <v>402</v>
      </c>
      <c r="BC32" s="8">
        <v>50</v>
      </c>
      <c r="BD32" s="101">
        <f t="shared" si="17"/>
        <v>0.12437810945273632</v>
      </c>
      <c r="BE32" s="8">
        <v>0</v>
      </c>
      <c r="BF32" s="8">
        <v>0</v>
      </c>
      <c r="BG32" s="101" t="str">
        <f t="shared" si="18"/>
        <v>N/A</v>
      </c>
      <c r="BH32" s="8">
        <v>14913</v>
      </c>
      <c r="BI32" s="8">
        <v>6703</v>
      </c>
      <c r="BJ32" s="203">
        <f t="shared" si="19"/>
        <v>0.44947361362569571</v>
      </c>
      <c r="BK32" s="8">
        <v>6343</v>
      </c>
      <c r="BL32" s="8">
        <v>2473</v>
      </c>
      <c r="BM32" s="203">
        <f t="shared" si="20"/>
        <v>0.38987860633769511</v>
      </c>
      <c r="BN32" s="8">
        <v>2074</v>
      </c>
      <c r="BO32" s="8">
        <v>428</v>
      </c>
      <c r="BP32" s="203">
        <f t="shared" si="21"/>
        <v>0.20636451301832209</v>
      </c>
      <c r="BQ32" s="8">
        <v>1756</v>
      </c>
      <c r="BR32" s="8">
        <v>672</v>
      </c>
      <c r="BS32" s="203">
        <f t="shared" si="22"/>
        <v>0.38268792710706151</v>
      </c>
      <c r="BT32" s="8">
        <v>3830</v>
      </c>
      <c r="BU32" s="8">
        <v>1100</v>
      </c>
      <c r="BV32" s="203">
        <f t="shared" si="23"/>
        <v>0.28720626631853785</v>
      </c>
      <c r="BW32" s="8">
        <v>4573</v>
      </c>
      <c r="BX32" s="8">
        <v>3168</v>
      </c>
      <c r="BY32" s="203">
        <f t="shared" si="24"/>
        <v>0.69276186310955612</v>
      </c>
      <c r="BZ32" s="8">
        <v>10136</v>
      </c>
      <c r="CA32" s="8">
        <v>4320</v>
      </c>
      <c r="CB32" s="203">
        <f t="shared" si="25"/>
        <v>0.42620363062352012</v>
      </c>
      <c r="CC32" s="8">
        <v>14709</v>
      </c>
      <c r="CD32" s="8">
        <v>7488</v>
      </c>
      <c r="CE32" s="203">
        <f t="shared" si="26"/>
        <v>0.50907607587191517</v>
      </c>
      <c r="CF32" s="54">
        <v>0.63</v>
      </c>
      <c r="CG32" s="158">
        <v>0.4448038819247877</v>
      </c>
      <c r="CH32" s="101">
        <f t="shared" si="27"/>
        <v>0.70603790781712328</v>
      </c>
      <c r="CI32" s="8">
        <v>156</v>
      </c>
      <c r="CJ32" s="8">
        <v>29</v>
      </c>
      <c r="CK32" s="203">
        <f t="shared" si="28"/>
        <v>0.1858974358974359</v>
      </c>
      <c r="CL32" s="8">
        <v>134</v>
      </c>
      <c r="CM32" s="8">
        <v>24</v>
      </c>
      <c r="CN32" s="203">
        <f t="shared" si="29"/>
        <v>0.17910447761194029</v>
      </c>
      <c r="CO32" s="8">
        <v>10645</v>
      </c>
      <c r="CP32" s="8">
        <v>3691</v>
      </c>
      <c r="CQ32" s="203">
        <f t="shared" si="30"/>
        <v>0.34673555659934241</v>
      </c>
      <c r="CR32" s="8">
        <v>82</v>
      </c>
      <c r="CS32" s="8">
        <v>25</v>
      </c>
      <c r="CT32" s="203">
        <f t="shared" si="31"/>
        <v>0.3048780487804878</v>
      </c>
      <c r="CU32" s="8">
        <v>41</v>
      </c>
      <c r="CV32" s="8">
        <v>0</v>
      </c>
      <c r="CW32" s="203">
        <f t="shared" si="32"/>
        <v>0</v>
      </c>
      <c r="CX32" s="647"/>
      <c r="CY32" s="647"/>
      <c r="CZ32" s="645"/>
      <c r="DA32" s="647"/>
      <c r="DB32" s="647"/>
      <c r="DC32" s="645"/>
      <c r="DD32" s="8">
        <v>0</v>
      </c>
      <c r="DE32" s="8">
        <v>0</v>
      </c>
      <c r="DF32" s="101" t="str">
        <f t="shared" si="33"/>
        <v>N/A</v>
      </c>
      <c r="DG32" s="8">
        <v>3035</v>
      </c>
      <c r="DH32" s="8">
        <v>174</v>
      </c>
      <c r="DI32" s="101">
        <f t="shared" si="34"/>
        <v>5.733113673805601E-2</v>
      </c>
      <c r="DJ32" s="8">
        <v>140</v>
      </c>
      <c r="DK32" s="8">
        <v>167</v>
      </c>
      <c r="DL32" s="101">
        <f t="shared" si="35"/>
        <v>1.1928571428571428</v>
      </c>
      <c r="DM32" s="8">
        <v>61</v>
      </c>
      <c r="DN32" s="8">
        <v>8</v>
      </c>
      <c r="DO32" s="101">
        <f t="shared" si="36"/>
        <v>0.13114754098360656</v>
      </c>
      <c r="DP32" s="8">
        <v>33</v>
      </c>
      <c r="DQ32" s="8">
        <v>8</v>
      </c>
      <c r="DR32" s="101">
        <f t="shared" si="37"/>
        <v>0.24242424242424243</v>
      </c>
      <c r="DS32" s="647"/>
      <c r="DT32" s="647"/>
      <c r="DU32" s="645"/>
      <c r="DV32" s="647"/>
      <c r="DW32" s="647"/>
      <c r="DX32" s="645"/>
      <c r="DY32" s="650"/>
      <c r="DZ32" s="647"/>
      <c r="EA32" s="645"/>
      <c r="EB32" s="650"/>
      <c r="EC32" s="647"/>
      <c r="ED32" s="645"/>
    </row>
    <row r="33" spans="1:134" s="1" customFormat="1" x14ac:dyDescent="0.55000000000000004">
      <c r="A33" s="8">
        <v>73</v>
      </c>
      <c r="B33" s="9" t="s">
        <v>132</v>
      </c>
      <c r="C33" s="8">
        <v>40318</v>
      </c>
      <c r="D33" s="8">
        <v>33188</v>
      </c>
      <c r="E33" s="101">
        <f t="shared" si="0"/>
        <v>0.82315591051143411</v>
      </c>
      <c r="F33" s="8">
        <v>2961</v>
      </c>
      <c r="G33" s="8">
        <v>1349</v>
      </c>
      <c r="H33" s="101">
        <f t="shared" si="1"/>
        <v>0.45558932792975348</v>
      </c>
      <c r="I33" s="37">
        <v>43279</v>
      </c>
      <c r="J33" s="8">
        <v>34537</v>
      </c>
      <c r="K33" s="101">
        <f t="shared" si="2"/>
        <v>0.79800827191016432</v>
      </c>
      <c r="L33" s="37">
        <v>66098</v>
      </c>
      <c r="M33" s="8">
        <v>28368</v>
      </c>
      <c r="N33" s="101">
        <f t="shared" si="3"/>
        <v>0.42918091318950646</v>
      </c>
      <c r="O33" s="37">
        <v>109377</v>
      </c>
      <c r="P33" s="8">
        <v>62905</v>
      </c>
      <c r="Q33" s="101">
        <f t="shared" si="4"/>
        <v>0.57512091207475058</v>
      </c>
      <c r="R33" s="8">
        <v>2036</v>
      </c>
      <c r="S33" s="8">
        <v>674</v>
      </c>
      <c r="T33" s="101">
        <f t="shared" si="5"/>
        <v>0.33104125736738704</v>
      </c>
      <c r="U33" s="8">
        <v>1500</v>
      </c>
      <c r="V33" s="8">
        <v>844</v>
      </c>
      <c r="W33" s="101">
        <f t="shared" si="6"/>
        <v>0.56266666666666665</v>
      </c>
      <c r="X33" s="8">
        <v>1868</v>
      </c>
      <c r="Y33" s="8">
        <v>1260</v>
      </c>
      <c r="Z33" s="101">
        <f t="shared" si="7"/>
        <v>0.67451820128479656</v>
      </c>
      <c r="AA33" s="8">
        <v>29753</v>
      </c>
      <c r="AB33" s="8">
        <v>13001</v>
      </c>
      <c r="AC33" s="101">
        <f t="shared" si="8"/>
        <v>0.43696433973044735</v>
      </c>
      <c r="AD33" s="8">
        <v>270</v>
      </c>
      <c r="AE33" s="8">
        <v>336</v>
      </c>
      <c r="AF33" s="101">
        <f t="shared" si="9"/>
        <v>1.2444444444444445</v>
      </c>
      <c r="AG33" s="8">
        <v>18655</v>
      </c>
      <c r="AH33" s="8">
        <v>9031</v>
      </c>
      <c r="AI33" s="101">
        <f t="shared" si="10"/>
        <v>0.48410613776467437</v>
      </c>
      <c r="AJ33" s="8">
        <v>0</v>
      </c>
      <c r="AK33" s="8">
        <v>31</v>
      </c>
      <c r="AL33" s="101" t="str">
        <f t="shared" si="11"/>
        <v>N/A</v>
      </c>
      <c r="AM33" s="8">
        <v>836</v>
      </c>
      <c r="AN33" s="8">
        <v>475</v>
      </c>
      <c r="AO33" s="101">
        <f t="shared" si="12"/>
        <v>0.56818181818181823</v>
      </c>
      <c r="AP33" s="8">
        <v>0</v>
      </c>
      <c r="AQ33" s="8">
        <v>34</v>
      </c>
      <c r="AR33" s="101" t="str">
        <f t="shared" si="13"/>
        <v>N/A</v>
      </c>
      <c r="AS33" s="8">
        <v>0</v>
      </c>
      <c r="AT33" s="8">
        <v>5</v>
      </c>
      <c r="AU33" s="101" t="str">
        <f t="shared" si="14"/>
        <v>N/A</v>
      </c>
      <c r="AV33" s="8">
        <v>163</v>
      </c>
      <c r="AW33" s="8">
        <v>76</v>
      </c>
      <c r="AX33" s="101">
        <f t="shared" si="15"/>
        <v>0.46625766871165641</v>
      </c>
      <c r="AY33" s="8">
        <v>661</v>
      </c>
      <c r="AZ33" s="8">
        <v>1103</v>
      </c>
      <c r="BA33" s="101">
        <f t="shared" si="16"/>
        <v>1.6686838124054464</v>
      </c>
      <c r="BB33" s="8">
        <v>10323</v>
      </c>
      <c r="BC33" s="8">
        <v>1299</v>
      </c>
      <c r="BD33" s="101">
        <f t="shared" si="17"/>
        <v>0.12583551293228712</v>
      </c>
      <c r="BE33" s="8">
        <v>33</v>
      </c>
      <c r="BF33" s="8">
        <v>0</v>
      </c>
      <c r="BG33" s="101">
        <f t="shared" si="18"/>
        <v>0</v>
      </c>
      <c r="BH33" s="8">
        <v>27025</v>
      </c>
      <c r="BI33" s="8">
        <v>12229</v>
      </c>
      <c r="BJ33" s="203">
        <f t="shared" si="19"/>
        <v>0.45250693802035152</v>
      </c>
      <c r="BK33" s="8">
        <v>13492</v>
      </c>
      <c r="BL33" s="8">
        <v>7535</v>
      </c>
      <c r="BM33" s="203">
        <f t="shared" si="20"/>
        <v>0.55847909872517043</v>
      </c>
      <c r="BN33" s="8">
        <v>5422</v>
      </c>
      <c r="BO33" s="8">
        <v>3315</v>
      </c>
      <c r="BP33" s="203">
        <f t="shared" si="21"/>
        <v>0.61139800811508671</v>
      </c>
      <c r="BQ33" s="8">
        <v>3295</v>
      </c>
      <c r="BR33" s="8">
        <v>2221</v>
      </c>
      <c r="BS33" s="203">
        <f t="shared" si="22"/>
        <v>0.67405159332321696</v>
      </c>
      <c r="BT33" s="8">
        <v>8717</v>
      </c>
      <c r="BU33" s="8">
        <v>5536</v>
      </c>
      <c r="BV33" s="203">
        <f t="shared" si="23"/>
        <v>0.63508087644831934</v>
      </c>
      <c r="BW33" s="8">
        <v>20054</v>
      </c>
      <c r="BX33" s="8">
        <v>15504</v>
      </c>
      <c r="BY33" s="203">
        <f t="shared" si="24"/>
        <v>0.77311259599082482</v>
      </c>
      <c r="BZ33" s="8">
        <v>13240</v>
      </c>
      <c r="CA33" s="8">
        <v>6899</v>
      </c>
      <c r="CB33" s="203">
        <f t="shared" si="25"/>
        <v>0.52107250755287005</v>
      </c>
      <c r="CC33" s="8">
        <v>33294</v>
      </c>
      <c r="CD33" s="8">
        <v>22403</v>
      </c>
      <c r="CE33" s="203">
        <f t="shared" si="26"/>
        <v>0.6728840031236859</v>
      </c>
      <c r="CF33" s="54">
        <v>0.63</v>
      </c>
      <c r="CG33" s="158">
        <v>0.73470471134704707</v>
      </c>
      <c r="CH33" s="101">
        <f t="shared" si="27"/>
        <v>1.1661979545191223</v>
      </c>
      <c r="CI33" s="8">
        <v>131</v>
      </c>
      <c r="CJ33" s="8">
        <v>70</v>
      </c>
      <c r="CK33" s="203">
        <f t="shared" si="28"/>
        <v>0.53435114503816794</v>
      </c>
      <c r="CL33" s="8">
        <v>134</v>
      </c>
      <c r="CM33" s="8">
        <v>67</v>
      </c>
      <c r="CN33" s="203">
        <f t="shared" si="29"/>
        <v>0.5</v>
      </c>
      <c r="CO33" s="8">
        <v>17568</v>
      </c>
      <c r="CP33" s="8">
        <v>13543</v>
      </c>
      <c r="CQ33" s="203">
        <f t="shared" si="30"/>
        <v>0.77089025500910746</v>
      </c>
      <c r="CR33" s="8">
        <v>142</v>
      </c>
      <c r="CS33" s="8">
        <v>79</v>
      </c>
      <c r="CT33" s="203">
        <f t="shared" si="31"/>
        <v>0.55633802816901412</v>
      </c>
      <c r="CU33" s="8">
        <v>71</v>
      </c>
      <c r="CV33" s="8">
        <v>35</v>
      </c>
      <c r="CW33" s="203">
        <f t="shared" si="32"/>
        <v>0.49295774647887325</v>
      </c>
      <c r="CX33" s="647"/>
      <c r="CY33" s="647"/>
      <c r="CZ33" s="645"/>
      <c r="DA33" s="647"/>
      <c r="DB33" s="647"/>
      <c r="DC33" s="645"/>
      <c r="DD33" s="8">
        <v>10</v>
      </c>
      <c r="DE33" s="8">
        <v>0</v>
      </c>
      <c r="DF33" s="101">
        <f t="shared" si="33"/>
        <v>0</v>
      </c>
      <c r="DG33" s="8">
        <v>3508</v>
      </c>
      <c r="DH33" s="8">
        <v>975</v>
      </c>
      <c r="DI33" s="101">
        <f t="shared" si="34"/>
        <v>0.27793614595210947</v>
      </c>
      <c r="DJ33" s="8">
        <v>233</v>
      </c>
      <c r="DK33" s="8">
        <v>315</v>
      </c>
      <c r="DL33" s="101">
        <f t="shared" si="35"/>
        <v>1.351931330472103</v>
      </c>
      <c r="DM33" s="8">
        <v>60</v>
      </c>
      <c r="DN33" s="8">
        <v>24</v>
      </c>
      <c r="DO33" s="101">
        <f t="shared" si="36"/>
        <v>0.4</v>
      </c>
      <c r="DP33" s="8">
        <v>33</v>
      </c>
      <c r="DQ33" s="8">
        <v>14</v>
      </c>
      <c r="DR33" s="101">
        <f t="shared" si="37"/>
        <v>0.42424242424242425</v>
      </c>
      <c r="DS33" s="647"/>
      <c r="DT33" s="647"/>
      <c r="DU33" s="645"/>
      <c r="DV33" s="647"/>
      <c r="DW33" s="647"/>
      <c r="DX33" s="645"/>
      <c r="DY33" s="650"/>
      <c r="DZ33" s="647"/>
      <c r="EA33" s="645"/>
      <c r="EB33" s="650"/>
      <c r="EC33" s="647"/>
      <c r="ED33" s="645"/>
    </row>
    <row r="34" spans="1:134" s="1" customFormat="1" x14ac:dyDescent="0.55000000000000004">
      <c r="A34" s="8">
        <v>76</v>
      </c>
      <c r="B34" s="9" t="s">
        <v>135</v>
      </c>
      <c r="C34" s="8">
        <v>37799</v>
      </c>
      <c r="D34" s="8">
        <v>40885</v>
      </c>
      <c r="E34" s="101">
        <f t="shared" si="0"/>
        <v>1.0816423714913093</v>
      </c>
      <c r="F34" s="8">
        <v>3790</v>
      </c>
      <c r="G34" s="8">
        <v>1569</v>
      </c>
      <c r="H34" s="101">
        <f t="shared" si="1"/>
        <v>0.41398416886543538</v>
      </c>
      <c r="I34" s="37">
        <v>41589</v>
      </c>
      <c r="J34" s="8">
        <v>42454</v>
      </c>
      <c r="K34" s="101">
        <f t="shared" si="2"/>
        <v>1.0207987689052394</v>
      </c>
      <c r="L34" s="37">
        <v>83938</v>
      </c>
      <c r="M34" s="8">
        <v>46126</v>
      </c>
      <c r="N34" s="101">
        <f t="shared" si="3"/>
        <v>0.54952464914579813</v>
      </c>
      <c r="O34" s="37">
        <v>125527</v>
      </c>
      <c r="P34" s="8">
        <v>88580</v>
      </c>
      <c r="Q34" s="101">
        <f t="shared" si="4"/>
        <v>0.70566491671114584</v>
      </c>
      <c r="R34" s="8">
        <v>1366</v>
      </c>
      <c r="S34" s="8">
        <v>561</v>
      </c>
      <c r="T34" s="101">
        <f t="shared" si="5"/>
        <v>0.41068814055636899</v>
      </c>
      <c r="U34" s="8">
        <v>894</v>
      </c>
      <c r="V34" s="8">
        <v>496</v>
      </c>
      <c r="W34" s="101">
        <f t="shared" si="6"/>
        <v>0.55480984340044748</v>
      </c>
      <c r="X34" s="8">
        <v>1784</v>
      </c>
      <c r="Y34" s="8">
        <v>519</v>
      </c>
      <c r="Z34" s="101">
        <f t="shared" si="7"/>
        <v>0.29091928251121074</v>
      </c>
      <c r="AA34" s="8">
        <v>51748</v>
      </c>
      <c r="AB34" s="8">
        <v>31217</v>
      </c>
      <c r="AC34" s="101">
        <f t="shared" si="8"/>
        <v>0.60325036716394842</v>
      </c>
      <c r="AD34" s="8">
        <v>135</v>
      </c>
      <c r="AE34" s="8">
        <v>262</v>
      </c>
      <c r="AF34" s="101">
        <f t="shared" si="9"/>
        <v>1.9407407407407407</v>
      </c>
      <c r="AG34" s="8">
        <v>11275</v>
      </c>
      <c r="AH34" s="8">
        <v>4776</v>
      </c>
      <c r="AI34" s="101">
        <f t="shared" si="10"/>
        <v>0.42359201773835919</v>
      </c>
      <c r="AJ34" s="8">
        <v>1924</v>
      </c>
      <c r="AK34" s="8">
        <v>972</v>
      </c>
      <c r="AL34" s="101">
        <f t="shared" si="11"/>
        <v>0.50519750519750517</v>
      </c>
      <c r="AM34" s="8">
        <v>8497</v>
      </c>
      <c r="AN34" s="8">
        <v>4429</v>
      </c>
      <c r="AO34" s="101">
        <f t="shared" si="12"/>
        <v>0.52124279157349651</v>
      </c>
      <c r="AP34" s="8">
        <v>0</v>
      </c>
      <c r="AQ34" s="8">
        <v>23</v>
      </c>
      <c r="AR34" s="101" t="str">
        <f t="shared" si="13"/>
        <v>N/A</v>
      </c>
      <c r="AS34" s="8">
        <v>0</v>
      </c>
      <c r="AT34" s="8">
        <v>0</v>
      </c>
      <c r="AU34" s="101" t="str">
        <f t="shared" si="14"/>
        <v>N/A</v>
      </c>
      <c r="AV34" s="8">
        <v>69</v>
      </c>
      <c r="AW34" s="8">
        <v>63</v>
      </c>
      <c r="AX34" s="101">
        <f t="shared" si="15"/>
        <v>0.91304347826086951</v>
      </c>
      <c r="AY34" s="8">
        <v>1624</v>
      </c>
      <c r="AZ34" s="8">
        <v>1091</v>
      </c>
      <c r="BA34" s="101">
        <f t="shared" si="16"/>
        <v>0.67179802955665024</v>
      </c>
      <c r="BB34" s="8">
        <v>4622</v>
      </c>
      <c r="BC34" s="8">
        <v>1165</v>
      </c>
      <c r="BD34" s="101">
        <f t="shared" si="17"/>
        <v>0.25205538727823451</v>
      </c>
      <c r="BE34" s="8">
        <v>0</v>
      </c>
      <c r="BF34" s="8">
        <v>2</v>
      </c>
      <c r="BG34" s="101" t="str">
        <f t="shared" si="18"/>
        <v>N/A</v>
      </c>
      <c r="BH34" s="8">
        <v>70894</v>
      </c>
      <c r="BI34" s="8">
        <v>27820</v>
      </c>
      <c r="BJ34" s="203">
        <f t="shared" si="19"/>
        <v>0.3924168476880977</v>
      </c>
      <c r="BK34" s="8">
        <v>46872</v>
      </c>
      <c r="BL34" s="8">
        <v>21397</v>
      </c>
      <c r="BM34" s="203">
        <f t="shared" si="20"/>
        <v>0.45649854924048472</v>
      </c>
      <c r="BN34" s="8">
        <v>15113</v>
      </c>
      <c r="BO34" s="8">
        <v>5725</v>
      </c>
      <c r="BP34" s="203">
        <f t="shared" si="21"/>
        <v>0.3788129424998346</v>
      </c>
      <c r="BQ34" s="8">
        <v>13692</v>
      </c>
      <c r="BR34" s="8">
        <v>7039</v>
      </c>
      <c r="BS34" s="203">
        <f t="shared" si="22"/>
        <v>0.51409582237803098</v>
      </c>
      <c r="BT34" s="8">
        <v>28805</v>
      </c>
      <c r="BU34" s="8">
        <v>12764</v>
      </c>
      <c r="BV34" s="203">
        <f t="shared" si="23"/>
        <v>0.44311751432043051</v>
      </c>
      <c r="BW34" s="8">
        <v>76993</v>
      </c>
      <c r="BX34" s="8">
        <v>38646</v>
      </c>
      <c r="BY34" s="203">
        <f t="shared" si="24"/>
        <v>0.50194173496291872</v>
      </c>
      <c r="BZ34" s="8">
        <v>23543</v>
      </c>
      <c r="CA34" s="8">
        <v>10364</v>
      </c>
      <c r="CB34" s="203">
        <f t="shared" si="25"/>
        <v>0.44021577538971246</v>
      </c>
      <c r="CC34" s="8">
        <v>100536</v>
      </c>
      <c r="CD34" s="8">
        <v>49010</v>
      </c>
      <c r="CE34" s="203">
        <f t="shared" si="26"/>
        <v>0.48748706930850638</v>
      </c>
      <c r="CF34" s="54">
        <v>0.63</v>
      </c>
      <c r="CG34" s="158">
        <v>0.59653222414357154</v>
      </c>
      <c r="CH34" s="101">
        <f t="shared" si="27"/>
        <v>0.94687654625963735</v>
      </c>
      <c r="CI34" s="8">
        <v>388</v>
      </c>
      <c r="CJ34" s="8">
        <v>85</v>
      </c>
      <c r="CK34" s="203">
        <f t="shared" si="28"/>
        <v>0.21907216494845361</v>
      </c>
      <c r="CL34" s="8">
        <v>387</v>
      </c>
      <c r="CM34" s="8">
        <v>46</v>
      </c>
      <c r="CN34" s="203">
        <f t="shared" si="29"/>
        <v>0.11886304909560723</v>
      </c>
      <c r="CO34" s="8">
        <v>47845</v>
      </c>
      <c r="CP34" s="8">
        <v>11948</v>
      </c>
      <c r="CQ34" s="203">
        <f t="shared" si="30"/>
        <v>0.2497230640610304</v>
      </c>
      <c r="CR34" s="8">
        <v>472</v>
      </c>
      <c r="CS34" s="8">
        <v>131</v>
      </c>
      <c r="CT34" s="203">
        <f t="shared" si="31"/>
        <v>0.27754237288135591</v>
      </c>
      <c r="CU34" s="8">
        <v>235</v>
      </c>
      <c r="CV34" s="8">
        <v>23</v>
      </c>
      <c r="CW34" s="203">
        <f t="shared" si="32"/>
        <v>9.7872340425531917E-2</v>
      </c>
      <c r="CX34" s="647"/>
      <c r="CY34" s="647"/>
      <c r="CZ34" s="645"/>
      <c r="DA34" s="647"/>
      <c r="DB34" s="647"/>
      <c r="DC34" s="645"/>
      <c r="DD34" s="8">
        <v>11</v>
      </c>
      <c r="DE34" s="8">
        <v>0</v>
      </c>
      <c r="DF34" s="101">
        <f t="shared" si="33"/>
        <v>0</v>
      </c>
      <c r="DG34" s="8">
        <v>5580</v>
      </c>
      <c r="DH34" s="8">
        <v>313</v>
      </c>
      <c r="DI34" s="101">
        <f t="shared" si="34"/>
        <v>5.6093189964157707E-2</v>
      </c>
      <c r="DJ34" s="8">
        <v>633</v>
      </c>
      <c r="DK34" s="8">
        <v>497</v>
      </c>
      <c r="DL34" s="101">
        <f t="shared" si="35"/>
        <v>0.78515007898894151</v>
      </c>
      <c r="DM34" s="8">
        <v>148</v>
      </c>
      <c r="DN34" s="8">
        <v>62</v>
      </c>
      <c r="DO34" s="101">
        <f t="shared" si="36"/>
        <v>0.41891891891891891</v>
      </c>
      <c r="DP34" s="8">
        <v>82</v>
      </c>
      <c r="DQ34" s="8">
        <v>39</v>
      </c>
      <c r="DR34" s="101">
        <f t="shared" si="37"/>
        <v>0.47560975609756095</v>
      </c>
      <c r="DS34" s="647"/>
      <c r="DT34" s="647"/>
      <c r="DU34" s="645"/>
      <c r="DV34" s="647"/>
      <c r="DW34" s="647"/>
      <c r="DX34" s="645"/>
      <c r="DY34" s="650"/>
      <c r="DZ34" s="647"/>
      <c r="EA34" s="645"/>
      <c r="EB34" s="650"/>
      <c r="EC34" s="647"/>
      <c r="ED34" s="645"/>
    </row>
    <row r="35" spans="1:134" s="1" customFormat="1" x14ac:dyDescent="0.55000000000000004">
      <c r="A35" s="8">
        <v>81</v>
      </c>
      <c r="B35" s="9" t="s">
        <v>146</v>
      </c>
      <c r="C35" s="8">
        <v>6846</v>
      </c>
      <c r="D35" s="8">
        <v>5148</v>
      </c>
      <c r="E35" s="101">
        <f t="shared" si="0"/>
        <v>0.75197195442594211</v>
      </c>
      <c r="F35" s="8">
        <v>450</v>
      </c>
      <c r="G35" s="8">
        <v>290</v>
      </c>
      <c r="H35" s="101">
        <f t="shared" si="1"/>
        <v>0.64444444444444449</v>
      </c>
      <c r="I35" s="37">
        <v>7296</v>
      </c>
      <c r="J35" s="8">
        <v>5438</v>
      </c>
      <c r="K35" s="101">
        <f t="shared" si="2"/>
        <v>0.74533991228070173</v>
      </c>
      <c r="L35" s="37">
        <v>1025</v>
      </c>
      <c r="M35" s="8">
        <v>697</v>
      </c>
      <c r="N35" s="101">
        <f t="shared" si="3"/>
        <v>0.68</v>
      </c>
      <c r="O35" s="37">
        <v>8321</v>
      </c>
      <c r="P35" s="8">
        <v>6135</v>
      </c>
      <c r="Q35" s="101">
        <f t="shared" si="4"/>
        <v>0.73729119096262463</v>
      </c>
      <c r="R35" s="8">
        <v>69</v>
      </c>
      <c r="S35" s="8">
        <v>15</v>
      </c>
      <c r="T35" s="101">
        <f t="shared" si="5"/>
        <v>0.21739130434782608</v>
      </c>
      <c r="U35" s="8">
        <v>10</v>
      </c>
      <c r="V35" s="8">
        <v>9</v>
      </c>
      <c r="W35" s="101">
        <f t="shared" si="6"/>
        <v>0.9</v>
      </c>
      <c r="X35" s="8">
        <v>2</v>
      </c>
      <c r="Y35" s="8">
        <v>0</v>
      </c>
      <c r="Z35" s="101">
        <f t="shared" si="7"/>
        <v>0</v>
      </c>
      <c r="AA35" s="8">
        <v>356</v>
      </c>
      <c r="AB35" s="8">
        <v>234</v>
      </c>
      <c r="AC35" s="101">
        <f t="shared" si="8"/>
        <v>0.65730337078651691</v>
      </c>
      <c r="AD35" s="8">
        <v>0</v>
      </c>
      <c r="AE35" s="8">
        <v>0</v>
      </c>
      <c r="AF35" s="101" t="str">
        <f t="shared" si="9"/>
        <v>N/A</v>
      </c>
      <c r="AG35" s="8">
        <v>100</v>
      </c>
      <c r="AH35" s="8">
        <v>308</v>
      </c>
      <c r="AI35" s="101">
        <f t="shared" si="10"/>
        <v>3.08</v>
      </c>
      <c r="AJ35" s="8">
        <v>0</v>
      </c>
      <c r="AK35" s="8">
        <v>1</v>
      </c>
      <c r="AL35" s="101" t="str">
        <f t="shared" si="11"/>
        <v>N/A</v>
      </c>
      <c r="AM35" s="8">
        <v>383</v>
      </c>
      <c r="AN35" s="8">
        <v>32</v>
      </c>
      <c r="AO35" s="101">
        <f t="shared" si="12"/>
        <v>8.3550913838120106E-2</v>
      </c>
      <c r="AP35" s="8">
        <v>0</v>
      </c>
      <c r="AQ35" s="8">
        <v>2</v>
      </c>
      <c r="AR35" s="101" t="str">
        <f t="shared" si="13"/>
        <v>N/A</v>
      </c>
      <c r="AS35" s="8">
        <v>0</v>
      </c>
      <c r="AT35" s="8">
        <v>0</v>
      </c>
      <c r="AU35" s="101" t="str">
        <f t="shared" si="14"/>
        <v>N/A</v>
      </c>
      <c r="AV35" s="8">
        <v>75</v>
      </c>
      <c r="AW35" s="8">
        <v>29</v>
      </c>
      <c r="AX35" s="101">
        <f t="shared" si="15"/>
        <v>0.38666666666666666</v>
      </c>
      <c r="AY35" s="8">
        <v>7</v>
      </c>
      <c r="AZ35" s="8">
        <v>4</v>
      </c>
      <c r="BA35" s="101">
        <f t="shared" si="16"/>
        <v>0.5714285714285714</v>
      </c>
      <c r="BB35" s="8">
        <v>23</v>
      </c>
      <c r="BC35" s="8">
        <v>58</v>
      </c>
      <c r="BD35" s="101">
        <f t="shared" si="17"/>
        <v>2.5217391304347827</v>
      </c>
      <c r="BE35" s="8">
        <v>0</v>
      </c>
      <c r="BF35" s="8">
        <v>0</v>
      </c>
      <c r="BG35" s="101" t="str">
        <f t="shared" si="18"/>
        <v>N/A</v>
      </c>
      <c r="BH35" s="8">
        <v>4516</v>
      </c>
      <c r="BI35" s="8">
        <v>1803</v>
      </c>
      <c r="BJ35" s="203">
        <f t="shared" si="19"/>
        <v>0.39924712134632417</v>
      </c>
      <c r="BK35" s="8">
        <v>4162</v>
      </c>
      <c r="BL35" s="8">
        <v>2449</v>
      </c>
      <c r="BM35" s="203">
        <f t="shared" si="20"/>
        <v>0.58841902931283041</v>
      </c>
      <c r="BN35" s="8">
        <v>1618</v>
      </c>
      <c r="BO35" s="8">
        <v>710</v>
      </c>
      <c r="BP35" s="203">
        <f t="shared" si="21"/>
        <v>0.43881334981458592</v>
      </c>
      <c r="BQ35" s="8">
        <v>1325</v>
      </c>
      <c r="BR35" s="8">
        <v>686</v>
      </c>
      <c r="BS35" s="203">
        <f t="shared" si="22"/>
        <v>0.51773584905660375</v>
      </c>
      <c r="BT35" s="8">
        <v>2943</v>
      </c>
      <c r="BU35" s="8">
        <v>1396</v>
      </c>
      <c r="BV35" s="203">
        <f t="shared" si="23"/>
        <v>0.47434590553856609</v>
      </c>
      <c r="BW35" s="8">
        <v>4384</v>
      </c>
      <c r="BX35" s="8">
        <v>1965</v>
      </c>
      <c r="BY35" s="203">
        <f t="shared" si="24"/>
        <v>0.44822080291970801</v>
      </c>
      <c r="BZ35" s="8">
        <v>2930</v>
      </c>
      <c r="CA35" s="8">
        <v>1460</v>
      </c>
      <c r="CB35" s="203">
        <f t="shared" si="25"/>
        <v>0.49829351535836175</v>
      </c>
      <c r="CC35" s="8">
        <v>7314</v>
      </c>
      <c r="CD35" s="8">
        <v>3425</v>
      </c>
      <c r="CE35" s="203">
        <f t="shared" si="26"/>
        <v>0.46828001093792726</v>
      </c>
      <c r="CF35" s="54">
        <v>0.63</v>
      </c>
      <c r="CG35" s="158">
        <v>0.57002858309514093</v>
      </c>
      <c r="CH35" s="101">
        <f t="shared" si="27"/>
        <v>0.90480727475419198</v>
      </c>
      <c r="CI35" s="8">
        <v>105</v>
      </c>
      <c r="CJ35" s="8">
        <v>38</v>
      </c>
      <c r="CK35" s="203">
        <f t="shared" si="28"/>
        <v>0.3619047619047619</v>
      </c>
      <c r="CL35" s="8">
        <v>80</v>
      </c>
      <c r="CM35" s="8">
        <v>7</v>
      </c>
      <c r="CN35" s="203">
        <f t="shared" si="29"/>
        <v>8.7499999999999994E-2</v>
      </c>
      <c r="CO35" s="8">
        <v>5784</v>
      </c>
      <c r="CP35" s="8">
        <v>1965</v>
      </c>
      <c r="CQ35" s="203">
        <f t="shared" si="30"/>
        <v>0.33973029045643155</v>
      </c>
      <c r="CR35" s="8">
        <v>75</v>
      </c>
      <c r="CS35" s="8">
        <v>33</v>
      </c>
      <c r="CT35" s="203">
        <f t="shared" si="31"/>
        <v>0.44</v>
      </c>
      <c r="CU35" s="8">
        <v>37</v>
      </c>
      <c r="CV35" s="8">
        <v>7</v>
      </c>
      <c r="CW35" s="203">
        <f t="shared" si="32"/>
        <v>0.1891891891891892</v>
      </c>
      <c r="CX35" s="647"/>
      <c r="CY35" s="647"/>
      <c r="CZ35" s="645"/>
      <c r="DA35" s="647"/>
      <c r="DB35" s="647"/>
      <c r="DC35" s="645"/>
      <c r="DD35" s="8">
        <v>0</v>
      </c>
      <c r="DE35" s="8">
        <v>0</v>
      </c>
      <c r="DF35" s="101" t="str">
        <f t="shared" si="33"/>
        <v>N/A</v>
      </c>
      <c r="DG35" s="8">
        <v>861</v>
      </c>
      <c r="DH35" s="8">
        <v>231</v>
      </c>
      <c r="DI35" s="101">
        <f t="shared" si="34"/>
        <v>0.26829268292682928</v>
      </c>
      <c r="DJ35" s="8">
        <v>76</v>
      </c>
      <c r="DK35" s="8">
        <v>167</v>
      </c>
      <c r="DL35" s="101">
        <f t="shared" si="35"/>
        <v>2.1973684210526314</v>
      </c>
      <c r="DM35" s="8">
        <v>60</v>
      </c>
      <c r="DN35" s="8">
        <v>23</v>
      </c>
      <c r="DO35" s="101">
        <f t="shared" si="36"/>
        <v>0.38333333333333336</v>
      </c>
      <c r="DP35" s="8">
        <v>33</v>
      </c>
      <c r="DQ35" s="8">
        <v>18</v>
      </c>
      <c r="DR35" s="101">
        <f t="shared" si="37"/>
        <v>0.54545454545454541</v>
      </c>
      <c r="DS35" s="647"/>
      <c r="DT35" s="647"/>
      <c r="DU35" s="645"/>
      <c r="DV35" s="647"/>
      <c r="DW35" s="647"/>
      <c r="DX35" s="645"/>
      <c r="DY35" s="650"/>
      <c r="DZ35" s="647"/>
      <c r="EA35" s="645"/>
      <c r="EB35" s="650"/>
      <c r="EC35" s="647"/>
      <c r="ED35" s="645"/>
    </row>
    <row r="36" spans="1:134" s="1" customFormat="1" x14ac:dyDescent="0.55000000000000004">
      <c r="A36" s="8">
        <v>85</v>
      </c>
      <c r="B36" s="9" t="s">
        <v>148</v>
      </c>
      <c r="C36" s="8">
        <v>3603</v>
      </c>
      <c r="D36" s="8">
        <v>5092</v>
      </c>
      <c r="E36" s="101">
        <f t="shared" si="0"/>
        <v>1.4132667221759645</v>
      </c>
      <c r="F36" s="8">
        <v>592</v>
      </c>
      <c r="G36" s="8">
        <v>358</v>
      </c>
      <c r="H36" s="101">
        <f t="shared" si="1"/>
        <v>0.60472972972972971</v>
      </c>
      <c r="I36" s="37">
        <v>4195</v>
      </c>
      <c r="J36" s="8">
        <v>5450</v>
      </c>
      <c r="K36" s="101">
        <f t="shared" si="2"/>
        <v>1.2991656734207391</v>
      </c>
      <c r="L36" s="37">
        <v>2542</v>
      </c>
      <c r="M36" s="8">
        <v>1998</v>
      </c>
      <c r="N36" s="101">
        <f t="shared" si="3"/>
        <v>0.7859952793076318</v>
      </c>
      <c r="O36" s="37">
        <v>6737</v>
      </c>
      <c r="P36" s="8">
        <v>7448</v>
      </c>
      <c r="Q36" s="101">
        <f t="shared" si="4"/>
        <v>1.1055365889861957</v>
      </c>
      <c r="R36" s="8">
        <v>295</v>
      </c>
      <c r="S36" s="8">
        <v>103</v>
      </c>
      <c r="T36" s="101">
        <f t="shared" si="5"/>
        <v>0.34915254237288135</v>
      </c>
      <c r="U36" s="8">
        <v>63</v>
      </c>
      <c r="V36" s="8">
        <v>37</v>
      </c>
      <c r="W36" s="101">
        <f t="shared" si="6"/>
        <v>0.58730158730158732</v>
      </c>
      <c r="X36" s="8">
        <v>80</v>
      </c>
      <c r="Y36" s="8">
        <v>188</v>
      </c>
      <c r="Z36" s="101">
        <f t="shared" si="7"/>
        <v>2.35</v>
      </c>
      <c r="AA36" s="8">
        <v>914</v>
      </c>
      <c r="AB36" s="8">
        <v>895</v>
      </c>
      <c r="AC36" s="101">
        <f t="shared" si="8"/>
        <v>0.97921225382932164</v>
      </c>
      <c r="AD36" s="8">
        <v>15</v>
      </c>
      <c r="AE36" s="8">
        <v>1</v>
      </c>
      <c r="AF36" s="101">
        <f t="shared" si="9"/>
        <v>6.6666666666666666E-2</v>
      </c>
      <c r="AG36" s="8">
        <v>678</v>
      </c>
      <c r="AH36" s="8">
        <v>508</v>
      </c>
      <c r="AI36" s="101">
        <f t="shared" si="10"/>
        <v>0.74926253687315636</v>
      </c>
      <c r="AJ36" s="8">
        <v>0</v>
      </c>
      <c r="AK36" s="8">
        <v>1</v>
      </c>
      <c r="AL36" s="101" t="str">
        <f t="shared" si="11"/>
        <v>N/A</v>
      </c>
      <c r="AM36" s="8">
        <v>144</v>
      </c>
      <c r="AN36" s="8">
        <v>43</v>
      </c>
      <c r="AO36" s="101">
        <f t="shared" si="12"/>
        <v>0.2986111111111111</v>
      </c>
      <c r="AP36" s="8">
        <v>0</v>
      </c>
      <c r="AQ36" s="8">
        <v>9</v>
      </c>
      <c r="AR36" s="101" t="str">
        <f t="shared" si="13"/>
        <v>N/A</v>
      </c>
      <c r="AS36" s="8">
        <v>0</v>
      </c>
      <c r="AT36" s="8">
        <v>3</v>
      </c>
      <c r="AU36" s="101" t="str">
        <f t="shared" si="14"/>
        <v>N/A</v>
      </c>
      <c r="AV36" s="8">
        <v>32</v>
      </c>
      <c r="AW36" s="8">
        <v>2</v>
      </c>
      <c r="AX36" s="101">
        <f t="shared" si="15"/>
        <v>6.25E-2</v>
      </c>
      <c r="AY36" s="8">
        <v>38</v>
      </c>
      <c r="AZ36" s="8">
        <v>100</v>
      </c>
      <c r="BA36" s="101">
        <f t="shared" si="16"/>
        <v>2.6315789473684212</v>
      </c>
      <c r="BB36" s="8">
        <v>283</v>
      </c>
      <c r="BC36" s="8">
        <v>101</v>
      </c>
      <c r="BD36" s="101">
        <f t="shared" si="17"/>
        <v>0.35689045936395758</v>
      </c>
      <c r="BE36" s="8">
        <v>0</v>
      </c>
      <c r="BF36" s="8">
        <v>0</v>
      </c>
      <c r="BG36" s="101" t="str">
        <f t="shared" si="18"/>
        <v>N/A</v>
      </c>
      <c r="BH36" s="8">
        <v>7520</v>
      </c>
      <c r="BI36" s="8">
        <v>3003</v>
      </c>
      <c r="BJ36" s="203">
        <f t="shared" si="19"/>
        <v>0.3993351063829787</v>
      </c>
      <c r="BK36" s="8">
        <v>3655</v>
      </c>
      <c r="BL36" s="8">
        <v>9709</v>
      </c>
      <c r="BM36" s="203">
        <f t="shared" si="20"/>
        <v>2.6563611491108072</v>
      </c>
      <c r="BN36" s="8">
        <v>1443</v>
      </c>
      <c r="BO36" s="8">
        <v>511</v>
      </c>
      <c r="BP36" s="203">
        <f t="shared" si="21"/>
        <v>0.35412335412335411</v>
      </c>
      <c r="BQ36" s="8">
        <v>927</v>
      </c>
      <c r="BR36" s="8">
        <v>884</v>
      </c>
      <c r="BS36" s="203">
        <f t="shared" si="22"/>
        <v>0.95361380798273998</v>
      </c>
      <c r="BT36" s="8">
        <v>2370</v>
      </c>
      <c r="BU36" s="8">
        <v>1395</v>
      </c>
      <c r="BV36" s="203">
        <f t="shared" si="23"/>
        <v>0.58860759493670889</v>
      </c>
      <c r="BW36" s="8">
        <v>3425</v>
      </c>
      <c r="BX36" s="8">
        <v>3652</v>
      </c>
      <c r="BY36" s="203">
        <f t="shared" si="24"/>
        <v>1.0662773722627736</v>
      </c>
      <c r="BZ36" s="8">
        <v>1591</v>
      </c>
      <c r="CA36" s="8">
        <v>815</v>
      </c>
      <c r="CB36" s="203">
        <f t="shared" si="25"/>
        <v>0.5122564424890006</v>
      </c>
      <c r="CC36" s="8">
        <v>5016</v>
      </c>
      <c r="CD36" s="8">
        <v>4467</v>
      </c>
      <c r="CE36" s="203">
        <f t="shared" si="26"/>
        <v>0.89055023923444976</v>
      </c>
      <c r="CF36" s="54">
        <v>0.63</v>
      </c>
      <c r="CG36" s="158">
        <v>0.14368112060974353</v>
      </c>
      <c r="CH36" s="101">
        <f t="shared" si="27"/>
        <v>0.2280652708091167</v>
      </c>
      <c r="CI36" s="8">
        <v>89</v>
      </c>
      <c r="CJ36" s="8">
        <v>31</v>
      </c>
      <c r="CK36" s="203">
        <f t="shared" si="28"/>
        <v>0.34831460674157305</v>
      </c>
      <c r="CL36" s="8">
        <v>80</v>
      </c>
      <c r="CM36" s="8">
        <v>22</v>
      </c>
      <c r="CN36" s="203">
        <f t="shared" si="29"/>
        <v>0.27500000000000002</v>
      </c>
      <c r="CO36" s="8">
        <v>5574</v>
      </c>
      <c r="CP36" s="8">
        <v>3515</v>
      </c>
      <c r="CQ36" s="203">
        <f t="shared" si="30"/>
        <v>0.6306063867958378</v>
      </c>
      <c r="CR36" s="8">
        <v>50</v>
      </c>
      <c r="CS36" s="8">
        <v>32</v>
      </c>
      <c r="CT36" s="203">
        <f t="shared" si="31"/>
        <v>0.64</v>
      </c>
      <c r="CU36" s="8">
        <v>25</v>
      </c>
      <c r="CV36" s="8">
        <v>13</v>
      </c>
      <c r="CW36" s="203">
        <f t="shared" si="32"/>
        <v>0.52</v>
      </c>
      <c r="CX36" s="647"/>
      <c r="CY36" s="647"/>
      <c r="CZ36" s="645"/>
      <c r="DA36" s="647"/>
      <c r="DB36" s="647"/>
      <c r="DC36" s="645"/>
      <c r="DD36" s="8">
        <v>0</v>
      </c>
      <c r="DE36" s="8">
        <v>0</v>
      </c>
      <c r="DF36" s="101" t="str">
        <f t="shared" si="33"/>
        <v>N/A</v>
      </c>
      <c r="DG36" s="8">
        <v>1061</v>
      </c>
      <c r="DH36" s="8">
        <v>510</v>
      </c>
      <c r="DI36" s="101">
        <f t="shared" si="34"/>
        <v>0.48067860508953819</v>
      </c>
      <c r="DJ36" s="8">
        <v>73</v>
      </c>
      <c r="DK36" s="8">
        <v>557</v>
      </c>
      <c r="DL36" s="101">
        <f t="shared" si="35"/>
        <v>7.6301369863013697</v>
      </c>
      <c r="DM36" s="8">
        <v>82</v>
      </c>
      <c r="DN36" s="8">
        <v>31</v>
      </c>
      <c r="DO36" s="101">
        <f t="shared" si="36"/>
        <v>0.37804878048780488</v>
      </c>
      <c r="DP36" s="8">
        <v>45</v>
      </c>
      <c r="DQ36" s="8">
        <v>18</v>
      </c>
      <c r="DR36" s="101">
        <f t="shared" si="37"/>
        <v>0.4</v>
      </c>
      <c r="DS36" s="647"/>
      <c r="DT36" s="647"/>
      <c r="DU36" s="645"/>
      <c r="DV36" s="647"/>
      <c r="DW36" s="647"/>
      <c r="DX36" s="645"/>
      <c r="DY36" s="650"/>
      <c r="DZ36" s="647"/>
      <c r="EA36" s="645"/>
      <c r="EB36" s="650"/>
      <c r="EC36" s="647"/>
      <c r="ED36" s="645"/>
    </row>
    <row r="37" spans="1:134" s="1" customFormat="1" x14ac:dyDescent="0.55000000000000004">
      <c r="A37" s="8">
        <v>86</v>
      </c>
      <c r="B37" s="9" t="s">
        <v>150</v>
      </c>
      <c r="C37" s="8">
        <v>12060</v>
      </c>
      <c r="D37" s="8">
        <v>14973</v>
      </c>
      <c r="E37" s="101">
        <f t="shared" si="0"/>
        <v>1.2415422885572138</v>
      </c>
      <c r="F37" s="8">
        <v>1682</v>
      </c>
      <c r="G37" s="8">
        <v>766</v>
      </c>
      <c r="H37" s="101">
        <f t="shared" si="1"/>
        <v>0.45541022592152197</v>
      </c>
      <c r="I37" s="37">
        <v>13742</v>
      </c>
      <c r="J37" s="8">
        <v>15739</v>
      </c>
      <c r="K37" s="101">
        <f t="shared" si="2"/>
        <v>1.1453209139863194</v>
      </c>
      <c r="L37" s="37">
        <v>12849</v>
      </c>
      <c r="M37" s="8">
        <v>5707</v>
      </c>
      <c r="N37" s="101">
        <f t="shared" si="3"/>
        <v>0.44415907852751185</v>
      </c>
      <c r="O37" s="37">
        <v>26591</v>
      </c>
      <c r="P37" s="8">
        <v>21446</v>
      </c>
      <c r="Q37" s="101">
        <f t="shared" si="4"/>
        <v>0.80651348200518969</v>
      </c>
      <c r="R37" s="8">
        <v>134</v>
      </c>
      <c r="S37" s="8">
        <v>84</v>
      </c>
      <c r="T37" s="101">
        <f t="shared" si="5"/>
        <v>0.62686567164179108</v>
      </c>
      <c r="U37" s="8">
        <v>2666</v>
      </c>
      <c r="V37" s="8">
        <v>554</v>
      </c>
      <c r="W37" s="101">
        <f t="shared" si="6"/>
        <v>0.2078019504876219</v>
      </c>
      <c r="X37" s="8">
        <v>15</v>
      </c>
      <c r="Y37" s="8">
        <v>28</v>
      </c>
      <c r="Z37" s="101">
        <f t="shared" si="7"/>
        <v>1.8666666666666667</v>
      </c>
      <c r="AA37" s="8">
        <v>6268</v>
      </c>
      <c r="AB37" s="8">
        <v>3292</v>
      </c>
      <c r="AC37" s="101">
        <f t="shared" si="8"/>
        <v>0.52520740268028077</v>
      </c>
      <c r="AD37" s="8">
        <v>15</v>
      </c>
      <c r="AE37" s="8">
        <v>2</v>
      </c>
      <c r="AF37" s="101">
        <f t="shared" si="9"/>
        <v>0.13333333333333333</v>
      </c>
      <c r="AG37" s="8">
        <v>2139</v>
      </c>
      <c r="AH37" s="8">
        <v>853</v>
      </c>
      <c r="AI37" s="101">
        <f t="shared" si="10"/>
        <v>0.39878447872837774</v>
      </c>
      <c r="AJ37" s="8">
        <v>0</v>
      </c>
      <c r="AK37" s="8">
        <v>11</v>
      </c>
      <c r="AL37" s="101" t="str">
        <f t="shared" si="11"/>
        <v>N/A</v>
      </c>
      <c r="AM37" s="8">
        <v>342</v>
      </c>
      <c r="AN37" s="8">
        <v>50</v>
      </c>
      <c r="AO37" s="101">
        <f t="shared" si="12"/>
        <v>0.14619883040935672</v>
      </c>
      <c r="AP37" s="8">
        <v>0</v>
      </c>
      <c r="AQ37" s="8">
        <v>0</v>
      </c>
      <c r="AR37" s="101" t="str">
        <f t="shared" si="13"/>
        <v>N/A</v>
      </c>
      <c r="AS37" s="8">
        <v>0</v>
      </c>
      <c r="AT37" s="8">
        <v>0</v>
      </c>
      <c r="AU37" s="101" t="str">
        <f t="shared" si="14"/>
        <v>N/A</v>
      </c>
      <c r="AV37" s="8">
        <v>78</v>
      </c>
      <c r="AW37" s="8">
        <v>55</v>
      </c>
      <c r="AX37" s="101">
        <f t="shared" si="15"/>
        <v>0.70512820512820518</v>
      </c>
      <c r="AY37" s="8">
        <v>238</v>
      </c>
      <c r="AZ37" s="8">
        <v>212</v>
      </c>
      <c r="BA37" s="101">
        <f t="shared" si="16"/>
        <v>0.89075630252100846</v>
      </c>
      <c r="BB37" s="8">
        <v>954</v>
      </c>
      <c r="BC37" s="8">
        <v>290</v>
      </c>
      <c r="BD37" s="101">
        <f t="shared" si="17"/>
        <v>0.30398322851153042</v>
      </c>
      <c r="BE37" s="8">
        <v>0</v>
      </c>
      <c r="BF37" s="8">
        <v>0</v>
      </c>
      <c r="BG37" s="101" t="str">
        <f t="shared" si="18"/>
        <v>N/A</v>
      </c>
      <c r="BH37" s="8">
        <v>8600</v>
      </c>
      <c r="BI37" s="8">
        <v>2853</v>
      </c>
      <c r="BJ37" s="203">
        <f t="shared" si="19"/>
        <v>0.33174418604651162</v>
      </c>
      <c r="BK37" s="8">
        <v>5322</v>
      </c>
      <c r="BL37" s="8">
        <v>2175</v>
      </c>
      <c r="BM37" s="203">
        <f t="shared" si="20"/>
        <v>0.40868094701240137</v>
      </c>
      <c r="BN37" s="8">
        <v>1928</v>
      </c>
      <c r="BO37" s="8">
        <v>551</v>
      </c>
      <c r="BP37" s="203">
        <f t="shared" si="21"/>
        <v>0.28578838174273857</v>
      </c>
      <c r="BQ37" s="8">
        <v>1292</v>
      </c>
      <c r="BR37" s="8">
        <v>302</v>
      </c>
      <c r="BS37" s="203">
        <f t="shared" si="22"/>
        <v>0.23374613003095976</v>
      </c>
      <c r="BT37" s="8">
        <v>3220</v>
      </c>
      <c r="BU37" s="8">
        <v>853</v>
      </c>
      <c r="BV37" s="203">
        <f t="shared" si="23"/>
        <v>0.26490683229813666</v>
      </c>
      <c r="BW37" s="8">
        <v>6038</v>
      </c>
      <c r="BX37" s="8">
        <v>3430</v>
      </c>
      <c r="BY37" s="203">
        <f t="shared" si="24"/>
        <v>0.56806889698575691</v>
      </c>
      <c r="BZ37" s="8">
        <v>4089</v>
      </c>
      <c r="CA37" s="8">
        <v>2834</v>
      </c>
      <c r="CB37" s="203">
        <f t="shared" si="25"/>
        <v>0.69307899241868431</v>
      </c>
      <c r="CC37" s="8">
        <v>10127</v>
      </c>
      <c r="CD37" s="8">
        <v>6264</v>
      </c>
      <c r="CE37" s="203">
        <f t="shared" si="26"/>
        <v>0.61854448503999215</v>
      </c>
      <c r="CF37" s="54">
        <v>0.63</v>
      </c>
      <c r="CG37" s="158">
        <v>0.39218390804597703</v>
      </c>
      <c r="CH37" s="101">
        <f t="shared" si="27"/>
        <v>0.62251413975551906</v>
      </c>
      <c r="CI37" s="8">
        <v>70</v>
      </c>
      <c r="CJ37" s="8">
        <v>15</v>
      </c>
      <c r="CK37" s="203">
        <f t="shared" si="28"/>
        <v>0.21428571428571427</v>
      </c>
      <c r="CL37" s="8">
        <v>57</v>
      </c>
      <c r="CM37" s="8">
        <v>17</v>
      </c>
      <c r="CN37" s="203">
        <f t="shared" si="29"/>
        <v>0.2982456140350877</v>
      </c>
      <c r="CO37" s="8">
        <v>6621</v>
      </c>
      <c r="CP37" s="8">
        <v>2568</v>
      </c>
      <c r="CQ37" s="203">
        <f t="shared" si="30"/>
        <v>0.38785681921159948</v>
      </c>
      <c r="CR37" s="8">
        <v>59</v>
      </c>
      <c r="CS37" s="8">
        <v>31</v>
      </c>
      <c r="CT37" s="203">
        <f t="shared" si="31"/>
        <v>0.52542372881355937</v>
      </c>
      <c r="CU37" s="8">
        <v>29</v>
      </c>
      <c r="CV37" s="8">
        <v>2</v>
      </c>
      <c r="CW37" s="203">
        <f t="shared" si="32"/>
        <v>6.8965517241379309E-2</v>
      </c>
      <c r="CX37" s="647"/>
      <c r="CY37" s="647"/>
      <c r="CZ37" s="645"/>
      <c r="DA37" s="647"/>
      <c r="DB37" s="647"/>
      <c r="DC37" s="645"/>
      <c r="DD37" s="8">
        <v>0</v>
      </c>
      <c r="DE37" s="8">
        <v>0</v>
      </c>
      <c r="DF37" s="101" t="str">
        <f t="shared" si="33"/>
        <v>N/A</v>
      </c>
      <c r="DG37" s="8">
        <v>1480</v>
      </c>
      <c r="DH37" s="8">
        <v>104</v>
      </c>
      <c r="DI37" s="101">
        <f t="shared" si="34"/>
        <v>7.0270270270270274E-2</v>
      </c>
      <c r="DJ37" s="8">
        <v>89</v>
      </c>
      <c r="DK37" s="8">
        <v>183</v>
      </c>
      <c r="DL37" s="101">
        <f t="shared" si="35"/>
        <v>2.0561797752808988</v>
      </c>
      <c r="DM37" s="8">
        <v>55</v>
      </c>
      <c r="DN37" s="8">
        <v>25</v>
      </c>
      <c r="DO37" s="101">
        <f t="shared" si="36"/>
        <v>0.45454545454545453</v>
      </c>
      <c r="DP37" s="8">
        <v>30</v>
      </c>
      <c r="DQ37" s="8">
        <v>21</v>
      </c>
      <c r="DR37" s="101">
        <f t="shared" si="37"/>
        <v>0.7</v>
      </c>
      <c r="DS37" s="647"/>
      <c r="DT37" s="647"/>
      <c r="DU37" s="645"/>
      <c r="DV37" s="647"/>
      <c r="DW37" s="647"/>
      <c r="DX37" s="645"/>
      <c r="DY37" s="650"/>
      <c r="DZ37" s="647"/>
      <c r="EA37" s="645"/>
      <c r="EB37" s="650"/>
      <c r="EC37" s="647"/>
      <c r="ED37" s="645"/>
    </row>
    <row r="38" spans="1:134" s="1" customFormat="1" x14ac:dyDescent="0.55000000000000004">
      <c r="A38" s="8">
        <v>88</v>
      </c>
      <c r="B38" s="9" t="s">
        <v>152</v>
      </c>
      <c r="C38" s="8">
        <v>0</v>
      </c>
      <c r="D38" s="8">
        <v>9351</v>
      </c>
      <c r="E38" s="101" t="str">
        <f t="shared" si="0"/>
        <v>N/A</v>
      </c>
      <c r="F38" s="8">
        <v>0</v>
      </c>
      <c r="G38" s="8">
        <v>367</v>
      </c>
      <c r="H38" s="101" t="str">
        <f t="shared" si="1"/>
        <v>N/A</v>
      </c>
      <c r="I38" s="37">
        <v>0</v>
      </c>
      <c r="J38" s="8">
        <v>9718</v>
      </c>
      <c r="K38" s="101" t="str">
        <f t="shared" si="2"/>
        <v>N/A</v>
      </c>
      <c r="L38" s="37">
        <v>13653</v>
      </c>
      <c r="M38" s="8">
        <v>3353</v>
      </c>
      <c r="N38" s="101">
        <f t="shared" si="3"/>
        <v>0.24558705046509924</v>
      </c>
      <c r="O38" s="37">
        <v>13653</v>
      </c>
      <c r="P38" s="8">
        <v>13071</v>
      </c>
      <c r="Q38" s="101">
        <f t="shared" si="4"/>
        <v>0.95737200615249396</v>
      </c>
      <c r="R38" s="8">
        <v>616</v>
      </c>
      <c r="S38" s="8">
        <v>112</v>
      </c>
      <c r="T38" s="101">
        <f t="shared" si="5"/>
        <v>0.18181818181818182</v>
      </c>
      <c r="U38" s="8">
        <v>0</v>
      </c>
      <c r="V38" s="8">
        <v>181</v>
      </c>
      <c r="W38" s="101" t="str">
        <f t="shared" si="6"/>
        <v>N/A</v>
      </c>
      <c r="X38" s="8">
        <v>93</v>
      </c>
      <c r="Y38" s="8">
        <v>3</v>
      </c>
      <c r="Z38" s="101">
        <f t="shared" si="7"/>
        <v>3.2258064516129031E-2</v>
      </c>
      <c r="AA38" s="8">
        <v>9213</v>
      </c>
      <c r="AB38" s="8">
        <v>1655</v>
      </c>
      <c r="AC38" s="101">
        <f t="shared" si="8"/>
        <v>0.17963746879409531</v>
      </c>
      <c r="AD38" s="8">
        <v>16</v>
      </c>
      <c r="AE38" s="8">
        <v>8</v>
      </c>
      <c r="AF38" s="101">
        <f t="shared" si="9"/>
        <v>0.5</v>
      </c>
      <c r="AG38" s="8">
        <v>578</v>
      </c>
      <c r="AH38" s="8">
        <v>555</v>
      </c>
      <c r="AI38" s="101">
        <f t="shared" si="10"/>
        <v>0.96020761245674735</v>
      </c>
      <c r="AJ38" s="8">
        <v>0</v>
      </c>
      <c r="AK38" s="8">
        <v>29</v>
      </c>
      <c r="AL38" s="101" t="str">
        <f t="shared" si="11"/>
        <v>N/A</v>
      </c>
      <c r="AM38" s="8">
        <v>590</v>
      </c>
      <c r="AN38" s="8">
        <v>202</v>
      </c>
      <c r="AO38" s="101">
        <f t="shared" si="12"/>
        <v>0.34237288135593219</v>
      </c>
      <c r="AP38" s="8">
        <v>2350</v>
      </c>
      <c r="AQ38" s="8">
        <v>178</v>
      </c>
      <c r="AR38" s="101">
        <f t="shared" si="13"/>
        <v>7.5744680851063825E-2</v>
      </c>
      <c r="AS38" s="8">
        <v>0</v>
      </c>
      <c r="AT38" s="8">
        <v>1</v>
      </c>
      <c r="AU38" s="101" t="str">
        <f t="shared" si="14"/>
        <v>N/A</v>
      </c>
      <c r="AV38" s="8">
        <v>0</v>
      </c>
      <c r="AW38" s="8">
        <v>10</v>
      </c>
      <c r="AX38" s="101" t="str">
        <f t="shared" si="15"/>
        <v>N/A</v>
      </c>
      <c r="AY38" s="8">
        <v>102</v>
      </c>
      <c r="AZ38" s="8">
        <v>30</v>
      </c>
      <c r="BA38" s="101">
        <f t="shared" si="16"/>
        <v>0.29411764705882354</v>
      </c>
      <c r="BB38" s="8">
        <v>95</v>
      </c>
      <c r="BC38" s="8">
        <v>363</v>
      </c>
      <c r="BD38" s="101">
        <f t="shared" si="17"/>
        <v>3.8210526315789473</v>
      </c>
      <c r="BE38" s="8">
        <v>0</v>
      </c>
      <c r="BF38" s="8">
        <v>4</v>
      </c>
      <c r="BG38" s="101" t="str">
        <f t="shared" si="18"/>
        <v>N/A</v>
      </c>
      <c r="BH38" s="8">
        <v>1244</v>
      </c>
      <c r="BI38" s="8">
        <v>410</v>
      </c>
      <c r="BJ38" s="203">
        <f t="shared" si="19"/>
        <v>0.32958199356913181</v>
      </c>
      <c r="BK38" s="8">
        <v>2794</v>
      </c>
      <c r="BL38" s="8">
        <v>946</v>
      </c>
      <c r="BM38" s="203">
        <f t="shared" si="20"/>
        <v>0.33858267716535434</v>
      </c>
      <c r="BN38" s="8">
        <v>1127</v>
      </c>
      <c r="BO38" s="8">
        <v>398</v>
      </c>
      <c r="BP38" s="203">
        <f t="shared" si="21"/>
        <v>0.35314995563442769</v>
      </c>
      <c r="BQ38" s="8">
        <v>616</v>
      </c>
      <c r="BR38" s="8">
        <v>211</v>
      </c>
      <c r="BS38" s="203">
        <f t="shared" si="22"/>
        <v>0.34253246753246752</v>
      </c>
      <c r="BT38" s="8">
        <v>1743</v>
      </c>
      <c r="BU38" s="8">
        <v>609</v>
      </c>
      <c r="BV38" s="203">
        <f t="shared" si="23"/>
        <v>0.3493975903614458</v>
      </c>
      <c r="BW38" s="8">
        <v>2535</v>
      </c>
      <c r="BX38" s="8">
        <v>1431</v>
      </c>
      <c r="BY38" s="203">
        <f t="shared" si="24"/>
        <v>0.56449704142011836</v>
      </c>
      <c r="BZ38" s="8">
        <v>0</v>
      </c>
      <c r="CA38" s="8">
        <v>22</v>
      </c>
      <c r="CB38" s="203" t="str">
        <f t="shared" si="25"/>
        <v>N/A</v>
      </c>
      <c r="CC38" s="8">
        <v>2535</v>
      </c>
      <c r="CD38" s="8">
        <v>1453</v>
      </c>
      <c r="CE38" s="203">
        <f t="shared" si="26"/>
        <v>0.57317554240631163</v>
      </c>
      <c r="CF38" s="54">
        <v>0.63</v>
      </c>
      <c r="CG38" s="158">
        <v>0.64376321353065535</v>
      </c>
      <c r="CH38" s="101">
        <f t="shared" si="27"/>
        <v>1.0218463706835799</v>
      </c>
      <c r="CI38" s="8">
        <v>37</v>
      </c>
      <c r="CJ38" s="8">
        <v>14</v>
      </c>
      <c r="CK38" s="203">
        <f t="shared" si="28"/>
        <v>0.3783783783783784</v>
      </c>
      <c r="CL38" s="8">
        <v>40</v>
      </c>
      <c r="CM38" s="8">
        <v>14</v>
      </c>
      <c r="CN38" s="203">
        <f t="shared" si="29"/>
        <v>0.35</v>
      </c>
      <c r="CO38" s="8">
        <v>3565</v>
      </c>
      <c r="CP38" s="8">
        <v>1375</v>
      </c>
      <c r="CQ38" s="203">
        <f t="shared" si="30"/>
        <v>0.38569424964936888</v>
      </c>
      <c r="CR38" s="8">
        <v>36</v>
      </c>
      <c r="CS38" s="8">
        <v>16</v>
      </c>
      <c r="CT38" s="203">
        <f t="shared" si="31"/>
        <v>0.44444444444444442</v>
      </c>
      <c r="CU38" s="8">
        <v>18</v>
      </c>
      <c r="CV38" s="8">
        <v>0</v>
      </c>
      <c r="CW38" s="203">
        <f t="shared" si="32"/>
        <v>0</v>
      </c>
      <c r="CX38" s="647"/>
      <c r="CY38" s="647"/>
      <c r="CZ38" s="645"/>
      <c r="DA38" s="647"/>
      <c r="DB38" s="647"/>
      <c r="DC38" s="645"/>
      <c r="DD38" s="8">
        <v>0</v>
      </c>
      <c r="DE38" s="8">
        <v>0</v>
      </c>
      <c r="DF38" s="101" t="str">
        <f t="shared" si="33"/>
        <v>N/A</v>
      </c>
      <c r="DG38" s="8">
        <v>23</v>
      </c>
      <c r="DH38" s="8">
        <v>19</v>
      </c>
      <c r="DI38" s="101">
        <f t="shared" si="34"/>
        <v>0.82608695652173914</v>
      </c>
      <c r="DJ38" s="8">
        <v>47</v>
      </c>
      <c r="DK38" s="8">
        <v>72</v>
      </c>
      <c r="DL38" s="101">
        <f t="shared" si="35"/>
        <v>1.5319148936170213</v>
      </c>
      <c r="DM38" s="8">
        <v>0</v>
      </c>
      <c r="DN38" s="8">
        <v>0</v>
      </c>
      <c r="DO38" s="101" t="str">
        <f t="shared" si="36"/>
        <v>N/A</v>
      </c>
      <c r="DP38" s="8">
        <v>0</v>
      </c>
      <c r="DQ38" s="8">
        <v>0</v>
      </c>
      <c r="DR38" s="101" t="str">
        <f t="shared" si="37"/>
        <v>N/A</v>
      </c>
      <c r="DS38" s="647"/>
      <c r="DT38" s="647"/>
      <c r="DU38" s="645"/>
      <c r="DV38" s="647"/>
      <c r="DW38" s="647"/>
      <c r="DX38" s="645"/>
      <c r="DY38" s="650"/>
      <c r="DZ38" s="647"/>
      <c r="EA38" s="645"/>
      <c r="EB38" s="650"/>
      <c r="EC38" s="647"/>
      <c r="ED38" s="645"/>
    </row>
    <row r="39" spans="1:134" s="1" customFormat="1" x14ac:dyDescent="0.55000000000000004">
      <c r="A39" s="8">
        <v>91</v>
      </c>
      <c r="B39" s="9" t="s">
        <v>154</v>
      </c>
      <c r="C39" s="8">
        <v>899</v>
      </c>
      <c r="D39" s="8">
        <v>905</v>
      </c>
      <c r="E39" s="101">
        <f t="shared" si="0"/>
        <v>1.0066740823136819</v>
      </c>
      <c r="F39" s="8">
        <v>62</v>
      </c>
      <c r="G39" s="8">
        <v>59</v>
      </c>
      <c r="H39" s="101">
        <f t="shared" si="1"/>
        <v>0.95161290322580649</v>
      </c>
      <c r="I39" s="37">
        <v>961</v>
      </c>
      <c r="J39" s="8">
        <v>964</v>
      </c>
      <c r="K39" s="101">
        <f t="shared" si="2"/>
        <v>1.0031217481789803</v>
      </c>
      <c r="L39" s="37">
        <v>7301</v>
      </c>
      <c r="M39" s="8">
        <v>3617</v>
      </c>
      <c r="N39" s="101">
        <f t="shared" si="3"/>
        <v>0.49541158745377345</v>
      </c>
      <c r="O39" s="37">
        <v>8262</v>
      </c>
      <c r="P39" s="8">
        <v>4581</v>
      </c>
      <c r="Q39" s="101">
        <f t="shared" si="4"/>
        <v>0.55446623093681913</v>
      </c>
      <c r="R39" s="8">
        <v>82</v>
      </c>
      <c r="S39" s="8">
        <v>31</v>
      </c>
      <c r="T39" s="101">
        <f t="shared" si="5"/>
        <v>0.37804878048780488</v>
      </c>
      <c r="U39" s="8">
        <v>4890</v>
      </c>
      <c r="V39" s="8">
        <v>1206</v>
      </c>
      <c r="W39" s="101">
        <f t="shared" si="6"/>
        <v>0.24662576687116564</v>
      </c>
      <c r="X39" s="8">
        <v>67</v>
      </c>
      <c r="Y39" s="8">
        <v>52</v>
      </c>
      <c r="Z39" s="101">
        <f t="shared" si="7"/>
        <v>0.77611940298507465</v>
      </c>
      <c r="AA39" s="8">
        <v>1224</v>
      </c>
      <c r="AB39" s="8">
        <v>1505</v>
      </c>
      <c r="AC39" s="101">
        <f t="shared" si="8"/>
        <v>1.2295751633986929</v>
      </c>
      <c r="AD39" s="8">
        <v>19</v>
      </c>
      <c r="AE39" s="8">
        <v>21</v>
      </c>
      <c r="AF39" s="101">
        <f t="shared" si="9"/>
        <v>1.1052631578947369</v>
      </c>
      <c r="AG39" s="8">
        <v>532</v>
      </c>
      <c r="AH39" s="8">
        <v>501</v>
      </c>
      <c r="AI39" s="101">
        <f t="shared" si="10"/>
        <v>0.94172932330827064</v>
      </c>
      <c r="AJ39" s="8">
        <v>0</v>
      </c>
      <c r="AK39" s="8">
        <v>6</v>
      </c>
      <c r="AL39" s="101" t="str">
        <f t="shared" si="11"/>
        <v>N/A</v>
      </c>
      <c r="AM39" s="8">
        <v>0</v>
      </c>
      <c r="AN39" s="8">
        <v>22</v>
      </c>
      <c r="AO39" s="101" t="str">
        <f t="shared" si="12"/>
        <v>N/A</v>
      </c>
      <c r="AP39" s="8">
        <v>0</v>
      </c>
      <c r="AQ39" s="8">
        <v>1</v>
      </c>
      <c r="AR39" s="101" t="str">
        <f t="shared" si="13"/>
        <v>N/A</v>
      </c>
      <c r="AS39" s="8">
        <v>0</v>
      </c>
      <c r="AT39" s="8">
        <v>0</v>
      </c>
      <c r="AU39" s="101" t="str">
        <f t="shared" si="14"/>
        <v>N/A</v>
      </c>
      <c r="AV39" s="8">
        <v>3</v>
      </c>
      <c r="AW39" s="8">
        <v>2</v>
      </c>
      <c r="AX39" s="101">
        <f t="shared" si="15"/>
        <v>0.66666666666666663</v>
      </c>
      <c r="AY39" s="8">
        <v>47</v>
      </c>
      <c r="AZ39" s="8">
        <v>99</v>
      </c>
      <c r="BA39" s="101">
        <f t="shared" si="16"/>
        <v>2.1063829787234041</v>
      </c>
      <c r="BB39" s="8">
        <v>437</v>
      </c>
      <c r="BC39" s="8">
        <v>166</v>
      </c>
      <c r="BD39" s="101">
        <f t="shared" si="17"/>
        <v>0.37986270022883295</v>
      </c>
      <c r="BE39" s="8">
        <v>0</v>
      </c>
      <c r="BF39" s="8">
        <v>0</v>
      </c>
      <c r="BG39" s="101" t="str">
        <f t="shared" si="18"/>
        <v>N/A</v>
      </c>
      <c r="BH39" s="8">
        <v>1500</v>
      </c>
      <c r="BI39" s="8">
        <v>656</v>
      </c>
      <c r="BJ39" s="203">
        <f t="shared" si="19"/>
        <v>0.43733333333333335</v>
      </c>
      <c r="BK39" s="8">
        <v>675</v>
      </c>
      <c r="BL39" s="8">
        <v>295</v>
      </c>
      <c r="BM39" s="203">
        <f t="shared" si="20"/>
        <v>0.43703703703703706</v>
      </c>
      <c r="BN39" s="8">
        <v>312</v>
      </c>
      <c r="BO39" s="8">
        <v>86</v>
      </c>
      <c r="BP39" s="203">
        <f t="shared" si="21"/>
        <v>0.27564102564102566</v>
      </c>
      <c r="BQ39" s="8">
        <v>95</v>
      </c>
      <c r="BR39" s="8">
        <v>25</v>
      </c>
      <c r="BS39" s="203">
        <f t="shared" si="22"/>
        <v>0.26315789473684209</v>
      </c>
      <c r="BT39" s="8">
        <v>407</v>
      </c>
      <c r="BU39" s="8">
        <v>111</v>
      </c>
      <c r="BV39" s="203">
        <f t="shared" si="23"/>
        <v>0.27272727272727271</v>
      </c>
      <c r="BW39" s="8">
        <v>1533</v>
      </c>
      <c r="BX39" s="8">
        <v>961</v>
      </c>
      <c r="BY39" s="203">
        <f t="shared" si="24"/>
        <v>0.62687540769732553</v>
      </c>
      <c r="BZ39" s="8">
        <v>290</v>
      </c>
      <c r="CA39" s="8">
        <v>144</v>
      </c>
      <c r="CB39" s="203">
        <f t="shared" si="25"/>
        <v>0.49655172413793103</v>
      </c>
      <c r="CC39" s="8">
        <v>1823</v>
      </c>
      <c r="CD39" s="8">
        <v>1105</v>
      </c>
      <c r="CE39" s="203">
        <f t="shared" si="26"/>
        <v>0.60614371914426768</v>
      </c>
      <c r="CF39" s="54">
        <v>0.63</v>
      </c>
      <c r="CG39" s="158">
        <v>0.37627118644067797</v>
      </c>
      <c r="CH39" s="101">
        <f t="shared" si="27"/>
        <v>0.59725585149313964</v>
      </c>
      <c r="CI39" s="8">
        <v>32</v>
      </c>
      <c r="CJ39" s="8">
        <v>10</v>
      </c>
      <c r="CK39" s="203">
        <f t="shared" si="28"/>
        <v>0.3125</v>
      </c>
      <c r="CL39" s="8">
        <v>40</v>
      </c>
      <c r="CM39" s="8">
        <v>10</v>
      </c>
      <c r="CN39" s="203">
        <f t="shared" si="29"/>
        <v>0.25</v>
      </c>
      <c r="CO39" s="8">
        <v>1648</v>
      </c>
      <c r="CP39" s="8">
        <v>587</v>
      </c>
      <c r="CQ39" s="203">
        <f t="shared" si="30"/>
        <v>0.3561893203883495</v>
      </c>
      <c r="CR39" s="8">
        <v>40</v>
      </c>
      <c r="CS39" s="8">
        <v>8</v>
      </c>
      <c r="CT39" s="203">
        <f t="shared" si="31"/>
        <v>0.2</v>
      </c>
      <c r="CU39" s="8">
        <v>20</v>
      </c>
      <c r="CV39" s="8">
        <v>0</v>
      </c>
      <c r="CW39" s="203">
        <f t="shared" si="32"/>
        <v>0</v>
      </c>
      <c r="CX39" s="647"/>
      <c r="CY39" s="647"/>
      <c r="CZ39" s="645"/>
      <c r="DA39" s="647"/>
      <c r="DB39" s="647"/>
      <c r="DC39" s="645"/>
      <c r="DD39" s="8">
        <v>0</v>
      </c>
      <c r="DE39" s="8">
        <v>0</v>
      </c>
      <c r="DF39" s="101" t="str">
        <f t="shared" si="33"/>
        <v>N/A</v>
      </c>
      <c r="DG39" s="8">
        <v>108</v>
      </c>
      <c r="DH39" s="8">
        <v>2</v>
      </c>
      <c r="DI39" s="101">
        <f t="shared" si="34"/>
        <v>1.8518518518518517E-2</v>
      </c>
      <c r="DJ39" s="8">
        <v>21</v>
      </c>
      <c r="DK39" s="8">
        <v>22</v>
      </c>
      <c r="DL39" s="101">
        <f t="shared" si="35"/>
        <v>1.0476190476190477</v>
      </c>
      <c r="DM39" s="8">
        <v>31</v>
      </c>
      <c r="DN39" s="8">
        <v>15</v>
      </c>
      <c r="DO39" s="101">
        <f t="shared" si="36"/>
        <v>0.4838709677419355</v>
      </c>
      <c r="DP39" s="8">
        <v>17</v>
      </c>
      <c r="DQ39" s="8">
        <v>8</v>
      </c>
      <c r="DR39" s="101">
        <f t="shared" si="37"/>
        <v>0.47058823529411764</v>
      </c>
      <c r="DS39" s="647"/>
      <c r="DT39" s="647"/>
      <c r="DU39" s="645"/>
      <c r="DV39" s="647"/>
      <c r="DW39" s="647"/>
      <c r="DX39" s="645"/>
      <c r="DY39" s="650"/>
      <c r="DZ39" s="647"/>
      <c r="EA39" s="645"/>
      <c r="EB39" s="650"/>
      <c r="EC39" s="647"/>
      <c r="ED39" s="645"/>
    </row>
    <row r="40" spans="1:134" s="1" customFormat="1" x14ac:dyDescent="0.55000000000000004">
      <c r="A40" s="8">
        <v>94</v>
      </c>
      <c r="B40" s="9" t="s">
        <v>156</v>
      </c>
      <c r="C40" s="8">
        <v>1798</v>
      </c>
      <c r="D40" s="8">
        <v>946</v>
      </c>
      <c r="E40" s="101">
        <f t="shared" si="0"/>
        <v>0.5261401557285873</v>
      </c>
      <c r="F40" s="8">
        <v>119</v>
      </c>
      <c r="G40" s="8">
        <v>28</v>
      </c>
      <c r="H40" s="101">
        <f t="shared" si="1"/>
        <v>0.23529411764705882</v>
      </c>
      <c r="I40" s="37">
        <v>1917</v>
      </c>
      <c r="J40" s="8">
        <v>974</v>
      </c>
      <c r="K40" s="101">
        <f t="shared" si="2"/>
        <v>0.50808555033907143</v>
      </c>
      <c r="L40" s="37">
        <v>2626</v>
      </c>
      <c r="M40" s="8">
        <v>2237</v>
      </c>
      <c r="N40" s="101">
        <f t="shared" si="3"/>
        <v>0.85186595582635183</v>
      </c>
      <c r="O40" s="37">
        <v>4543</v>
      </c>
      <c r="P40" s="8">
        <v>3211</v>
      </c>
      <c r="Q40" s="101">
        <f t="shared" si="4"/>
        <v>0.70680167290336782</v>
      </c>
      <c r="R40" s="8">
        <v>53</v>
      </c>
      <c r="S40" s="8">
        <v>5</v>
      </c>
      <c r="T40" s="101">
        <f t="shared" si="5"/>
        <v>9.4339622641509441E-2</v>
      </c>
      <c r="U40" s="8">
        <v>1736</v>
      </c>
      <c r="V40" s="8">
        <v>1767</v>
      </c>
      <c r="W40" s="101">
        <f t="shared" si="6"/>
        <v>1.0178571428571428</v>
      </c>
      <c r="X40" s="8">
        <v>0</v>
      </c>
      <c r="Y40" s="8">
        <v>1</v>
      </c>
      <c r="Z40" s="101" t="str">
        <f t="shared" si="7"/>
        <v>N/A</v>
      </c>
      <c r="AA40" s="8">
        <v>569</v>
      </c>
      <c r="AB40" s="8">
        <v>360</v>
      </c>
      <c r="AC40" s="101">
        <f t="shared" si="8"/>
        <v>0.63268892794376097</v>
      </c>
      <c r="AD40" s="8">
        <v>8</v>
      </c>
      <c r="AE40" s="8">
        <v>0</v>
      </c>
      <c r="AF40" s="101">
        <f t="shared" si="9"/>
        <v>0</v>
      </c>
      <c r="AG40" s="8">
        <v>241</v>
      </c>
      <c r="AH40" s="8">
        <v>30</v>
      </c>
      <c r="AI40" s="101">
        <f t="shared" si="10"/>
        <v>0.12448132780082988</v>
      </c>
      <c r="AJ40" s="8">
        <v>0</v>
      </c>
      <c r="AK40" s="8">
        <v>1</v>
      </c>
      <c r="AL40" s="101" t="str">
        <f t="shared" si="11"/>
        <v>N/A</v>
      </c>
      <c r="AM40" s="8">
        <v>0</v>
      </c>
      <c r="AN40" s="8">
        <v>15</v>
      </c>
      <c r="AO40" s="101" t="str">
        <f t="shared" si="12"/>
        <v>N/A</v>
      </c>
      <c r="AP40" s="8">
        <v>0</v>
      </c>
      <c r="AQ40" s="8">
        <v>1</v>
      </c>
      <c r="AR40" s="101" t="str">
        <f t="shared" si="13"/>
        <v>N/A</v>
      </c>
      <c r="AS40" s="8">
        <v>0</v>
      </c>
      <c r="AT40" s="8">
        <v>0</v>
      </c>
      <c r="AU40" s="101" t="str">
        <f t="shared" si="14"/>
        <v>N/A</v>
      </c>
      <c r="AV40" s="8">
        <v>5</v>
      </c>
      <c r="AW40" s="8">
        <v>1</v>
      </c>
      <c r="AX40" s="101">
        <f t="shared" si="15"/>
        <v>0.2</v>
      </c>
      <c r="AY40" s="8">
        <v>14</v>
      </c>
      <c r="AZ40" s="8">
        <v>13</v>
      </c>
      <c r="BA40" s="101">
        <f t="shared" si="16"/>
        <v>0.9285714285714286</v>
      </c>
      <c r="BB40" s="8">
        <v>0</v>
      </c>
      <c r="BC40" s="8">
        <v>6</v>
      </c>
      <c r="BD40" s="101" t="str">
        <f t="shared" si="17"/>
        <v>N/A</v>
      </c>
      <c r="BE40" s="8">
        <v>0</v>
      </c>
      <c r="BF40" s="8">
        <v>0</v>
      </c>
      <c r="BG40" s="101" t="str">
        <f t="shared" si="18"/>
        <v>N/A</v>
      </c>
      <c r="BH40" s="8">
        <v>706</v>
      </c>
      <c r="BI40" s="8">
        <v>423</v>
      </c>
      <c r="BJ40" s="203">
        <f t="shared" si="19"/>
        <v>0.59915014164305946</v>
      </c>
      <c r="BK40" s="8">
        <v>639</v>
      </c>
      <c r="BL40" s="8">
        <v>336</v>
      </c>
      <c r="BM40" s="203">
        <f t="shared" si="20"/>
        <v>0.5258215962441315</v>
      </c>
      <c r="BN40" s="8">
        <v>320</v>
      </c>
      <c r="BO40" s="8">
        <v>194</v>
      </c>
      <c r="BP40" s="203">
        <f t="shared" si="21"/>
        <v>0.60624999999999996</v>
      </c>
      <c r="BQ40" s="8">
        <v>96</v>
      </c>
      <c r="BR40" s="8">
        <v>85</v>
      </c>
      <c r="BS40" s="203">
        <f t="shared" si="22"/>
        <v>0.88541666666666663</v>
      </c>
      <c r="BT40" s="8">
        <v>416</v>
      </c>
      <c r="BU40" s="8">
        <v>279</v>
      </c>
      <c r="BV40" s="203">
        <f t="shared" si="23"/>
        <v>0.67067307692307687</v>
      </c>
      <c r="BW40" s="8">
        <v>731</v>
      </c>
      <c r="BX40" s="8">
        <v>672</v>
      </c>
      <c r="BY40" s="203">
        <f t="shared" si="24"/>
        <v>0.91928864569083446</v>
      </c>
      <c r="BZ40" s="8">
        <v>492</v>
      </c>
      <c r="CA40" s="8">
        <v>278</v>
      </c>
      <c r="CB40" s="203">
        <f t="shared" si="25"/>
        <v>0.56504065040650409</v>
      </c>
      <c r="CC40" s="8">
        <v>1223</v>
      </c>
      <c r="CD40" s="8">
        <v>950</v>
      </c>
      <c r="CE40" s="203">
        <f t="shared" si="26"/>
        <v>0.77677841373671297</v>
      </c>
      <c r="CF40" s="54">
        <v>0.63</v>
      </c>
      <c r="CG40" s="158">
        <v>0.8303571428571429</v>
      </c>
      <c r="CH40" s="101">
        <f t="shared" si="27"/>
        <v>1.3180272108843538</v>
      </c>
      <c r="CI40" s="8">
        <v>31</v>
      </c>
      <c r="CJ40" s="8">
        <v>7</v>
      </c>
      <c r="CK40" s="203">
        <f t="shared" si="28"/>
        <v>0.22580645161290322</v>
      </c>
      <c r="CL40" s="8">
        <v>30</v>
      </c>
      <c r="CM40" s="8">
        <v>7</v>
      </c>
      <c r="CN40" s="203">
        <f t="shared" si="29"/>
        <v>0.23333333333333334</v>
      </c>
      <c r="CO40" s="8">
        <v>2253</v>
      </c>
      <c r="CP40" s="8">
        <v>443</v>
      </c>
      <c r="CQ40" s="203">
        <f t="shared" si="30"/>
        <v>0.19662671992898359</v>
      </c>
      <c r="CR40" s="8">
        <v>37</v>
      </c>
      <c r="CS40" s="8">
        <v>15</v>
      </c>
      <c r="CT40" s="203">
        <f t="shared" si="31"/>
        <v>0.40540540540540543</v>
      </c>
      <c r="CU40" s="8">
        <v>18</v>
      </c>
      <c r="CV40" s="8">
        <v>18</v>
      </c>
      <c r="CW40" s="203">
        <f t="shared" si="32"/>
        <v>1</v>
      </c>
      <c r="CX40" s="647"/>
      <c r="CY40" s="647"/>
      <c r="CZ40" s="645"/>
      <c r="DA40" s="647"/>
      <c r="DB40" s="647"/>
      <c r="DC40" s="645"/>
      <c r="DD40" s="8">
        <v>0</v>
      </c>
      <c r="DE40" s="8">
        <v>0</v>
      </c>
      <c r="DF40" s="101" t="str">
        <f t="shared" si="33"/>
        <v>N/A</v>
      </c>
      <c r="DG40" s="8">
        <v>240</v>
      </c>
      <c r="DH40" s="8">
        <v>28</v>
      </c>
      <c r="DI40" s="101">
        <f t="shared" si="34"/>
        <v>0.11666666666666667</v>
      </c>
      <c r="DJ40" s="8">
        <v>31</v>
      </c>
      <c r="DK40" s="8">
        <v>96</v>
      </c>
      <c r="DL40" s="101">
        <f t="shared" si="35"/>
        <v>3.096774193548387</v>
      </c>
      <c r="DM40" s="8">
        <v>44</v>
      </c>
      <c r="DN40" s="8">
        <v>18</v>
      </c>
      <c r="DO40" s="101">
        <f t="shared" si="36"/>
        <v>0.40909090909090912</v>
      </c>
      <c r="DP40" s="8">
        <v>25</v>
      </c>
      <c r="DQ40" s="8">
        <v>12</v>
      </c>
      <c r="DR40" s="101">
        <f t="shared" si="37"/>
        <v>0.48</v>
      </c>
      <c r="DS40" s="647"/>
      <c r="DT40" s="647"/>
      <c r="DU40" s="645"/>
      <c r="DV40" s="647"/>
      <c r="DW40" s="647"/>
      <c r="DX40" s="645"/>
      <c r="DY40" s="650"/>
      <c r="DZ40" s="647"/>
      <c r="EA40" s="645"/>
      <c r="EB40" s="650"/>
      <c r="EC40" s="647"/>
      <c r="ED40" s="645"/>
    </row>
    <row r="41" spans="1:134" s="1" customFormat="1" x14ac:dyDescent="0.55000000000000004">
      <c r="A41" s="8">
        <v>95</v>
      </c>
      <c r="B41" s="9" t="s">
        <v>158</v>
      </c>
      <c r="C41" s="8">
        <v>4321</v>
      </c>
      <c r="D41" s="8">
        <v>4217</v>
      </c>
      <c r="E41" s="101">
        <f t="shared" si="0"/>
        <v>0.97593149733857898</v>
      </c>
      <c r="F41" s="8">
        <v>355</v>
      </c>
      <c r="G41" s="8">
        <v>188</v>
      </c>
      <c r="H41" s="101">
        <f t="shared" si="1"/>
        <v>0.52957746478873235</v>
      </c>
      <c r="I41" s="37">
        <v>4676</v>
      </c>
      <c r="J41" s="8">
        <v>4405</v>
      </c>
      <c r="K41" s="101">
        <f t="shared" si="2"/>
        <v>0.94204448246364414</v>
      </c>
      <c r="L41" s="37">
        <v>4452</v>
      </c>
      <c r="M41" s="8">
        <v>4755</v>
      </c>
      <c r="N41" s="101">
        <f t="shared" si="3"/>
        <v>1.0680592991913747</v>
      </c>
      <c r="O41" s="37">
        <v>9128</v>
      </c>
      <c r="P41" s="8">
        <v>9160</v>
      </c>
      <c r="Q41" s="101">
        <f t="shared" si="4"/>
        <v>1.0035056967572304</v>
      </c>
      <c r="R41" s="8">
        <v>150</v>
      </c>
      <c r="S41" s="8">
        <v>461</v>
      </c>
      <c r="T41" s="101">
        <f t="shared" si="5"/>
        <v>3.0733333333333333</v>
      </c>
      <c r="U41" s="8">
        <v>100</v>
      </c>
      <c r="V41" s="8">
        <v>324</v>
      </c>
      <c r="W41" s="101">
        <f t="shared" si="6"/>
        <v>3.24</v>
      </c>
      <c r="X41" s="8">
        <v>0</v>
      </c>
      <c r="Y41" s="8">
        <v>2</v>
      </c>
      <c r="Z41" s="101" t="str">
        <f t="shared" si="7"/>
        <v>N/A</v>
      </c>
      <c r="AA41" s="8">
        <v>2309</v>
      </c>
      <c r="AB41" s="8">
        <v>1841</v>
      </c>
      <c r="AC41" s="101">
        <f t="shared" si="8"/>
        <v>0.79731485491554788</v>
      </c>
      <c r="AD41" s="8">
        <v>0</v>
      </c>
      <c r="AE41" s="8">
        <v>1</v>
      </c>
      <c r="AF41" s="101" t="str">
        <f t="shared" si="9"/>
        <v>N/A</v>
      </c>
      <c r="AG41" s="8">
        <v>868</v>
      </c>
      <c r="AH41" s="8">
        <v>969</v>
      </c>
      <c r="AI41" s="101">
        <f t="shared" si="10"/>
        <v>1.1163594470046083</v>
      </c>
      <c r="AJ41" s="8">
        <v>0</v>
      </c>
      <c r="AK41" s="8">
        <v>5</v>
      </c>
      <c r="AL41" s="101" t="str">
        <f t="shared" si="11"/>
        <v>N/A</v>
      </c>
      <c r="AM41" s="8">
        <v>50</v>
      </c>
      <c r="AN41" s="8">
        <v>127</v>
      </c>
      <c r="AO41" s="101">
        <f t="shared" si="12"/>
        <v>2.54</v>
      </c>
      <c r="AP41" s="8">
        <v>0</v>
      </c>
      <c r="AQ41" s="8">
        <v>0</v>
      </c>
      <c r="AR41" s="101" t="str">
        <f t="shared" si="13"/>
        <v>N/A</v>
      </c>
      <c r="AS41" s="8">
        <v>0</v>
      </c>
      <c r="AT41" s="8">
        <v>0</v>
      </c>
      <c r="AU41" s="101" t="str">
        <f t="shared" si="14"/>
        <v>N/A</v>
      </c>
      <c r="AV41" s="8">
        <v>150</v>
      </c>
      <c r="AW41" s="8">
        <v>132</v>
      </c>
      <c r="AX41" s="101">
        <f t="shared" si="15"/>
        <v>0.88</v>
      </c>
      <c r="AY41" s="8">
        <v>100</v>
      </c>
      <c r="AZ41" s="8">
        <v>139</v>
      </c>
      <c r="BA41" s="101">
        <f t="shared" si="16"/>
        <v>1.39</v>
      </c>
      <c r="BB41" s="8">
        <v>725</v>
      </c>
      <c r="BC41" s="8">
        <v>742</v>
      </c>
      <c r="BD41" s="101">
        <f t="shared" si="17"/>
        <v>1.0234482758620689</v>
      </c>
      <c r="BE41" s="8">
        <v>0</v>
      </c>
      <c r="BF41" s="8">
        <v>0</v>
      </c>
      <c r="BG41" s="101" t="str">
        <f t="shared" si="18"/>
        <v>N/A</v>
      </c>
      <c r="BH41" s="8">
        <v>2595</v>
      </c>
      <c r="BI41" s="8">
        <v>1014</v>
      </c>
      <c r="BJ41" s="203">
        <f t="shared" si="19"/>
        <v>0.39075144508670523</v>
      </c>
      <c r="BK41" s="8">
        <v>1421</v>
      </c>
      <c r="BL41" s="8">
        <v>955</v>
      </c>
      <c r="BM41" s="203">
        <f t="shared" si="20"/>
        <v>0.67206192821956368</v>
      </c>
      <c r="BN41" s="8">
        <v>695</v>
      </c>
      <c r="BO41" s="8">
        <v>503</v>
      </c>
      <c r="BP41" s="203">
        <f t="shared" si="21"/>
        <v>0.72374100719424461</v>
      </c>
      <c r="BQ41" s="8">
        <v>226</v>
      </c>
      <c r="BR41" s="8">
        <v>233</v>
      </c>
      <c r="BS41" s="203">
        <f t="shared" si="22"/>
        <v>1.0309734513274336</v>
      </c>
      <c r="BT41" s="8">
        <v>921</v>
      </c>
      <c r="BU41" s="8">
        <v>736</v>
      </c>
      <c r="BV41" s="203">
        <f t="shared" si="23"/>
        <v>0.79913137893593922</v>
      </c>
      <c r="BW41" s="8">
        <v>2059</v>
      </c>
      <c r="BX41" s="8">
        <v>1387</v>
      </c>
      <c r="BY41" s="203">
        <f t="shared" si="24"/>
        <v>0.6736279747450219</v>
      </c>
      <c r="BZ41" s="8">
        <v>1751</v>
      </c>
      <c r="CA41" s="8">
        <v>789</v>
      </c>
      <c r="CB41" s="203">
        <f t="shared" si="25"/>
        <v>0.45059965733866364</v>
      </c>
      <c r="CC41" s="8">
        <v>3810</v>
      </c>
      <c r="CD41" s="8">
        <v>2176</v>
      </c>
      <c r="CE41" s="203">
        <f t="shared" si="26"/>
        <v>0.57112860892388451</v>
      </c>
      <c r="CF41" s="54">
        <v>0.63</v>
      </c>
      <c r="CG41" s="158">
        <v>0.77068062827225126</v>
      </c>
      <c r="CH41" s="101">
        <f t="shared" si="27"/>
        <v>1.223302584559129</v>
      </c>
      <c r="CI41" s="8">
        <v>80</v>
      </c>
      <c r="CJ41" s="8">
        <v>43</v>
      </c>
      <c r="CK41" s="203">
        <f t="shared" si="28"/>
        <v>0.53749999999999998</v>
      </c>
      <c r="CL41" s="8">
        <v>62</v>
      </c>
      <c r="CM41" s="8">
        <v>15</v>
      </c>
      <c r="CN41" s="203">
        <f t="shared" si="29"/>
        <v>0.24193548387096775</v>
      </c>
      <c r="CO41" s="8">
        <v>4330</v>
      </c>
      <c r="CP41" s="8">
        <v>1932</v>
      </c>
      <c r="CQ41" s="203">
        <f t="shared" si="30"/>
        <v>0.446189376443418</v>
      </c>
      <c r="CR41" s="8">
        <v>42</v>
      </c>
      <c r="CS41" s="8">
        <v>3</v>
      </c>
      <c r="CT41" s="203">
        <f t="shared" si="31"/>
        <v>7.1428571428571425E-2</v>
      </c>
      <c r="CU41" s="8">
        <v>21</v>
      </c>
      <c r="CV41" s="8">
        <v>0</v>
      </c>
      <c r="CW41" s="203">
        <f t="shared" si="32"/>
        <v>0</v>
      </c>
      <c r="CX41" s="647"/>
      <c r="CY41" s="647"/>
      <c r="CZ41" s="645"/>
      <c r="DA41" s="647"/>
      <c r="DB41" s="647"/>
      <c r="DC41" s="645"/>
      <c r="DD41" s="8">
        <v>0</v>
      </c>
      <c r="DE41" s="8">
        <v>0</v>
      </c>
      <c r="DF41" s="101" t="str">
        <f t="shared" si="33"/>
        <v>N/A</v>
      </c>
      <c r="DG41" s="8">
        <v>321</v>
      </c>
      <c r="DH41" s="8">
        <v>280</v>
      </c>
      <c r="DI41" s="101">
        <f t="shared" si="34"/>
        <v>0.87227414330218067</v>
      </c>
      <c r="DJ41" s="8">
        <v>58</v>
      </c>
      <c r="DK41" s="8">
        <v>177</v>
      </c>
      <c r="DL41" s="101">
        <f t="shared" si="35"/>
        <v>3.0517241379310347</v>
      </c>
      <c r="DM41" s="8">
        <v>43</v>
      </c>
      <c r="DN41" s="8">
        <v>18</v>
      </c>
      <c r="DO41" s="101">
        <f t="shared" si="36"/>
        <v>0.41860465116279072</v>
      </c>
      <c r="DP41" s="8">
        <v>23</v>
      </c>
      <c r="DQ41" s="8">
        <v>10</v>
      </c>
      <c r="DR41" s="101">
        <f t="shared" si="37"/>
        <v>0.43478260869565216</v>
      </c>
      <c r="DS41" s="647"/>
      <c r="DT41" s="647"/>
      <c r="DU41" s="645"/>
      <c r="DV41" s="647"/>
      <c r="DW41" s="647"/>
      <c r="DX41" s="645"/>
      <c r="DY41" s="650"/>
      <c r="DZ41" s="647"/>
      <c r="EA41" s="645"/>
      <c r="EB41" s="650"/>
      <c r="EC41" s="647"/>
      <c r="ED41" s="645"/>
    </row>
    <row r="42" spans="1:134" s="1" customFormat="1" x14ac:dyDescent="0.55000000000000004">
      <c r="A42" s="8">
        <v>97</v>
      </c>
      <c r="B42" s="9" t="s">
        <v>160</v>
      </c>
      <c r="C42" s="8">
        <v>659</v>
      </c>
      <c r="D42" s="8">
        <v>396</v>
      </c>
      <c r="E42" s="101">
        <f t="shared" si="0"/>
        <v>0.60091047040971168</v>
      </c>
      <c r="F42" s="8">
        <v>88</v>
      </c>
      <c r="G42" s="8">
        <v>19</v>
      </c>
      <c r="H42" s="101">
        <f t="shared" si="1"/>
        <v>0.21590909090909091</v>
      </c>
      <c r="I42" s="37">
        <v>747</v>
      </c>
      <c r="J42" s="8">
        <v>415</v>
      </c>
      <c r="K42" s="101">
        <f t="shared" si="2"/>
        <v>0.55555555555555558</v>
      </c>
      <c r="L42" s="37">
        <v>979</v>
      </c>
      <c r="M42" s="8">
        <v>844</v>
      </c>
      <c r="N42" s="101">
        <f t="shared" si="3"/>
        <v>0.86210418794688459</v>
      </c>
      <c r="O42" s="37">
        <v>1726</v>
      </c>
      <c r="P42" s="8">
        <v>1259</v>
      </c>
      <c r="Q42" s="101">
        <f t="shared" si="4"/>
        <v>0.7294322132097335</v>
      </c>
      <c r="R42" s="8">
        <v>9</v>
      </c>
      <c r="S42" s="8">
        <v>3</v>
      </c>
      <c r="T42" s="101">
        <f t="shared" si="5"/>
        <v>0.33333333333333331</v>
      </c>
      <c r="U42" s="8">
        <v>510</v>
      </c>
      <c r="V42" s="8">
        <v>462</v>
      </c>
      <c r="W42" s="101">
        <f t="shared" si="6"/>
        <v>0.90588235294117647</v>
      </c>
      <c r="X42" s="8">
        <v>0</v>
      </c>
      <c r="Y42" s="8">
        <v>0</v>
      </c>
      <c r="Z42" s="101" t="str">
        <f t="shared" si="7"/>
        <v>N/A</v>
      </c>
      <c r="AA42" s="8">
        <v>293</v>
      </c>
      <c r="AB42" s="8">
        <v>264</v>
      </c>
      <c r="AC42" s="101">
        <f t="shared" si="8"/>
        <v>0.90102389078498291</v>
      </c>
      <c r="AD42" s="8">
        <v>0</v>
      </c>
      <c r="AE42" s="8">
        <v>0</v>
      </c>
      <c r="AF42" s="101" t="str">
        <f t="shared" si="9"/>
        <v>N/A</v>
      </c>
      <c r="AG42" s="8">
        <v>150</v>
      </c>
      <c r="AH42" s="8">
        <v>72</v>
      </c>
      <c r="AI42" s="101">
        <f t="shared" si="10"/>
        <v>0.48</v>
      </c>
      <c r="AJ42" s="8">
        <v>0</v>
      </c>
      <c r="AK42" s="8">
        <v>0</v>
      </c>
      <c r="AL42" s="101" t="str">
        <f t="shared" si="11"/>
        <v>N/A</v>
      </c>
      <c r="AM42" s="8">
        <v>0</v>
      </c>
      <c r="AN42" s="8">
        <v>2</v>
      </c>
      <c r="AO42" s="101" t="str">
        <f t="shared" si="12"/>
        <v>N/A</v>
      </c>
      <c r="AP42" s="8">
        <v>0</v>
      </c>
      <c r="AQ42" s="8">
        <v>0</v>
      </c>
      <c r="AR42" s="101" t="str">
        <f t="shared" si="13"/>
        <v>N/A</v>
      </c>
      <c r="AS42" s="8">
        <v>0</v>
      </c>
      <c r="AT42" s="8">
        <v>0</v>
      </c>
      <c r="AU42" s="101" t="str">
        <f t="shared" si="14"/>
        <v>N/A</v>
      </c>
      <c r="AV42" s="8">
        <v>0</v>
      </c>
      <c r="AW42" s="8">
        <v>5</v>
      </c>
      <c r="AX42" s="101" t="str">
        <f t="shared" si="15"/>
        <v>N/A</v>
      </c>
      <c r="AY42" s="8">
        <v>0</v>
      </c>
      <c r="AZ42" s="8">
        <v>1</v>
      </c>
      <c r="BA42" s="101" t="str">
        <f t="shared" si="16"/>
        <v>N/A</v>
      </c>
      <c r="BB42" s="8">
        <v>17</v>
      </c>
      <c r="BC42" s="8">
        <v>0</v>
      </c>
      <c r="BD42" s="101">
        <f t="shared" si="17"/>
        <v>0</v>
      </c>
      <c r="BE42" s="8">
        <v>0</v>
      </c>
      <c r="BF42" s="8">
        <v>0</v>
      </c>
      <c r="BG42" s="101" t="str">
        <f t="shared" si="18"/>
        <v>N/A</v>
      </c>
      <c r="BH42" s="8">
        <v>778</v>
      </c>
      <c r="BI42" s="8">
        <v>177</v>
      </c>
      <c r="BJ42" s="203">
        <f t="shared" si="19"/>
        <v>0.22750642673521851</v>
      </c>
      <c r="BK42" s="8">
        <v>337</v>
      </c>
      <c r="BL42" s="8">
        <v>290</v>
      </c>
      <c r="BM42" s="203">
        <f t="shared" si="20"/>
        <v>0.86053412462908008</v>
      </c>
      <c r="BN42" s="8">
        <v>125</v>
      </c>
      <c r="BO42" s="8">
        <v>49</v>
      </c>
      <c r="BP42" s="203">
        <f t="shared" si="21"/>
        <v>0.39200000000000002</v>
      </c>
      <c r="BQ42" s="8">
        <v>61</v>
      </c>
      <c r="BR42" s="8">
        <v>22</v>
      </c>
      <c r="BS42" s="203">
        <f t="shared" si="22"/>
        <v>0.36065573770491804</v>
      </c>
      <c r="BT42" s="8">
        <v>186</v>
      </c>
      <c r="BU42" s="8">
        <v>71</v>
      </c>
      <c r="BV42" s="203">
        <f t="shared" si="23"/>
        <v>0.38172043010752688</v>
      </c>
      <c r="BW42" s="8">
        <v>570</v>
      </c>
      <c r="BX42" s="8">
        <v>292</v>
      </c>
      <c r="BY42" s="203">
        <f t="shared" si="24"/>
        <v>0.512280701754386</v>
      </c>
      <c r="BZ42" s="8">
        <v>269</v>
      </c>
      <c r="CA42" s="8">
        <v>91</v>
      </c>
      <c r="CB42" s="203">
        <f t="shared" si="25"/>
        <v>0.33828996282527879</v>
      </c>
      <c r="CC42" s="8">
        <v>839</v>
      </c>
      <c r="CD42" s="8">
        <v>383</v>
      </c>
      <c r="CE42" s="203">
        <f t="shared" si="26"/>
        <v>0.45649582836710367</v>
      </c>
      <c r="CF42" s="54">
        <v>0.63</v>
      </c>
      <c r="CG42" s="158">
        <v>0.24482758620689654</v>
      </c>
      <c r="CH42" s="101">
        <f t="shared" si="27"/>
        <v>0.38861521620142309</v>
      </c>
      <c r="CI42" s="8">
        <v>14</v>
      </c>
      <c r="CJ42" s="8">
        <v>3</v>
      </c>
      <c r="CK42" s="203">
        <f t="shared" si="28"/>
        <v>0.21428571428571427</v>
      </c>
      <c r="CL42" s="8">
        <v>20</v>
      </c>
      <c r="CM42" s="8">
        <v>3</v>
      </c>
      <c r="CN42" s="203">
        <f t="shared" si="29"/>
        <v>0.15</v>
      </c>
      <c r="CO42" s="8">
        <v>1400</v>
      </c>
      <c r="CP42" s="8">
        <v>522</v>
      </c>
      <c r="CQ42" s="203">
        <f t="shared" si="30"/>
        <v>0.37285714285714283</v>
      </c>
      <c r="CR42" s="8">
        <v>21</v>
      </c>
      <c r="CS42" s="8">
        <v>1</v>
      </c>
      <c r="CT42" s="203">
        <f t="shared" si="31"/>
        <v>4.7619047619047616E-2</v>
      </c>
      <c r="CU42" s="8">
        <v>10</v>
      </c>
      <c r="CV42" s="8">
        <v>0</v>
      </c>
      <c r="CW42" s="203">
        <f t="shared" si="32"/>
        <v>0</v>
      </c>
      <c r="CX42" s="647"/>
      <c r="CY42" s="647"/>
      <c r="CZ42" s="645"/>
      <c r="DA42" s="647"/>
      <c r="DB42" s="647"/>
      <c r="DC42" s="645"/>
      <c r="DD42" s="8">
        <v>0</v>
      </c>
      <c r="DE42" s="8">
        <v>0</v>
      </c>
      <c r="DF42" s="101" t="str">
        <f t="shared" si="33"/>
        <v>N/A</v>
      </c>
      <c r="DG42" s="8">
        <v>33</v>
      </c>
      <c r="DH42" s="8">
        <v>2</v>
      </c>
      <c r="DI42" s="101">
        <f t="shared" si="34"/>
        <v>6.0606060606060608E-2</v>
      </c>
      <c r="DJ42" s="8">
        <v>18</v>
      </c>
      <c r="DK42" s="8">
        <v>19</v>
      </c>
      <c r="DL42" s="101">
        <f t="shared" si="35"/>
        <v>1.0555555555555556</v>
      </c>
      <c r="DM42" s="8">
        <v>37</v>
      </c>
      <c r="DN42" s="8">
        <v>11</v>
      </c>
      <c r="DO42" s="101">
        <f t="shared" si="36"/>
        <v>0.29729729729729731</v>
      </c>
      <c r="DP42" s="8">
        <v>20</v>
      </c>
      <c r="DQ42" s="8">
        <v>10</v>
      </c>
      <c r="DR42" s="101">
        <f t="shared" si="37"/>
        <v>0.5</v>
      </c>
      <c r="DS42" s="647"/>
      <c r="DT42" s="647"/>
      <c r="DU42" s="645"/>
      <c r="DV42" s="647"/>
      <c r="DW42" s="647"/>
      <c r="DX42" s="645"/>
      <c r="DY42" s="650"/>
      <c r="DZ42" s="647"/>
      <c r="EA42" s="645"/>
      <c r="EB42" s="650"/>
      <c r="EC42" s="647"/>
      <c r="ED42" s="645"/>
    </row>
    <row r="43" spans="1:134" s="1" customFormat="1" ht="15" customHeight="1" x14ac:dyDescent="0.55000000000000004">
      <c r="A43" s="8">
        <v>99</v>
      </c>
      <c r="B43" s="9" t="s">
        <v>162</v>
      </c>
      <c r="C43" s="8">
        <v>1080</v>
      </c>
      <c r="D43" s="8">
        <v>996</v>
      </c>
      <c r="E43" s="101">
        <f t="shared" si="0"/>
        <v>0.92222222222222228</v>
      </c>
      <c r="F43" s="8">
        <v>60</v>
      </c>
      <c r="G43" s="8">
        <v>45</v>
      </c>
      <c r="H43" s="101">
        <f t="shared" si="1"/>
        <v>0.75</v>
      </c>
      <c r="I43" s="37">
        <v>1140</v>
      </c>
      <c r="J43" s="8">
        <v>1041</v>
      </c>
      <c r="K43" s="101">
        <f t="shared" si="2"/>
        <v>0.91315789473684206</v>
      </c>
      <c r="L43" s="37">
        <v>2733</v>
      </c>
      <c r="M43" s="8">
        <v>1917</v>
      </c>
      <c r="N43" s="101">
        <f t="shared" si="3"/>
        <v>0.70142700329308449</v>
      </c>
      <c r="O43" s="37">
        <v>3873</v>
      </c>
      <c r="P43" s="8">
        <v>2958</v>
      </c>
      <c r="Q43" s="101">
        <f t="shared" si="4"/>
        <v>0.76374903175832687</v>
      </c>
      <c r="R43" s="8">
        <v>43</v>
      </c>
      <c r="S43" s="8">
        <v>11</v>
      </c>
      <c r="T43" s="101">
        <f t="shared" si="5"/>
        <v>0.2558139534883721</v>
      </c>
      <c r="U43" s="8">
        <v>1033</v>
      </c>
      <c r="V43" s="8">
        <v>640</v>
      </c>
      <c r="W43" s="101">
        <f t="shared" si="6"/>
        <v>0.61955469506292349</v>
      </c>
      <c r="X43" s="8">
        <v>0</v>
      </c>
      <c r="Y43" s="8">
        <v>1</v>
      </c>
      <c r="Z43" s="101" t="str">
        <f t="shared" si="7"/>
        <v>N/A</v>
      </c>
      <c r="AA43" s="8">
        <v>1130</v>
      </c>
      <c r="AB43" s="8">
        <v>879</v>
      </c>
      <c r="AC43" s="101">
        <f t="shared" si="8"/>
        <v>0.77787610619469028</v>
      </c>
      <c r="AD43" s="8">
        <v>0</v>
      </c>
      <c r="AE43" s="8">
        <v>0</v>
      </c>
      <c r="AF43" s="101" t="str">
        <f t="shared" si="9"/>
        <v>N/A</v>
      </c>
      <c r="AG43" s="8">
        <v>201</v>
      </c>
      <c r="AH43" s="8">
        <v>167</v>
      </c>
      <c r="AI43" s="101">
        <f t="shared" si="10"/>
        <v>0.8308457711442786</v>
      </c>
      <c r="AJ43" s="8">
        <v>0</v>
      </c>
      <c r="AK43" s="8">
        <v>2</v>
      </c>
      <c r="AL43" s="101" t="str">
        <f t="shared" si="11"/>
        <v>N/A</v>
      </c>
      <c r="AM43" s="8">
        <v>0</v>
      </c>
      <c r="AN43" s="8">
        <v>28</v>
      </c>
      <c r="AO43" s="101" t="str">
        <f t="shared" si="12"/>
        <v>N/A</v>
      </c>
      <c r="AP43" s="8">
        <v>0</v>
      </c>
      <c r="AQ43" s="8">
        <v>1</v>
      </c>
      <c r="AR43" s="101" t="str">
        <f t="shared" si="13"/>
        <v>N/A</v>
      </c>
      <c r="AS43" s="8">
        <v>0</v>
      </c>
      <c r="AT43" s="8">
        <v>0</v>
      </c>
      <c r="AU43" s="101" t="str">
        <f t="shared" si="14"/>
        <v>N/A</v>
      </c>
      <c r="AV43" s="8">
        <v>0</v>
      </c>
      <c r="AW43" s="8">
        <v>1</v>
      </c>
      <c r="AX43" s="101" t="str">
        <f t="shared" si="15"/>
        <v>N/A</v>
      </c>
      <c r="AY43" s="8">
        <v>41</v>
      </c>
      <c r="AZ43" s="8">
        <v>59</v>
      </c>
      <c r="BA43" s="101">
        <f t="shared" si="16"/>
        <v>1.4390243902439024</v>
      </c>
      <c r="BB43" s="8">
        <v>285</v>
      </c>
      <c r="BC43" s="8">
        <v>96</v>
      </c>
      <c r="BD43" s="101">
        <f t="shared" si="17"/>
        <v>0.33684210526315789</v>
      </c>
      <c r="BE43" s="8">
        <v>0</v>
      </c>
      <c r="BF43" s="8">
        <v>0</v>
      </c>
      <c r="BG43" s="101" t="str">
        <f t="shared" si="18"/>
        <v>N/A</v>
      </c>
      <c r="BH43" s="8">
        <v>1424</v>
      </c>
      <c r="BI43" s="8">
        <v>695</v>
      </c>
      <c r="BJ43" s="203">
        <f t="shared" si="19"/>
        <v>0.488061797752809</v>
      </c>
      <c r="BK43" s="8">
        <v>783</v>
      </c>
      <c r="BL43" s="8">
        <v>382</v>
      </c>
      <c r="BM43" s="203">
        <f t="shared" si="20"/>
        <v>0.48786717752234993</v>
      </c>
      <c r="BN43" s="8">
        <v>262</v>
      </c>
      <c r="BO43" s="8">
        <v>126</v>
      </c>
      <c r="BP43" s="203">
        <f t="shared" si="21"/>
        <v>0.48091603053435117</v>
      </c>
      <c r="BQ43" s="8">
        <v>218</v>
      </c>
      <c r="BR43" s="8">
        <v>60</v>
      </c>
      <c r="BS43" s="203">
        <f t="shared" si="22"/>
        <v>0.27522935779816515</v>
      </c>
      <c r="BT43" s="8">
        <v>480</v>
      </c>
      <c r="BU43" s="8">
        <v>186</v>
      </c>
      <c r="BV43" s="203">
        <f t="shared" si="23"/>
        <v>0.38750000000000001</v>
      </c>
      <c r="BW43" s="8">
        <v>1239</v>
      </c>
      <c r="BX43" s="8">
        <v>884</v>
      </c>
      <c r="BY43" s="203">
        <f t="shared" si="24"/>
        <v>0.71347861178369654</v>
      </c>
      <c r="BZ43" s="8">
        <v>361</v>
      </c>
      <c r="CA43" s="8">
        <v>137</v>
      </c>
      <c r="CB43" s="203">
        <f t="shared" si="25"/>
        <v>0.37950138504155123</v>
      </c>
      <c r="CC43" s="8">
        <v>1600</v>
      </c>
      <c r="CD43" s="8">
        <v>1021</v>
      </c>
      <c r="CE43" s="203">
        <f t="shared" si="26"/>
        <v>0.63812500000000005</v>
      </c>
      <c r="CF43" s="54">
        <v>0.63</v>
      </c>
      <c r="CG43" s="158">
        <v>0.48691099476439792</v>
      </c>
      <c r="CH43" s="101">
        <f t="shared" si="27"/>
        <v>0.77287459486412369</v>
      </c>
      <c r="CI43" s="8">
        <v>32</v>
      </c>
      <c r="CJ43" s="8">
        <v>8</v>
      </c>
      <c r="CK43" s="203">
        <f t="shared" si="28"/>
        <v>0.25</v>
      </c>
      <c r="CL43" s="8">
        <v>55</v>
      </c>
      <c r="CM43" s="8">
        <v>4</v>
      </c>
      <c r="CN43" s="203">
        <f t="shared" si="29"/>
        <v>7.2727272727272724E-2</v>
      </c>
      <c r="CO43" s="8">
        <v>1502</v>
      </c>
      <c r="CP43" s="8">
        <v>933</v>
      </c>
      <c r="CQ43" s="203">
        <f t="shared" si="30"/>
        <v>0.62117177097203724</v>
      </c>
      <c r="CR43" s="8">
        <v>23</v>
      </c>
      <c r="CS43" s="8">
        <v>5</v>
      </c>
      <c r="CT43" s="203">
        <f t="shared" si="31"/>
        <v>0.21739130434782608</v>
      </c>
      <c r="CU43" s="8">
        <v>11</v>
      </c>
      <c r="CV43" s="8">
        <v>0</v>
      </c>
      <c r="CW43" s="203">
        <f t="shared" si="32"/>
        <v>0</v>
      </c>
      <c r="CX43" s="647"/>
      <c r="CY43" s="647"/>
      <c r="CZ43" s="645"/>
      <c r="DA43" s="647"/>
      <c r="DB43" s="647"/>
      <c r="DC43" s="645"/>
      <c r="DD43" s="8">
        <v>0</v>
      </c>
      <c r="DE43" s="8">
        <v>0</v>
      </c>
      <c r="DF43" s="101" t="str">
        <f t="shared" si="33"/>
        <v>N/A</v>
      </c>
      <c r="DG43" s="8">
        <v>723</v>
      </c>
      <c r="DH43" s="8">
        <v>638</v>
      </c>
      <c r="DI43" s="101">
        <f t="shared" si="34"/>
        <v>0.88243430152143842</v>
      </c>
      <c r="DJ43" s="8">
        <v>20</v>
      </c>
      <c r="DK43" s="8">
        <v>69</v>
      </c>
      <c r="DL43" s="101">
        <f t="shared" si="35"/>
        <v>3.45</v>
      </c>
      <c r="DM43" s="8">
        <v>33</v>
      </c>
      <c r="DN43" s="8">
        <v>18</v>
      </c>
      <c r="DO43" s="101">
        <f t="shared" si="36"/>
        <v>0.54545454545454541</v>
      </c>
      <c r="DP43" s="8">
        <v>18</v>
      </c>
      <c r="DQ43" s="8">
        <v>11</v>
      </c>
      <c r="DR43" s="101">
        <f t="shared" si="37"/>
        <v>0.61111111111111116</v>
      </c>
      <c r="DS43" s="647"/>
      <c r="DT43" s="647"/>
      <c r="DU43" s="645"/>
      <c r="DV43" s="647"/>
      <c r="DW43" s="647"/>
      <c r="DX43" s="645"/>
      <c r="DY43" s="650"/>
      <c r="DZ43" s="647"/>
      <c r="EA43" s="645"/>
      <c r="EB43" s="650"/>
      <c r="EC43" s="647"/>
      <c r="ED43" s="645"/>
    </row>
    <row r="44" spans="1:134" s="7" customFormat="1" ht="20.25" customHeight="1" x14ac:dyDescent="0.55000000000000004">
      <c r="A44" s="609" t="s">
        <v>258</v>
      </c>
      <c r="B44" s="609"/>
      <c r="C44" s="24">
        <v>628935</v>
      </c>
      <c r="D44" s="24">
        <f>SUM(D11:D43)</f>
        <v>584703</v>
      </c>
      <c r="E44" s="60">
        <f>IF(C44=0,"N/A",D44/C44)</f>
        <v>0.92967158768394187</v>
      </c>
      <c r="F44" s="24">
        <v>55619</v>
      </c>
      <c r="G44" s="24">
        <f>SUM(G11:G43)</f>
        <v>23847</v>
      </c>
      <c r="H44" s="60">
        <f>IF(F44=0,"N/A",G44/F44)</f>
        <v>0.42875636023660979</v>
      </c>
      <c r="I44" s="24">
        <v>684554</v>
      </c>
      <c r="J44" s="24">
        <f>SUM(J11:J43)</f>
        <v>608550</v>
      </c>
      <c r="K44" s="60">
        <f>IF(I44=0,"N/A",J44/I44)</f>
        <v>0.88897296634012801</v>
      </c>
      <c r="L44" s="24">
        <v>1578446</v>
      </c>
      <c r="M44" s="24">
        <f>SUM(M11:M43)</f>
        <v>738652</v>
      </c>
      <c r="N44" s="60">
        <f>M44/L44</f>
        <v>0.46796152671678348</v>
      </c>
      <c r="O44" s="24">
        <v>2263000</v>
      </c>
      <c r="P44" s="24">
        <f>SUM(P11:P43)</f>
        <v>1347202</v>
      </c>
      <c r="Q44" s="60">
        <f>P44/O44</f>
        <v>0.59531683605832963</v>
      </c>
      <c r="R44" s="24">
        <v>41719</v>
      </c>
      <c r="S44" s="24">
        <f>SUM(S11:S43)</f>
        <v>14439</v>
      </c>
      <c r="T44" s="60">
        <f>S44/R44</f>
        <v>0.34610129677125528</v>
      </c>
      <c r="U44" s="24">
        <v>55932</v>
      </c>
      <c r="V44" s="24">
        <f>SUM(V11:V43)</f>
        <v>24072</v>
      </c>
      <c r="W44" s="60">
        <f>IF(U44=0,"N/A",V44/U44)</f>
        <v>0.43037974683544306</v>
      </c>
      <c r="X44" s="24">
        <v>21240</v>
      </c>
      <c r="Y44" s="24">
        <f>SUM(Y11:Y43)</f>
        <v>12245</v>
      </c>
      <c r="Z44" s="60">
        <f>IF(X44=0,"N/A",Y44/X44)</f>
        <v>0.57650659133709981</v>
      </c>
      <c r="AA44" s="24">
        <v>874647</v>
      </c>
      <c r="AB44" s="24">
        <f>SUM(AB11:AB43)</f>
        <v>437764</v>
      </c>
      <c r="AC44" s="60">
        <f t="shared" si="8"/>
        <v>0.50050363175086632</v>
      </c>
      <c r="AD44" s="24">
        <v>3852</v>
      </c>
      <c r="AE44" s="24">
        <f>SUM(AE11:AE43)</f>
        <v>2056</v>
      </c>
      <c r="AF44" s="60">
        <f t="shared" si="9"/>
        <v>0.53374870197300106</v>
      </c>
      <c r="AG44" s="24">
        <v>346123</v>
      </c>
      <c r="AH44" s="24">
        <f>SUM(AH11:AH43)</f>
        <v>127858</v>
      </c>
      <c r="AI44" s="60">
        <f>AH44/AG44</f>
        <v>0.36940047324217112</v>
      </c>
      <c r="AJ44" s="24">
        <v>18842</v>
      </c>
      <c r="AK44" s="24">
        <f>SUM(AK11:AK43)</f>
        <v>5082</v>
      </c>
      <c r="AL44" s="60">
        <f t="shared" si="11"/>
        <v>0.2697165905954782</v>
      </c>
      <c r="AM44" s="24">
        <v>57615</v>
      </c>
      <c r="AN44" s="24">
        <f>SUM(AN11:AN43)</f>
        <v>24880</v>
      </c>
      <c r="AO44" s="60">
        <f t="shared" si="12"/>
        <v>0.431831988197518</v>
      </c>
      <c r="AP44" s="24">
        <v>3000</v>
      </c>
      <c r="AQ44" s="24">
        <f>SUM(AQ11:AQ43)</f>
        <v>1040</v>
      </c>
      <c r="AR44" s="60">
        <f t="shared" si="13"/>
        <v>0.34666666666666668</v>
      </c>
      <c r="AS44" s="24">
        <v>510</v>
      </c>
      <c r="AT44" s="24">
        <f>SUM(AT11:AT43)</f>
        <v>231</v>
      </c>
      <c r="AU44" s="60">
        <f t="shared" si="14"/>
        <v>0.45294117647058824</v>
      </c>
      <c r="AV44" s="24">
        <v>2938</v>
      </c>
      <c r="AW44" s="24">
        <f>SUM(AW11:AW43)</f>
        <v>1291</v>
      </c>
      <c r="AX44" s="60">
        <f t="shared" si="15"/>
        <v>0.4394145677331518</v>
      </c>
      <c r="AY44" s="24">
        <v>36139</v>
      </c>
      <c r="AZ44" s="24">
        <f>SUM(AZ11:AZ43)</f>
        <v>25634</v>
      </c>
      <c r="BA44" s="60">
        <f t="shared" si="16"/>
        <v>0.70931680456017043</v>
      </c>
      <c r="BB44" s="24">
        <v>115783</v>
      </c>
      <c r="BC44" s="24">
        <f>SUM(BC11:BC43)</f>
        <v>54683</v>
      </c>
      <c r="BD44" s="60">
        <f t="shared" si="17"/>
        <v>0.47228867795790402</v>
      </c>
      <c r="BE44" s="24">
        <v>106</v>
      </c>
      <c r="BF44" s="24">
        <f>SUM(BF11:BF43)</f>
        <v>47</v>
      </c>
      <c r="BG44" s="60">
        <f t="shared" si="18"/>
        <v>0.44339622641509435</v>
      </c>
      <c r="BH44" s="24">
        <v>1098970</v>
      </c>
      <c r="BI44" s="24">
        <f>SUM(BI11:BI43)</f>
        <v>463898</v>
      </c>
      <c r="BJ44" s="432">
        <f>BI44/BH44</f>
        <v>0.42212071303129295</v>
      </c>
      <c r="BK44" s="24">
        <v>884291</v>
      </c>
      <c r="BL44" s="24">
        <f>SUM(BL11:BL43)</f>
        <v>426625</v>
      </c>
      <c r="BM44" s="432">
        <f>BL44/BK44</f>
        <v>0.48244865095313649</v>
      </c>
      <c r="BN44" s="24">
        <v>295608</v>
      </c>
      <c r="BO44" s="24">
        <f>SUM(BO11:BO43)</f>
        <v>118049</v>
      </c>
      <c r="BP44" s="432">
        <f>BO44/BN44</f>
        <v>0.39934304890260075</v>
      </c>
      <c r="BQ44" s="24">
        <v>238680</v>
      </c>
      <c r="BR44" s="24">
        <f>SUM(BR11:BR43)</f>
        <v>122938</v>
      </c>
      <c r="BS44" s="432">
        <f>BR44/BQ44</f>
        <v>0.51507457683928271</v>
      </c>
      <c r="BT44" s="24">
        <v>534288</v>
      </c>
      <c r="BU44" s="24">
        <f>SUM(BU11:BU43)</f>
        <v>240987</v>
      </c>
      <c r="BV44" s="432">
        <f>BU44/BT44</f>
        <v>0.45104325756895158</v>
      </c>
      <c r="BW44" s="24">
        <v>751259</v>
      </c>
      <c r="BX44" s="24">
        <f>SUM(BX11:BX43)</f>
        <v>426164</v>
      </c>
      <c r="BY44" s="432">
        <f>BX44/BW44</f>
        <v>0.56726641544394141</v>
      </c>
      <c r="BZ44" s="24">
        <v>312805</v>
      </c>
      <c r="CA44" s="24">
        <f>SUM(CA11:CA43)</f>
        <v>137347</v>
      </c>
      <c r="CB44" s="432">
        <f t="shared" si="25"/>
        <v>0.43908185610843814</v>
      </c>
      <c r="CC44" s="24">
        <v>1064064</v>
      </c>
      <c r="CD44" s="24">
        <f>SUM(CD11:CD43)</f>
        <v>563511</v>
      </c>
      <c r="CE44" s="432">
        <f>CD44/CC44</f>
        <v>0.52958374684229526</v>
      </c>
      <c r="CF44" s="331">
        <v>0.63</v>
      </c>
      <c r="CG44" s="332">
        <f>+BU44/BL44</f>
        <v>0.56486844418400239</v>
      </c>
      <c r="CH44" s="60">
        <f>CG44/CF44</f>
        <v>0.89661657806984507</v>
      </c>
      <c r="CI44" s="24">
        <v>4977</v>
      </c>
      <c r="CJ44" s="24">
        <f>SUM(CJ11:CJ43)</f>
        <v>1520</v>
      </c>
      <c r="CK44" s="432">
        <f>CJ44/CI44</f>
        <v>0.30540486236688769</v>
      </c>
      <c r="CL44" s="24">
        <v>4885</v>
      </c>
      <c r="CM44" s="24">
        <f>SUM(CM11:CM43)</f>
        <v>994</v>
      </c>
      <c r="CN44" s="432">
        <f>CM44/CL44</f>
        <v>0.20348004094165814</v>
      </c>
      <c r="CO44" s="24">
        <v>534864</v>
      </c>
      <c r="CP44" s="24">
        <f>SUM(CP11:CP43)</f>
        <v>221072</v>
      </c>
      <c r="CQ44" s="432">
        <f>CP44/CO44</f>
        <v>0.41332376080648536</v>
      </c>
      <c r="CR44" s="24">
        <v>4025</v>
      </c>
      <c r="CS44" s="24">
        <f>SUM(CS11:CS43)</f>
        <v>1318</v>
      </c>
      <c r="CT44" s="432">
        <f>CS44/CR44</f>
        <v>0.32745341614906831</v>
      </c>
      <c r="CU44" s="24">
        <v>2003</v>
      </c>
      <c r="CV44" s="24">
        <f>SUM(CV11:CV43)</f>
        <v>335</v>
      </c>
      <c r="CW44" s="432">
        <f>CV44/CU44</f>
        <v>0.16724912631053421</v>
      </c>
      <c r="CX44" s="24">
        <v>100</v>
      </c>
      <c r="CY44" s="24">
        <f>SUM(CY11:CY43)</f>
        <v>0</v>
      </c>
      <c r="CZ44" s="60">
        <f>CY44/CX44</f>
        <v>0</v>
      </c>
      <c r="DA44" s="24">
        <v>125</v>
      </c>
      <c r="DB44" s="24">
        <f>SUM(DB11:DB43)</f>
        <v>0</v>
      </c>
      <c r="DC44" s="60">
        <f>DB44/DA44</f>
        <v>0</v>
      </c>
      <c r="DD44" s="24">
        <v>171</v>
      </c>
      <c r="DE44" s="24">
        <f>SUM(DE11:DE43)</f>
        <v>0</v>
      </c>
      <c r="DF44" s="60">
        <f t="shared" si="33"/>
        <v>0</v>
      </c>
      <c r="DG44" s="24">
        <v>100229</v>
      </c>
      <c r="DH44" s="24">
        <f>SUM(DH11:DH43)</f>
        <v>23500</v>
      </c>
      <c r="DI44" s="60">
        <f t="shared" si="34"/>
        <v>0.23446307954783546</v>
      </c>
      <c r="DJ44" s="24">
        <v>7000</v>
      </c>
      <c r="DK44" s="24">
        <f>SUM(DK11:DK43)</f>
        <v>16171</v>
      </c>
      <c r="DL44" s="60">
        <f>DK44/DJ44</f>
        <v>2.3101428571428571</v>
      </c>
      <c r="DM44" s="24">
        <v>3096</v>
      </c>
      <c r="DN44" s="24">
        <f>SUM(DN11:DN43)</f>
        <v>1131</v>
      </c>
      <c r="DO44" s="60">
        <f t="shared" si="36"/>
        <v>0.36531007751937983</v>
      </c>
      <c r="DP44" s="24">
        <v>1703</v>
      </c>
      <c r="DQ44" s="24">
        <f>SUM(DQ11:DQ43)</f>
        <v>697</v>
      </c>
      <c r="DR44" s="60">
        <f t="shared" si="37"/>
        <v>0.40927774515560778</v>
      </c>
      <c r="DS44" s="24">
        <v>2665</v>
      </c>
      <c r="DT44" s="24">
        <f>SUM(DT11:DT43)</f>
        <v>0</v>
      </c>
      <c r="DU44" s="60">
        <f>DT44/DS44</f>
        <v>0</v>
      </c>
      <c r="DV44" s="24">
        <v>5204</v>
      </c>
      <c r="DW44" s="24">
        <f>SUM(DW11:DW43)</f>
        <v>0</v>
      </c>
      <c r="DX44" s="60">
        <f>DW44/DV44</f>
        <v>0</v>
      </c>
      <c r="DY44" s="24">
        <v>54</v>
      </c>
      <c r="DZ44" s="24">
        <f>SUM(DZ11:DZ43)</f>
        <v>0</v>
      </c>
      <c r="EA44" s="60">
        <f>DZ44/DY44</f>
        <v>0</v>
      </c>
      <c r="EB44" s="24">
        <v>189</v>
      </c>
      <c r="EC44" s="24">
        <f>SUM(EC11:EC43)</f>
        <v>0</v>
      </c>
      <c r="ED44" s="60">
        <f>EC44/EB44</f>
        <v>0</v>
      </c>
    </row>
    <row r="45" spans="1:134" s="5" customFormat="1" ht="20.65" customHeight="1" x14ac:dyDescent="0.55000000000000004">
      <c r="A45" s="333" t="s">
        <v>705</v>
      </c>
      <c r="B45" s="333"/>
      <c r="C45" s="431"/>
      <c r="D45" s="431"/>
      <c r="E45" s="431"/>
      <c r="F45" s="431"/>
      <c r="G45" s="431"/>
      <c r="H45" s="431"/>
      <c r="I45" s="431"/>
      <c r="J45" s="431"/>
      <c r="K45" s="431"/>
      <c r="L45" s="431"/>
      <c r="M45" s="431"/>
      <c r="N45" s="431"/>
      <c r="O45" s="431"/>
      <c r="P45" s="431"/>
      <c r="Q45" s="431"/>
      <c r="R45" s="431"/>
      <c r="S45" s="431"/>
      <c r="T45" s="431"/>
      <c r="U45" s="431"/>
      <c r="V45" s="431"/>
      <c r="W45" s="431"/>
      <c r="X45" s="431"/>
      <c r="Y45" s="431"/>
      <c r="Z45" s="431"/>
      <c r="AA45" s="431"/>
      <c r="AB45" s="431"/>
      <c r="AC45" s="431"/>
      <c r="AD45" s="431"/>
      <c r="AE45" s="431"/>
      <c r="AF45" s="431"/>
      <c r="AG45" s="431"/>
      <c r="AH45" s="431"/>
      <c r="AI45" s="431"/>
      <c r="AJ45" s="431"/>
      <c r="AK45" s="431"/>
      <c r="AL45" s="431"/>
      <c r="AM45" s="431"/>
      <c r="AN45" s="431"/>
      <c r="AO45" s="431"/>
      <c r="AP45" s="431"/>
      <c r="AQ45" s="431"/>
      <c r="AR45" s="431"/>
      <c r="AS45" s="431"/>
      <c r="AT45" s="431"/>
      <c r="AU45" s="431"/>
      <c r="AV45" s="431"/>
      <c r="AW45" s="431"/>
      <c r="AX45" s="431"/>
      <c r="AY45" s="431"/>
      <c r="AZ45" s="431"/>
      <c r="BA45" s="431"/>
      <c r="BB45" s="431"/>
      <c r="BC45" s="431"/>
      <c r="BD45" s="431"/>
      <c r="BE45" s="431"/>
      <c r="BF45" s="431"/>
      <c r="BG45" s="431"/>
      <c r="BH45" s="431"/>
      <c r="BI45" s="24">
        <v>657</v>
      </c>
      <c r="BJ45" s="432"/>
      <c r="BK45" s="431"/>
      <c r="BL45" s="180">
        <v>1554</v>
      </c>
      <c r="BM45" s="432"/>
      <c r="BN45" s="431"/>
      <c r="BO45" s="180">
        <v>917</v>
      </c>
      <c r="BP45" s="432"/>
      <c r="BQ45" s="431"/>
      <c r="BR45" s="180">
        <v>886</v>
      </c>
      <c r="BS45" s="432"/>
      <c r="BT45" s="431"/>
      <c r="BU45" s="180">
        <v>1803</v>
      </c>
      <c r="BV45" s="432"/>
      <c r="BW45" s="431"/>
      <c r="BX45" s="180">
        <v>86</v>
      </c>
      <c r="BY45" s="432"/>
      <c r="BZ45" s="431"/>
      <c r="CA45" s="180">
        <v>7</v>
      </c>
      <c r="CB45" s="432"/>
      <c r="CC45" s="431"/>
      <c r="CD45" s="180">
        <v>93</v>
      </c>
      <c r="CE45" s="432"/>
      <c r="CF45" s="433"/>
      <c r="CG45" s="434">
        <v>1.1234</v>
      </c>
      <c r="CH45" s="433"/>
      <c r="CI45" s="431"/>
      <c r="CJ45" s="431"/>
      <c r="CK45" s="432"/>
      <c r="CL45" s="431"/>
      <c r="CM45" s="431"/>
      <c r="CN45" s="432"/>
      <c r="CO45" s="431"/>
      <c r="CP45" s="431"/>
      <c r="CQ45" s="432"/>
      <c r="CR45" s="431"/>
      <c r="CS45" s="431"/>
      <c r="CT45" s="432"/>
      <c r="CU45" s="431"/>
      <c r="CV45" s="431"/>
      <c r="CW45" s="432"/>
      <c r="CX45" s="431"/>
      <c r="CY45" s="24">
        <v>62</v>
      </c>
      <c r="CZ45" s="354"/>
      <c r="DA45" s="354"/>
      <c r="DB45" s="24">
        <v>51</v>
      </c>
      <c r="DC45" s="354"/>
      <c r="DD45" s="431"/>
      <c r="DE45" s="431"/>
      <c r="DF45" s="431"/>
      <c r="DG45" s="431"/>
      <c r="DH45" s="431"/>
      <c r="DI45" s="431"/>
      <c r="DJ45" s="431"/>
      <c r="DK45" s="431"/>
      <c r="DL45" s="431"/>
      <c r="DM45" s="431"/>
      <c r="DN45" s="431"/>
      <c r="DO45" s="431"/>
      <c r="DP45" s="431"/>
      <c r="DQ45" s="431"/>
      <c r="DR45" s="431"/>
      <c r="DS45" s="431"/>
      <c r="DT45" s="28">
        <v>18</v>
      </c>
      <c r="DU45" s="431"/>
      <c r="DV45" s="431"/>
      <c r="DW45" s="24">
        <v>18</v>
      </c>
      <c r="DX45" s="431"/>
      <c r="DY45" s="431"/>
      <c r="DZ45" s="431"/>
      <c r="EA45" s="431"/>
      <c r="EB45" s="431"/>
      <c r="EC45" s="431"/>
      <c r="ED45" s="431"/>
    </row>
    <row r="46" spans="1:134" s="5" customFormat="1" x14ac:dyDescent="0.55000000000000004">
      <c r="A46" s="652" t="s">
        <v>169</v>
      </c>
      <c r="B46" s="652"/>
      <c r="C46" s="180">
        <f>+C45+C44</f>
        <v>628935</v>
      </c>
      <c r="D46" s="180">
        <f>+D45+D44</f>
        <v>584703</v>
      </c>
      <c r="E46" s="60">
        <f>IF(C46=0,"N/A",D46/C46)</f>
        <v>0.92967158768394187</v>
      </c>
      <c r="F46" s="180">
        <f>+F45+F44</f>
        <v>55619</v>
      </c>
      <c r="G46" s="180">
        <f>+G45+G44</f>
        <v>23847</v>
      </c>
      <c r="H46" s="60">
        <f>IF(F46=0,"N/A",G46/F46)</f>
        <v>0.42875636023660979</v>
      </c>
      <c r="I46" s="180">
        <f>+I45+I44</f>
        <v>684554</v>
      </c>
      <c r="J46" s="180">
        <f>+J45+J44</f>
        <v>608550</v>
      </c>
      <c r="K46" s="60">
        <f>IF(I46=0,"N/A",J46/I46)</f>
        <v>0.88897296634012801</v>
      </c>
      <c r="L46" s="180">
        <f>+L45+L44</f>
        <v>1578446</v>
      </c>
      <c r="M46" s="180">
        <f>+M45+M44</f>
        <v>738652</v>
      </c>
      <c r="N46" s="60">
        <f>IF(L46=0,"N/A",M46/L46)</f>
        <v>0.46796152671678348</v>
      </c>
      <c r="O46" s="180">
        <f>+O45+O44</f>
        <v>2263000</v>
      </c>
      <c r="P46" s="180">
        <f>+P45+P44</f>
        <v>1347202</v>
      </c>
      <c r="Q46" s="60">
        <f>IF(O46=0,"N/A",P46/O46)</f>
        <v>0.59531683605832963</v>
      </c>
      <c r="R46" s="180">
        <f>+R45+R44</f>
        <v>41719</v>
      </c>
      <c r="S46" s="180">
        <f>+S45+S44</f>
        <v>14439</v>
      </c>
      <c r="T46" s="60">
        <f>IF(R46=0,"N/A",S46/R46)</f>
        <v>0.34610129677125528</v>
      </c>
      <c r="U46" s="180">
        <f>+U45+U44</f>
        <v>55932</v>
      </c>
      <c r="V46" s="180">
        <f>+V45+V44</f>
        <v>24072</v>
      </c>
      <c r="W46" s="60">
        <f>IF(U46=0,"N/A",V46/U46)</f>
        <v>0.43037974683544306</v>
      </c>
      <c r="X46" s="180">
        <f>+X45+X44</f>
        <v>21240</v>
      </c>
      <c r="Y46" s="180">
        <f>+Y45+Y44</f>
        <v>12245</v>
      </c>
      <c r="Z46" s="60">
        <f>IF(X46=0,"N/A",Y46/X46)</f>
        <v>0.57650659133709981</v>
      </c>
      <c r="AA46" s="180">
        <f>+AA45+AA44</f>
        <v>874647</v>
      </c>
      <c r="AB46" s="180">
        <f>+AB45+AB44</f>
        <v>437764</v>
      </c>
      <c r="AC46" s="60">
        <f>IF(AA46=0,"N/A",AB46/AA46)</f>
        <v>0.50050363175086632</v>
      </c>
      <c r="AD46" s="180">
        <f>+AD45+AD44</f>
        <v>3852</v>
      </c>
      <c r="AE46" s="180">
        <f>+AE45+AE44</f>
        <v>2056</v>
      </c>
      <c r="AF46" s="60">
        <f>IF(AD46=0,"N/A",AE46/AD46)</f>
        <v>0.53374870197300106</v>
      </c>
      <c r="AG46" s="180">
        <f>+AG45+AG44</f>
        <v>346123</v>
      </c>
      <c r="AH46" s="180">
        <f>+AH45+AH44</f>
        <v>127858</v>
      </c>
      <c r="AI46" s="60">
        <f>IF(AG46=0,"N/A",AH46/AG46)</f>
        <v>0.36940047324217112</v>
      </c>
      <c r="AJ46" s="180">
        <f>+AJ45+AJ44</f>
        <v>18842</v>
      </c>
      <c r="AK46" s="180">
        <f>+AK45+AK44</f>
        <v>5082</v>
      </c>
      <c r="AL46" s="60">
        <f>IF(AJ46=0,"N/A",AK46/AJ46)</f>
        <v>0.2697165905954782</v>
      </c>
      <c r="AM46" s="180">
        <f>+AM45+AM44</f>
        <v>57615</v>
      </c>
      <c r="AN46" s="180">
        <f>+AN45+AN44</f>
        <v>24880</v>
      </c>
      <c r="AO46" s="60">
        <f>IF(AM46=0,"N/A",AN46/AM46)</f>
        <v>0.431831988197518</v>
      </c>
      <c r="AP46" s="180">
        <f>+AP45+AP44</f>
        <v>3000</v>
      </c>
      <c r="AQ46" s="180">
        <f>+AQ45+AQ44</f>
        <v>1040</v>
      </c>
      <c r="AR46" s="60">
        <f>IF(AP46=0,"N/A",AQ46/AP46)</f>
        <v>0.34666666666666668</v>
      </c>
      <c r="AS46" s="180">
        <f>+AS45+AS44</f>
        <v>510</v>
      </c>
      <c r="AT46" s="180">
        <f>+AT45+AT44</f>
        <v>231</v>
      </c>
      <c r="AU46" s="60">
        <f>IF(AS46=0,"N/A",AT46/AS46)</f>
        <v>0.45294117647058824</v>
      </c>
      <c r="AV46" s="180">
        <f>+AV45+AV44</f>
        <v>2938</v>
      </c>
      <c r="AW46" s="180">
        <f>+AW45+AW44</f>
        <v>1291</v>
      </c>
      <c r="AX46" s="60">
        <f>IF(AV46=0,"N/A",AW46/AV46)</f>
        <v>0.4394145677331518</v>
      </c>
      <c r="AY46" s="180">
        <f>+AY45+AY44</f>
        <v>36139</v>
      </c>
      <c r="AZ46" s="180">
        <f>+AZ45+AZ44</f>
        <v>25634</v>
      </c>
      <c r="BA46" s="60">
        <f>IF(AY46=0,"N/A",AZ46/AY46)</f>
        <v>0.70931680456017043</v>
      </c>
      <c r="BB46" s="180">
        <f>+BB45+BB44</f>
        <v>115783</v>
      </c>
      <c r="BC46" s="180">
        <f>+BC45+BC44</f>
        <v>54683</v>
      </c>
      <c r="BD46" s="60">
        <f>IF(BB46=0,"N/A",BC46/BB46)</f>
        <v>0.47228867795790402</v>
      </c>
      <c r="BE46" s="180">
        <f>+BE45+BE44</f>
        <v>106</v>
      </c>
      <c r="BF46" s="180">
        <f>+BF45+BF44</f>
        <v>47</v>
      </c>
      <c r="BG46" s="60">
        <f>IF(BE46=0,"N/A",BF46/BE46)</f>
        <v>0.44339622641509435</v>
      </c>
      <c r="BH46" s="180">
        <f>+BH45+BH44</f>
        <v>1098970</v>
      </c>
      <c r="BI46" s="180">
        <f>+BI45+BI44</f>
        <v>464555</v>
      </c>
      <c r="BJ46" s="432">
        <f>BI46/BH46</f>
        <v>0.42271854554719418</v>
      </c>
      <c r="BK46" s="180">
        <f>+BK45+BK44</f>
        <v>884291</v>
      </c>
      <c r="BL46" s="180">
        <f>+BL45+BL44</f>
        <v>428179</v>
      </c>
      <c r="BM46" s="432">
        <f>BL46/BK46</f>
        <v>0.4842059910142702</v>
      </c>
      <c r="BN46" s="180">
        <f>+BN45+BN44</f>
        <v>295608</v>
      </c>
      <c r="BO46" s="180">
        <f>+BO45+BO44</f>
        <v>118966</v>
      </c>
      <c r="BP46" s="432">
        <f>IF(BN46=0,"N/A",BO46/BN46)</f>
        <v>0.4024451300370761</v>
      </c>
      <c r="BQ46" s="180">
        <f>+BQ45+BQ44</f>
        <v>238680</v>
      </c>
      <c r="BR46" s="180">
        <f>+BR45+BR44</f>
        <v>123824</v>
      </c>
      <c r="BS46" s="432">
        <f>IF(BQ46=0,"N/A",BR46/BQ46)</f>
        <v>0.51878665996313056</v>
      </c>
      <c r="BT46" s="180">
        <f>+BT45+BT44</f>
        <v>534288</v>
      </c>
      <c r="BU46" s="180">
        <f>+BU45+BU44</f>
        <v>242790</v>
      </c>
      <c r="BV46" s="432">
        <f>IF(BT46=0,"N/A",BU46/BT46)</f>
        <v>0.45441784206270774</v>
      </c>
      <c r="BW46" s="180">
        <f>+BW45+BW44</f>
        <v>751259</v>
      </c>
      <c r="BX46" s="180">
        <f>+BX45+BX44</f>
        <v>426250</v>
      </c>
      <c r="BY46" s="432">
        <f>IF(BW46=0,"N/A",BX46/BW46)</f>
        <v>0.56738088994607716</v>
      </c>
      <c r="BZ46" s="180">
        <f>+BZ45+BZ44</f>
        <v>312805</v>
      </c>
      <c r="CA46" s="180">
        <f>+CA45+CA44</f>
        <v>137354</v>
      </c>
      <c r="CB46" s="432">
        <f>IF(BZ46=0,"N/A",CA46/BZ46)</f>
        <v>0.43910423426735506</v>
      </c>
      <c r="CC46" s="180">
        <f>+CC45+CC44</f>
        <v>1064064</v>
      </c>
      <c r="CD46" s="180">
        <f>+CD45+CD44</f>
        <v>563604</v>
      </c>
      <c r="CE46" s="432">
        <f>IF(CC46=0,"N/A",CD46/CC46)</f>
        <v>0.52967114760014433</v>
      </c>
      <c r="CF46" s="62">
        <f>+CF45+CF44</f>
        <v>0.63</v>
      </c>
      <c r="CG46" s="332">
        <f>+BU46/BL46</f>
        <v>0.56702920974639115</v>
      </c>
      <c r="CH46" s="60">
        <f>+CH45+CH44</f>
        <v>0.89661657806984507</v>
      </c>
      <c r="CI46" s="180">
        <v>4977</v>
      </c>
      <c r="CJ46" s="180">
        <f>+CJ45+CJ44</f>
        <v>1520</v>
      </c>
      <c r="CK46" s="432">
        <f>CJ46/CI46</f>
        <v>0.30540486236688769</v>
      </c>
      <c r="CL46" s="180">
        <v>4885</v>
      </c>
      <c r="CM46" s="180">
        <f>+CM45+CM44</f>
        <v>994</v>
      </c>
      <c r="CN46" s="432">
        <f>CM46/CL46</f>
        <v>0.20348004094165814</v>
      </c>
      <c r="CO46" s="180">
        <v>534864</v>
      </c>
      <c r="CP46" s="180">
        <f>+CP45+CP44</f>
        <v>221072</v>
      </c>
      <c r="CQ46" s="432">
        <f>CP46/CO46</f>
        <v>0.41332376080648536</v>
      </c>
      <c r="CR46" s="180">
        <v>4025</v>
      </c>
      <c r="CS46" s="180">
        <f>+CS45+CS44</f>
        <v>1318</v>
      </c>
      <c r="CT46" s="432">
        <f>CS46/CR46</f>
        <v>0.32745341614906831</v>
      </c>
      <c r="CU46" s="180">
        <v>2003</v>
      </c>
      <c r="CV46" s="180">
        <f>+CV45+CV44</f>
        <v>335</v>
      </c>
      <c r="CW46" s="432">
        <f>CV46/CU46</f>
        <v>0.16724912631053421</v>
      </c>
      <c r="CX46" s="180">
        <f>+CX45+CX44</f>
        <v>100</v>
      </c>
      <c r="CY46" s="180">
        <f>+CY45+CY44</f>
        <v>62</v>
      </c>
      <c r="CZ46" s="60">
        <f>CY46/CX46</f>
        <v>0.62</v>
      </c>
      <c r="DA46" s="180">
        <f>+DA45+DA44</f>
        <v>125</v>
      </c>
      <c r="DB46" s="180">
        <f>+DB45+DB44</f>
        <v>51</v>
      </c>
      <c r="DC46" s="60">
        <f>DB46/DA46</f>
        <v>0.40799999999999997</v>
      </c>
      <c r="DD46" s="180">
        <f>+DD45+DD44</f>
        <v>171</v>
      </c>
      <c r="DE46" s="180">
        <f>+DE45+DE44</f>
        <v>0</v>
      </c>
      <c r="DF46" s="60">
        <f>DE46/DD46</f>
        <v>0</v>
      </c>
      <c r="DG46" s="180">
        <v>100229</v>
      </c>
      <c r="DH46" s="180">
        <f>+DH45+DH44</f>
        <v>23500</v>
      </c>
      <c r="DI46" s="60">
        <f>DH46/DG46</f>
        <v>0.23446307954783546</v>
      </c>
      <c r="DJ46" s="180">
        <v>7000</v>
      </c>
      <c r="DK46" s="180">
        <f>+DK45+DK44</f>
        <v>16171</v>
      </c>
      <c r="DL46" s="60">
        <f>DK46/DJ46</f>
        <v>2.3101428571428571</v>
      </c>
      <c r="DM46" s="180">
        <f>+DM45+DM44</f>
        <v>3096</v>
      </c>
      <c r="DN46" s="180">
        <f>+DN45+DN44</f>
        <v>1131</v>
      </c>
      <c r="DO46" s="60">
        <f>DN46/DM46</f>
        <v>0.36531007751937983</v>
      </c>
      <c r="DP46" s="180">
        <f>+DP45+DP44</f>
        <v>1703</v>
      </c>
      <c r="DQ46" s="180">
        <f>+DQ45+DQ44</f>
        <v>697</v>
      </c>
      <c r="DR46" s="60">
        <f>DQ46/DP46</f>
        <v>0.40927774515560778</v>
      </c>
      <c r="DS46" s="180">
        <f>+DS45+DS44</f>
        <v>2665</v>
      </c>
      <c r="DT46" s="180">
        <f>+DT45+DT44</f>
        <v>18</v>
      </c>
      <c r="DU46" s="60">
        <f>DT46/DS46</f>
        <v>6.7542213883677298E-3</v>
      </c>
      <c r="DV46" s="180">
        <f>+DV45+DV44</f>
        <v>5204</v>
      </c>
      <c r="DW46" s="180">
        <f>+DW45+DW44</f>
        <v>18</v>
      </c>
      <c r="DX46" s="60">
        <f>DW46/DV46</f>
        <v>3.4588777863182167E-3</v>
      </c>
      <c r="DY46" s="180">
        <f>+DY45+DY44</f>
        <v>54</v>
      </c>
      <c r="DZ46" s="180">
        <f>+DZ45+DZ44</f>
        <v>0</v>
      </c>
      <c r="EA46" s="60">
        <f>DZ46/DY46</f>
        <v>0</v>
      </c>
      <c r="EB46" s="180">
        <f>+EB45+EB44</f>
        <v>189</v>
      </c>
      <c r="EC46" s="180">
        <f>+EC45+EC44</f>
        <v>0</v>
      </c>
      <c r="ED46" s="60">
        <f>EC46/EB46</f>
        <v>0</v>
      </c>
    </row>
    <row r="47" spans="1:134" s="5" customFormat="1" x14ac:dyDescent="0.55000000000000004"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</row>
    <row r="48" spans="1:134" s="5" customFormat="1" ht="15" hidden="1" customHeight="1" x14ac:dyDescent="0.55000000000000004">
      <c r="A48" s="55" t="s">
        <v>292</v>
      </c>
      <c r="B48" s="5" t="s">
        <v>296</v>
      </c>
      <c r="C48" s="15">
        <v>0</v>
      </c>
      <c r="D48" s="15"/>
      <c r="E48" s="15"/>
      <c r="F48" s="15">
        <v>0</v>
      </c>
      <c r="G48" s="15"/>
      <c r="H48" s="15"/>
      <c r="I48" s="15">
        <v>0</v>
      </c>
      <c r="J48" s="15"/>
      <c r="K48" s="15"/>
      <c r="L48" s="15">
        <v>0</v>
      </c>
      <c r="M48" s="15"/>
      <c r="N48" s="15"/>
      <c r="O48" s="15">
        <v>0</v>
      </c>
      <c r="P48" s="15"/>
      <c r="Q48" s="15"/>
      <c r="R48" s="15">
        <v>0</v>
      </c>
      <c r="S48" s="15"/>
      <c r="T48" s="15"/>
      <c r="U48" s="15">
        <v>0</v>
      </c>
      <c r="V48" s="15"/>
      <c r="W48" s="15"/>
      <c r="X48" s="15">
        <v>0</v>
      </c>
      <c r="Y48" s="15"/>
      <c r="Z48" s="15"/>
      <c r="AA48" s="15">
        <v>0</v>
      </c>
      <c r="AB48" s="15"/>
      <c r="AC48" s="15"/>
      <c r="AD48" s="15">
        <v>0</v>
      </c>
      <c r="AE48" s="15"/>
      <c r="AF48" s="15"/>
      <c r="AG48" s="15">
        <v>0</v>
      </c>
      <c r="AH48" s="15"/>
      <c r="AI48" s="15"/>
      <c r="AJ48" s="15">
        <v>0</v>
      </c>
      <c r="AK48" s="15"/>
      <c r="AL48" s="15"/>
      <c r="AM48" s="15">
        <v>0</v>
      </c>
      <c r="AN48" s="15"/>
      <c r="AO48" s="15"/>
      <c r="AP48" s="15">
        <v>0</v>
      </c>
      <c r="AQ48" s="15"/>
      <c r="AR48" s="15"/>
      <c r="AS48" s="15">
        <v>0</v>
      </c>
      <c r="AT48" s="15"/>
      <c r="AU48" s="15"/>
      <c r="AV48" s="15">
        <v>0</v>
      </c>
      <c r="AW48" s="15"/>
      <c r="AX48" s="15"/>
      <c r="AY48" s="15">
        <v>0</v>
      </c>
      <c r="AZ48" s="15"/>
      <c r="BA48" s="15"/>
      <c r="BB48" s="15">
        <v>0</v>
      </c>
      <c r="BC48" s="15"/>
      <c r="BD48" s="15"/>
      <c r="BE48" s="15">
        <v>0</v>
      </c>
      <c r="BF48" s="15"/>
      <c r="BG48" s="15"/>
    </row>
    <row r="49" spans="1:128" s="5" customFormat="1" ht="15" hidden="1" customHeight="1" x14ac:dyDescent="0.55000000000000004"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</row>
    <row r="50" spans="1:128" s="435" customFormat="1" ht="15" customHeight="1" x14ac:dyDescent="0.55000000000000004">
      <c r="A50" s="146" t="s">
        <v>694</v>
      </c>
      <c r="B50" s="147"/>
      <c r="C50" s="147"/>
      <c r="D50" s="147"/>
      <c r="E50" s="147"/>
      <c r="F50" s="147"/>
      <c r="G50" s="147"/>
      <c r="H50" s="147"/>
      <c r="I50" s="147"/>
      <c r="J50" s="147"/>
      <c r="K50" s="147"/>
    </row>
    <row r="52" spans="1:128" x14ac:dyDescent="0.55000000000000004">
      <c r="CI52">
        <v>4977</v>
      </c>
      <c r="CJ52">
        <v>1045</v>
      </c>
      <c r="CK52">
        <v>0.20996584287723527</v>
      </c>
      <c r="CL52">
        <v>4883</v>
      </c>
      <c r="CM52">
        <v>554</v>
      </c>
      <c r="CN52">
        <v>0.11345484333401597</v>
      </c>
      <c r="CO52">
        <v>534864</v>
      </c>
      <c r="CP52">
        <v>152549</v>
      </c>
      <c r="CQ52">
        <v>0.28521081994675285</v>
      </c>
      <c r="CR52">
        <v>4025</v>
      </c>
      <c r="CS52">
        <v>594</v>
      </c>
      <c r="CT52">
        <v>0.1475776397515528</v>
      </c>
      <c r="CU52">
        <v>2003</v>
      </c>
      <c r="DG52">
        <v>100229</v>
      </c>
      <c r="DH52">
        <v>3025</v>
      </c>
      <c r="DI52">
        <v>3.0180885771583076E-2</v>
      </c>
      <c r="DJ52">
        <v>7000</v>
      </c>
      <c r="DK52">
        <v>9240</v>
      </c>
    </row>
    <row r="56" spans="1:128" x14ac:dyDescent="0.55000000000000004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</row>
    <row r="58" spans="1:128" x14ac:dyDescent="0.55000000000000004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</row>
  </sheetData>
  <sheetProtection algorithmName="SHA-512" hashValue="XLG7wrF7dXrMvGoTsKHz6iT8QgZv9qo/rp8aW2ifltbi9vuTgLjz2UNXrDwWfKMyY6sMQOabzdTJZRnON3Zsqg==" saltValue="9YzHMRqGuGXxaC1Vs06hKw==" spinCount="100000" sheet="1" objects="1" scenarios="1"/>
  <mergeCells count="49">
    <mergeCell ref="A46:B46"/>
    <mergeCell ref="A44:B44"/>
    <mergeCell ref="C7:DJ7"/>
    <mergeCell ref="A8:A10"/>
    <mergeCell ref="B8:B10"/>
    <mergeCell ref="DC11:DC43"/>
    <mergeCell ref="DM7:DP7"/>
    <mergeCell ref="C9:E9"/>
    <mergeCell ref="F9:H9"/>
    <mergeCell ref="I9:K9"/>
    <mergeCell ref="C8:Q8"/>
    <mergeCell ref="R8:BG8"/>
    <mergeCell ref="AG9:AI9"/>
    <mergeCell ref="AJ9:AL9"/>
    <mergeCell ref="AM9:AO9"/>
    <mergeCell ref="AP9:AR9"/>
    <mergeCell ref="L9:N9"/>
    <mergeCell ref="DS7:DV7"/>
    <mergeCell ref="CI8:DR9"/>
    <mergeCell ref="DB11:DB43"/>
    <mergeCell ref="DY11:DY43"/>
    <mergeCell ref="EB11:EB43"/>
    <mergeCell ref="CY11:CY43"/>
    <mergeCell ref="CZ11:CZ43"/>
    <mergeCell ref="DW11:DW43"/>
    <mergeCell ref="DX11:DX43"/>
    <mergeCell ref="DZ11:DZ43"/>
    <mergeCell ref="DV11:DV43"/>
    <mergeCell ref="EA11:EA43"/>
    <mergeCell ref="DT11:DT43"/>
    <mergeCell ref="DS8:ED9"/>
    <mergeCell ref="CX11:CX43"/>
    <mergeCell ref="DA11:DA43"/>
    <mergeCell ref="DU11:DU43"/>
    <mergeCell ref="O9:Q9"/>
    <mergeCell ref="DS11:DS43"/>
    <mergeCell ref="EC11:EC43"/>
    <mergeCell ref="ED11:ED43"/>
    <mergeCell ref="R9:T9"/>
    <mergeCell ref="U9:W9"/>
    <mergeCell ref="X9:Z9"/>
    <mergeCell ref="AA9:AC9"/>
    <mergeCell ref="AD9:AF9"/>
    <mergeCell ref="AS9:AU9"/>
    <mergeCell ref="BH8:CH9"/>
    <mergeCell ref="AV9:AX9"/>
    <mergeCell ref="AY9:BA9"/>
    <mergeCell ref="BB9:BD9"/>
    <mergeCell ref="BE9:BG9"/>
  </mergeCells>
  <conditionalFormatting sqref="C58:DX58">
    <cfRule type="cellIs" dxfId="96" priority="91" operator="lessThan">
      <formula>0</formula>
    </cfRule>
  </conditionalFormatting>
  <conditionalFormatting sqref="BJ11:BJ46">
    <cfRule type="containsText" priority="80" stopIfTrue="1" operator="containsText" text="N/A">
      <formula>NOT(ISERROR(SEARCH("N/A",BJ11)))</formula>
    </cfRule>
    <cfRule type="containsBlanks" priority="79" stopIfTrue="1">
      <formula>LEN(TRIM(BJ11))=0</formula>
    </cfRule>
  </conditionalFormatting>
  <conditionalFormatting sqref="BM11:BM46">
    <cfRule type="containsText" priority="74" stopIfTrue="1" operator="containsText" text="N/A">
      <formula>NOT(ISERROR(SEARCH("N/A",BM11)))</formula>
    </cfRule>
    <cfRule type="containsBlanks" priority="73" stopIfTrue="1">
      <formula>LEN(TRIM(BM11))=0</formula>
    </cfRule>
  </conditionalFormatting>
  <conditionalFormatting sqref="BP11:BP46">
    <cfRule type="containsBlanks" priority="67" stopIfTrue="1">
      <formula>LEN(TRIM(BP11))=0</formula>
    </cfRule>
    <cfRule type="containsText" priority="68" stopIfTrue="1" operator="containsText" text="N/A">
      <formula>NOT(ISERROR(SEARCH("N/A",BP11)))</formula>
    </cfRule>
  </conditionalFormatting>
  <conditionalFormatting sqref="BS11:BS46">
    <cfRule type="containsText" priority="62" stopIfTrue="1" operator="containsText" text="N/A">
      <formula>NOT(ISERROR(SEARCH("N/A",BS11)))</formula>
    </cfRule>
    <cfRule type="containsBlanks" priority="61" stopIfTrue="1">
      <formula>LEN(TRIM(BS11))=0</formula>
    </cfRule>
  </conditionalFormatting>
  <conditionalFormatting sqref="BV11:BV46">
    <cfRule type="containsText" priority="56" stopIfTrue="1" operator="containsText" text="N/A">
      <formula>NOT(ISERROR(SEARCH("N/A",BV11)))</formula>
    </cfRule>
    <cfRule type="containsBlanks" priority="55" stopIfTrue="1">
      <formula>LEN(TRIM(BV11))=0</formula>
    </cfRule>
  </conditionalFormatting>
  <conditionalFormatting sqref="BY11:BY46">
    <cfRule type="containsText" priority="50" stopIfTrue="1" operator="containsText" text="N/A">
      <formula>NOT(ISERROR(SEARCH("N/A",BY11)))</formula>
    </cfRule>
    <cfRule type="containsBlanks" priority="49" stopIfTrue="1">
      <formula>LEN(TRIM(BY11))=0</formula>
    </cfRule>
  </conditionalFormatting>
  <conditionalFormatting sqref="CB11:CB46">
    <cfRule type="containsBlanks" priority="1" stopIfTrue="1">
      <formula>LEN(TRIM(CB11))=0</formula>
    </cfRule>
    <cfRule type="containsText" priority="2" stopIfTrue="1" operator="containsText" text="N/A">
      <formula>NOT(ISERROR(SEARCH("N/A",CB11)))</formula>
    </cfRule>
  </conditionalFormatting>
  <conditionalFormatting sqref="CB19:CB46">
    <cfRule type="containsText" priority="44" stopIfTrue="1" operator="containsText" text="N/A">
      <formula>NOT(ISERROR(SEARCH("N/A",CB19)))</formula>
    </cfRule>
    <cfRule type="containsBlanks" priority="43" stopIfTrue="1">
      <formula>LEN(TRIM(CB19))=0</formula>
    </cfRule>
  </conditionalFormatting>
  <conditionalFormatting sqref="CE11:CE46">
    <cfRule type="containsText" priority="38" stopIfTrue="1" operator="containsText" text="N/A">
      <formula>NOT(ISERROR(SEARCH("N/A",CE11)))</formula>
    </cfRule>
    <cfRule type="containsBlanks" priority="37" stopIfTrue="1">
      <formula>LEN(TRIM(CE11))=0</formula>
    </cfRule>
  </conditionalFormatting>
  <conditionalFormatting sqref="CK11:CK46">
    <cfRule type="containsText" priority="32" stopIfTrue="1" operator="containsText" text="N/A">
      <formula>NOT(ISERROR(SEARCH("N/A",CK11)))</formula>
    </cfRule>
    <cfRule type="containsBlanks" priority="31" stopIfTrue="1">
      <formula>LEN(TRIM(CK11))=0</formula>
    </cfRule>
  </conditionalFormatting>
  <conditionalFormatting sqref="CN11:CN46">
    <cfRule type="containsText" priority="26" stopIfTrue="1" operator="containsText" text="N/A">
      <formula>NOT(ISERROR(SEARCH("N/A",CN11)))</formula>
    </cfRule>
    <cfRule type="containsBlanks" priority="25" stopIfTrue="1">
      <formula>LEN(TRIM(CN11))=0</formula>
    </cfRule>
  </conditionalFormatting>
  <conditionalFormatting sqref="CQ11:CQ46">
    <cfRule type="containsText" priority="20" stopIfTrue="1" operator="containsText" text="N/A">
      <formula>NOT(ISERROR(SEARCH("N/A",CQ11)))</formula>
    </cfRule>
    <cfRule type="containsBlanks" priority="19" stopIfTrue="1">
      <formula>LEN(TRIM(CQ11))=0</formula>
    </cfRule>
  </conditionalFormatting>
  <conditionalFormatting sqref="CT11:CT46">
    <cfRule type="containsText" priority="14" stopIfTrue="1" operator="containsText" text="N/A">
      <formula>NOT(ISERROR(SEARCH("N/A",CT11)))</formula>
    </cfRule>
    <cfRule type="containsBlanks" priority="13" stopIfTrue="1">
      <formula>LEN(TRIM(CT11))=0</formula>
    </cfRule>
  </conditionalFormatting>
  <conditionalFormatting sqref="CW11:CW46">
    <cfRule type="containsText" priority="8" stopIfTrue="1" operator="containsText" text="N/A">
      <formula>NOT(ISERROR(SEARCH("N/A",CW11)))</formula>
    </cfRule>
    <cfRule type="containsBlanks" priority="7" stopIfTrue="1">
      <formula>LEN(TRIM(CW11))=0</formula>
    </cfRule>
  </conditionalFormatting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84" stopIfTrue="1" operator="between" id="{8318C453-6F6D-44C3-8C63-430BB1FCDDDB}">
            <xm:f>'1. Semáforos mayo'!$G$44</xm:f>
            <xm:f>'1. Semáforos mayo'!$H$44</xm:f>
            <x14:dxf>
              <fill>
                <patternFill>
                  <bgColor rgb="FFFF0000"/>
                </patternFill>
              </fill>
            </x14:dxf>
          </x14:cfRule>
          <x14:cfRule type="cellIs" priority="83" stopIfTrue="1" operator="between" id="{C1A438FC-A408-4F67-938A-246663520523}">
            <xm:f>'1. Semáforos mayo'!$I$44</xm:f>
            <xm:f>'1. Semáforos mayo'!$J$44</xm:f>
            <x14:dxf>
              <fill>
                <patternFill>
                  <bgColor rgb="FFFFFF00"/>
                </patternFill>
              </fill>
            </x14:dxf>
          </x14:cfRule>
          <x14:cfRule type="cellIs" priority="82" stopIfTrue="1" operator="between" id="{55F77B0C-1FD6-4E37-B5D7-91E3511CE082}">
            <xm:f>'1. Semáforos mayo'!$K$44</xm:f>
            <xm:f>'1. Semáforos mayo'!$L$44</xm:f>
            <x14:dxf>
              <fill>
                <patternFill>
                  <bgColor rgb="FF92D050"/>
                </patternFill>
              </fill>
            </x14:dxf>
          </x14:cfRule>
          <x14:cfRule type="cellIs" priority="81" stopIfTrue="1" operator="greaterThan" id="{7B5A8535-5D41-49C4-A6BE-AE76B63E9601}">
            <xm:f>'1. Semáforos mayo'!$M$44</xm:f>
            <x14:dxf>
              <fill>
                <patternFill>
                  <bgColor rgb="FFFFC000"/>
                </patternFill>
              </fill>
            </x14:dxf>
          </x14:cfRule>
          <xm:sqref>BJ11:BJ46</xm:sqref>
        </x14:conditionalFormatting>
        <x14:conditionalFormatting xmlns:xm="http://schemas.microsoft.com/office/excel/2006/main">
          <x14:cfRule type="cellIs" priority="75" stopIfTrue="1" operator="greaterThan" id="{B8F53016-0944-444E-9FD5-08E002B238D6}">
            <xm:f>'1. Semáforos mayo'!$M$53</xm:f>
            <x14:dxf>
              <fill>
                <patternFill>
                  <bgColor rgb="FFFFC000"/>
                </patternFill>
              </fill>
            </x14:dxf>
          </x14:cfRule>
          <x14:cfRule type="cellIs" priority="78" stopIfTrue="1" operator="between" id="{81CD2331-FDCD-42D3-BD93-46562BA3F0A2}">
            <xm:f>'1. Semáforos mayo'!$G$53</xm:f>
            <xm:f>'1. Semáforos mayo'!$H$53</xm:f>
            <x14:dxf>
              <fill>
                <patternFill>
                  <bgColor rgb="FFFF0000"/>
                </patternFill>
              </fill>
            </x14:dxf>
          </x14:cfRule>
          <x14:cfRule type="cellIs" priority="77" stopIfTrue="1" operator="between" id="{B9D16A16-8FEC-4361-84E3-91760A6929AB}">
            <xm:f>'1. Semáforos mayo'!$I$53</xm:f>
            <xm:f>'1. Semáforos mayo'!$J$53</xm:f>
            <x14:dxf>
              <fill>
                <patternFill>
                  <bgColor rgb="FFFFFF00"/>
                </patternFill>
              </fill>
            </x14:dxf>
          </x14:cfRule>
          <x14:cfRule type="cellIs" priority="76" stopIfTrue="1" operator="between" id="{16629EFC-F03D-4933-9634-E2FA2E2B690C}">
            <xm:f>'1. Semáforos mayo'!$K$53</xm:f>
            <xm:f>'1. Semáforos mayo'!$L$53</xm:f>
            <x14:dxf>
              <fill>
                <patternFill>
                  <bgColor rgb="FF92D050"/>
                </patternFill>
              </fill>
            </x14:dxf>
          </x14:cfRule>
          <xm:sqref>BM11:BM46</xm:sqref>
        </x14:conditionalFormatting>
        <x14:conditionalFormatting xmlns:xm="http://schemas.microsoft.com/office/excel/2006/main">
          <x14:cfRule type="cellIs" priority="69" stopIfTrue="1" operator="greaterThan" id="{E10E54AA-88BC-4AF5-BB48-19870D1AF657}">
            <xm:f>'1. Semáforos mayo'!$M$62</xm:f>
            <x14:dxf>
              <fill>
                <patternFill>
                  <bgColor rgb="FFFFC000"/>
                </patternFill>
              </fill>
            </x14:dxf>
          </x14:cfRule>
          <x14:cfRule type="cellIs" priority="72" stopIfTrue="1" operator="between" id="{7848B3B4-182A-440D-B6CC-0E2FE1DE80F7}">
            <xm:f>'1. Semáforos mayo'!$G$62</xm:f>
            <xm:f>'1. Semáforos mayo'!$H$62</xm:f>
            <x14:dxf>
              <fill>
                <patternFill>
                  <bgColor rgb="FFFF0000"/>
                </patternFill>
              </fill>
            </x14:dxf>
          </x14:cfRule>
          <x14:cfRule type="cellIs" priority="71" stopIfTrue="1" operator="between" id="{5F1EC548-A50F-4A72-906B-84C4707B2A08}">
            <xm:f>'1. Semáforos mayo'!$I$62</xm:f>
            <xm:f>'1. Semáforos mayo'!$J$62</xm:f>
            <x14:dxf>
              <fill>
                <patternFill>
                  <bgColor rgb="FFFFFF00"/>
                </patternFill>
              </fill>
            </x14:dxf>
          </x14:cfRule>
          <x14:cfRule type="cellIs" priority="70" stopIfTrue="1" operator="between" id="{EAF66E7B-6929-4B13-B790-AC890D628BD6}">
            <xm:f>'1. Semáforos mayo'!$K$62</xm:f>
            <xm:f>'1. Semáforos mayo'!$L$62</xm:f>
            <x14:dxf>
              <fill>
                <patternFill>
                  <bgColor rgb="FF92D050"/>
                </patternFill>
              </fill>
            </x14:dxf>
          </x14:cfRule>
          <xm:sqref>BP11:BP46</xm:sqref>
        </x14:conditionalFormatting>
        <x14:conditionalFormatting xmlns:xm="http://schemas.microsoft.com/office/excel/2006/main">
          <x14:cfRule type="cellIs" priority="64" stopIfTrue="1" operator="between" id="{A7440901-D8B6-4C27-8A33-23B73C6F14CB}">
            <xm:f>'1. Semáforos mayo'!$K$71</xm:f>
            <xm:f>'1. Semáforos mayo'!$L$71</xm:f>
            <x14:dxf>
              <fill>
                <patternFill>
                  <bgColor rgb="FF92D050"/>
                </patternFill>
              </fill>
            </x14:dxf>
          </x14:cfRule>
          <x14:cfRule type="cellIs" priority="66" stopIfTrue="1" operator="between" id="{45E164AB-A7CB-4202-9D91-98E70BD96E7A}">
            <xm:f>'1. Semáforos mayo'!$G$71</xm:f>
            <xm:f>'1. Semáforos mayo'!$H$71</xm:f>
            <x14:dxf>
              <fill>
                <patternFill>
                  <bgColor rgb="FFFF0000"/>
                </patternFill>
              </fill>
            </x14:dxf>
          </x14:cfRule>
          <x14:cfRule type="cellIs" priority="63" stopIfTrue="1" operator="greaterThan" id="{8C68950C-9251-417F-BA86-712A3C904EA6}">
            <xm:f>'1. Semáforos mayo'!$M$71</xm:f>
            <x14:dxf>
              <fill>
                <patternFill>
                  <bgColor rgb="FFFFC000"/>
                </patternFill>
              </fill>
            </x14:dxf>
          </x14:cfRule>
          <x14:cfRule type="cellIs" priority="65" stopIfTrue="1" operator="between" id="{2EAAB40B-47C0-4C8C-9C58-B69B0E4C7863}">
            <xm:f>'1. Semáforos mayo'!$I$71</xm:f>
            <xm:f>'1. Semáforos mayo'!$J$71</xm:f>
            <x14:dxf>
              <fill>
                <patternFill>
                  <bgColor rgb="FFFFFF00"/>
                </patternFill>
              </fill>
            </x14:dxf>
          </x14:cfRule>
          <xm:sqref>BS11:BS46</xm:sqref>
        </x14:conditionalFormatting>
        <x14:conditionalFormatting xmlns:xm="http://schemas.microsoft.com/office/excel/2006/main">
          <x14:cfRule type="cellIs" priority="60" stopIfTrue="1" operator="between" id="{73FBC02F-34CF-406F-93B8-636246F66ACA}">
            <xm:f>'1. Semáforos mayo'!$G$80</xm:f>
            <xm:f>'1. Semáforos mayo'!$H$80</xm:f>
            <x14:dxf>
              <fill>
                <patternFill>
                  <bgColor rgb="FFFF0000"/>
                </patternFill>
              </fill>
            </x14:dxf>
          </x14:cfRule>
          <x14:cfRule type="cellIs" priority="59" stopIfTrue="1" operator="between" id="{F725F078-F4E2-44E1-898E-398035C6F41B}">
            <xm:f>'1. Semáforos mayo'!$I$80</xm:f>
            <xm:f>'1. Semáforos mayo'!$J$80</xm:f>
            <x14:dxf>
              <fill>
                <patternFill>
                  <bgColor rgb="FFFFFF00"/>
                </patternFill>
              </fill>
            </x14:dxf>
          </x14:cfRule>
          <x14:cfRule type="cellIs" priority="58" stopIfTrue="1" operator="between" id="{C0179DC3-86D4-4C97-BFB8-66F7D379397D}">
            <xm:f>'1. Semáforos mayo'!$K$80</xm:f>
            <xm:f>'1. Semáforos mayo'!$L$80</xm:f>
            <x14:dxf>
              <fill>
                <patternFill>
                  <bgColor rgb="FF92D050"/>
                </patternFill>
              </fill>
            </x14:dxf>
          </x14:cfRule>
          <x14:cfRule type="cellIs" priority="57" stopIfTrue="1" operator="greaterThan" id="{9EB5B5FE-191B-43F1-B94B-C8146F003DB1}">
            <xm:f>'1. Semáforos mayo'!$M$80</xm:f>
            <x14:dxf>
              <fill>
                <patternFill>
                  <bgColor rgb="FFFFC000"/>
                </patternFill>
              </fill>
            </x14:dxf>
          </x14:cfRule>
          <xm:sqref>BV11:BV46</xm:sqref>
        </x14:conditionalFormatting>
        <x14:conditionalFormatting xmlns:xm="http://schemas.microsoft.com/office/excel/2006/main">
          <x14:cfRule type="cellIs" priority="53" stopIfTrue="1" operator="between" id="{068BD971-5938-42BC-B671-80540621B5ED}">
            <xm:f>'1. Semáforos mayo'!$I$89</xm:f>
            <xm:f>'1. Semáforos mayo'!$J$89</xm:f>
            <x14:dxf>
              <fill>
                <patternFill>
                  <bgColor rgb="FFFFFF00"/>
                </patternFill>
              </fill>
            </x14:dxf>
          </x14:cfRule>
          <x14:cfRule type="cellIs" priority="52" stopIfTrue="1" operator="between" id="{2E2C464A-F5B8-42CF-9A8B-0510B3B141B5}">
            <xm:f>'1. Semáforos mayo'!$K$89</xm:f>
            <xm:f>'1. Semáforos mayo'!$L$89</xm:f>
            <x14:dxf>
              <fill>
                <patternFill>
                  <bgColor rgb="FF92D050"/>
                </patternFill>
              </fill>
            </x14:dxf>
          </x14:cfRule>
          <x14:cfRule type="cellIs" priority="51" stopIfTrue="1" operator="greaterThan" id="{F0B2B920-6E9E-4C1F-B9E5-E94592F6C34E}">
            <xm:f>'1. Semáforos mayo'!$M$89</xm:f>
            <x14:dxf>
              <fill>
                <patternFill>
                  <bgColor rgb="FFFFC000"/>
                </patternFill>
              </fill>
            </x14:dxf>
          </x14:cfRule>
          <x14:cfRule type="cellIs" priority="54" stopIfTrue="1" operator="between" id="{912A13FF-FB77-44DD-A5B7-5A4B2685242B}">
            <xm:f>'1. Semáforos mayo'!$G$89</xm:f>
            <xm:f>'1. Semáforos mayo'!$H$89</xm:f>
            <x14:dxf>
              <fill>
                <patternFill>
                  <bgColor rgb="FFFF0000"/>
                </patternFill>
              </fill>
            </x14:dxf>
          </x14:cfRule>
          <xm:sqref>BY11:BY46</xm:sqref>
        </x14:conditionalFormatting>
        <x14:conditionalFormatting xmlns:xm="http://schemas.microsoft.com/office/excel/2006/main">
          <x14:cfRule type="cellIs" priority="6" stopIfTrue="1" operator="between" id="{AF0B780E-5DEE-427D-A2CD-037D5BA4BCC0}">
            <xm:f>'1. Semáforos mayo'!$G$98</xm:f>
            <xm:f>'1. Semáforos mayo'!$H$98</xm:f>
            <x14:dxf>
              <fill>
                <patternFill>
                  <bgColor rgb="FFFF0000"/>
                </patternFill>
              </fill>
            </x14:dxf>
          </x14:cfRule>
          <x14:cfRule type="cellIs" priority="5" stopIfTrue="1" operator="between" id="{3AD8B6A6-6939-459F-A80B-521E4217B6C1}">
            <xm:f>'1. Semáforos mayo'!$I$98</xm:f>
            <xm:f>'1. Semáforos mayo'!$J$98</xm:f>
            <x14:dxf>
              <fill>
                <patternFill>
                  <bgColor rgb="FFFFFF00"/>
                </patternFill>
              </fill>
            </x14:dxf>
          </x14:cfRule>
          <x14:cfRule type="cellIs" priority="4" stopIfTrue="1" operator="between" id="{AEE37232-1806-4BAE-BCF0-98F31B14399B}">
            <xm:f>'1. Semáforos mayo'!$K$98</xm:f>
            <xm:f>'1. Semáforos mayo'!$L$98</xm:f>
            <x14:dxf>
              <fill>
                <patternFill>
                  <bgColor rgb="FF92D050"/>
                </patternFill>
              </fill>
            </x14:dxf>
          </x14:cfRule>
          <x14:cfRule type="cellIs" priority="3" stopIfTrue="1" operator="greaterThan" id="{A16016A6-5C85-4A2D-9DDB-99B5ACB39B23}">
            <xm:f>'1. Semáforos mayo'!$M$98</xm:f>
            <x14:dxf>
              <fill>
                <patternFill>
                  <bgColor rgb="FFFFC000"/>
                </patternFill>
              </fill>
            </x14:dxf>
          </x14:cfRule>
          <xm:sqref>CB11:CB46</xm:sqref>
        </x14:conditionalFormatting>
        <x14:conditionalFormatting xmlns:xm="http://schemas.microsoft.com/office/excel/2006/main">
          <x14:cfRule type="cellIs" priority="45" stopIfTrue="1" operator="greaterThan" id="{D9B4C1D2-2015-4748-9AE1-5763F1104078}">
            <xm:f>'1. Semáforos mayo'!$M$98</xm:f>
            <x14:dxf>
              <fill>
                <patternFill>
                  <bgColor rgb="FFFFC000"/>
                </patternFill>
              </fill>
            </x14:dxf>
          </x14:cfRule>
          <x14:cfRule type="cellIs" priority="46" stopIfTrue="1" operator="between" id="{E3F11B0E-B60B-455F-BF13-F9F35A70DA51}">
            <xm:f>'1. Semáforos mayo'!$K$98</xm:f>
            <xm:f>'1. Semáforos mayo'!$L$98</xm:f>
            <x14:dxf>
              <fill>
                <patternFill>
                  <bgColor rgb="FF92D050"/>
                </patternFill>
              </fill>
            </x14:dxf>
          </x14:cfRule>
          <x14:cfRule type="cellIs" priority="47" stopIfTrue="1" operator="between" id="{FEC6485E-37FB-4F65-B2BB-8B5F78E42499}">
            <xm:f>'1. Semáforos mayo'!$I$98</xm:f>
            <xm:f>'1. Semáforos mayo'!$J$98</xm:f>
            <x14:dxf>
              <fill>
                <patternFill>
                  <bgColor rgb="FFFFFF00"/>
                </patternFill>
              </fill>
            </x14:dxf>
          </x14:cfRule>
          <x14:cfRule type="cellIs" priority="48" stopIfTrue="1" operator="between" id="{82FDFB5D-2EC1-43FC-AFB1-F35A791FF48D}">
            <xm:f>'1. Semáforos mayo'!$G$98</xm:f>
            <xm:f>'1. Semáforos mayo'!$H$89</xm:f>
            <x14:dxf>
              <fill>
                <patternFill>
                  <bgColor rgb="FFFF0000"/>
                </patternFill>
              </fill>
            </x14:dxf>
          </x14:cfRule>
          <xm:sqref>CB19:CB46</xm:sqref>
        </x14:conditionalFormatting>
        <x14:conditionalFormatting xmlns:xm="http://schemas.microsoft.com/office/excel/2006/main">
          <x14:cfRule type="cellIs" priority="41" stopIfTrue="1" operator="between" id="{3B3D3222-2DEB-4CDE-9C4B-EFFF9DC572B0}">
            <xm:f>'1. Semáforos mayo'!$I$107</xm:f>
            <xm:f>'1. Semáforos mayo'!$J$107</xm:f>
            <x14:dxf>
              <fill>
                <patternFill>
                  <bgColor rgb="FFFFFF00"/>
                </patternFill>
              </fill>
            </x14:dxf>
          </x14:cfRule>
          <x14:cfRule type="cellIs" priority="40" stopIfTrue="1" operator="between" id="{7ABCA16A-2527-4446-A291-0E010766BAEA}">
            <xm:f>'1. Semáforos mayo'!$K$107</xm:f>
            <xm:f>'1. Semáforos mayo'!$L$107</xm:f>
            <x14:dxf>
              <fill>
                <patternFill>
                  <bgColor rgb="FF92D050"/>
                </patternFill>
              </fill>
            </x14:dxf>
          </x14:cfRule>
          <x14:cfRule type="cellIs" priority="39" stopIfTrue="1" operator="greaterThan" id="{4E84F9B4-97E9-46F0-A452-AB611B89CA76}">
            <xm:f>'1. Semáforos mayo'!$M$107</xm:f>
            <x14:dxf>
              <fill>
                <patternFill>
                  <bgColor rgb="FFFFC000"/>
                </patternFill>
              </fill>
            </x14:dxf>
          </x14:cfRule>
          <x14:cfRule type="cellIs" priority="42" stopIfTrue="1" operator="between" id="{AAD84280-D34A-440E-93CF-5D111CD3E804}">
            <xm:f>'1. Semáforos mayo'!$G$107</xm:f>
            <xm:f>'1. Semáforos mayo'!$H$107</xm:f>
            <x14:dxf>
              <fill>
                <patternFill>
                  <bgColor rgb="FFFF0000"/>
                </patternFill>
              </fill>
            </x14:dxf>
          </x14:cfRule>
          <xm:sqref>CE11:CE46</xm:sqref>
        </x14:conditionalFormatting>
        <x14:conditionalFormatting xmlns:xm="http://schemas.microsoft.com/office/excel/2006/main">
          <x14:cfRule type="cellIs" priority="33" stopIfTrue="1" operator="greaterThan" id="{19D63322-4950-4CAA-8006-D9142A2F25E7}">
            <xm:f>'1. Semáforos mayo'!$M$170</xm:f>
            <x14:dxf>
              <fill>
                <patternFill>
                  <bgColor rgb="FFFFC000"/>
                </patternFill>
              </fill>
            </x14:dxf>
          </x14:cfRule>
          <x14:cfRule type="cellIs" priority="36" stopIfTrue="1" operator="between" id="{B963F8C2-FF14-453F-94DF-9FC5B148D2E4}">
            <xm:f>'1. Semáforos mayo'!$G$170</xm:f>
            <xm:f>'1. Semáforos mayo'!$H$170</xm:f>
            <x14:dxf>
              <fill>
                <patternFill>
                  <bgColor rgb="FFFF0000"/>
                </patternFill>
              </fill>
            </x14:dxf>
          </x14:cfRule>
          <x14:cfRule type="cellIs" priority="35" stopIfTrue="1" operator="between" id="{1FF7DA48-9EE6-4ED5-8EC1-86D65432EDD0}">
            <xm:f>'1. Semáforos mayo'!$I$170</xm:f>
            <xm:f>'1. Semáforos mayo'!$J$170</xm:f>
            <x14:dxf>
              <fill>
                <patternFill>
                  <bgColor rgb="FFFFFF00"/>
                </patternFill>
              </fill>
            </x14:dxf>
          </x14:cfRule>
          <x14:cfRule type="cellIs" priority="34" stopIfTrue="1" operator="between" id="{E21F4063-D767-4F01-9559-D3F09989ED2C}">
            <xm:f>'1. Semáforos mayo'!$K$170</xm:f>
            <xm:f>'1. Semáforos mayo'!$L$170</xm:f>
            <x14:dxf>
              <fill>
                <patternFill>
                  <bgColor rgb="FF92D050"/>
                </patternFill>
              </fill>
            </x14:dxf>
          </x14:cfRule>
          <xm:sqref>CK11:CK46</xm:sqref>
        </x14:conditionalFormatting>
        <x14:conditionalFormatting xmlns:xm="http://schemas.microsoft.com/office/excel/2006/main">
          <x14:cfRule type="cellIs" priority="30" stopIfTrue="1" operator="between" id="{AABBD6F8-5808-48ED-AC6A-389F7B0E97FE}">
            <xm:f>'1. Semáforos mayo'!$G$143</xm:f>
            <xm:f>'1. Semáforos mayo'!$H$143</xm:f>
            <x14:dxf>
              <fill>
                <patternFill>
                  <bgColor rgb="FFFF0000"/>
                </patternFill>
              </fill>
            </x14:dxf>
          </x14:cfRule>
          <x14:cfRule type="cellIs" priority="29" stopIfTrue="1" operator="between" id="{234835F2-4086-4E4A-A8E3-DC1ADE355D93}">
            <xm:f>'1. Semáforos mayo'!$I$143</xm:f>
            <xm:f>'1. Semáforos mayo'!$J$143</xm:f>
            <x14:dxf>
              <fill>
                <patternFill>
                  <bgColor rgb="FFFFFF00"/>
                </patternFill>
              </fill>
            </x14:dxf>
          </x14:cfRule>
          <x14:cfRule type="cellIs" priority="28" stopIfTrue="1" operator="between" id="{E6052EE4-CEC1-4AA4-B888-30995BE473E6}">
            <xm:f>'1. Semáforos mayo'!$K$143</xm:f>
            <xm:f>'1. Semáforos mayo'!$L$143</xm:f>
            <x14:dxf>
              <fill>
                <patternFill>
                  <bgColor rgb="FF92D050"/>
                </patternFill>
              </fill>
            </x14:dxf>
          </x14:cfRule>
          <x14:cfRule type="cellIs" priority="27" stopIfTrue="1" operator="greaterThan" id="{69989447-E65C-4022-B281-BA944D713379}">
            <xm:f>'1. Semáforos mayo'!$M$143</xm:f>
            <x14:dxf>
              <fill>
                <patternFill>
                  <bgColor rgb="FFFFC000"/>
                </patternFill>
              </fill>
            </x14:dxf>
          </x14:cfRule>
          <xm:sqref>CN11:CN46</xm:sqref>
        </x14:conditionalFormatting>
        <x14:conditionalFormatting xmlns:xm="http://schemas.microsoft.com/office/excel/2006/main">
          <x14:cfRule type="cellIs" priority="24" stopIfTrue="1" operator="between" id="{D21AF614-3A87-478E-BBAA-5F7FF0CD608E}">
            <xm:f>'1. Semáforos mayo'!$G$134</xm:f>
            <xm:f>'1. Semáforos mayo'!$H$134</xm:f>
            <x14:dxf>
              <fill>
                <patternFill>
                  <bgColor rgb="FFFF0000"/>
                </patternFill>
              </fill>
            </x14:dxf>
          </x14:cfRule>
          <x14:cfRule type="cellIs" priority="22" stopIfTrue="1" operator="between" id="{839C88AC-F6E8-4235-8D8A-B46F64CCA929}">
            <xm:f>'1. Semáforos mayo'!$K$134</xm:f>
            <xm:f>'1. Semáforos mayo'!$L$134</xm:f>
            <x14:dxf>
              <fill>
                <patternFill>
                  <bgColor rgb="FF92D050"/>
                </patternFill>
              </fill>
            </x14:dxf>
          </x14:cfRule>
          <x14:cfRule type="cellIs" priority="21" stopIfTrue="1" operator="greaterThan" id="{396ADFC8-D25B-4E89-A10A-EA1008AAC10E}">
            <xm:f>'1. Semáforos mayo'!$M$134</xm:f>
            <x14:dxf>
              <fill>
                <patternFill>
                  <bgColor rgb="FFFFC000"/>
                </patternFill>
              </fill>
            </x14:dxf>
          </x14:cfRule>
          <x14:cfRule type="cellIs" priority="23" stopIfTrue="1" operator="between" id="{6D2A27DB-D93D-401F-9CAC-38B7EE64F153}">
            <xm:f>'1. Semáforos mayo'!$I$134</xm:f>
            <xm:f>'1. Semáforos mayo'!$J$134</xm:f>
            <x14:dxf>
              <fill>
                <patternFill>
                  <bgColor rgb="FFFFFF00"/>
                </patternFill>
              </fill>
            </x14:dxf>
          </x14:cfRule>
          <xm:sqref>CQ11:CQ46</xm:sqref>
        </x14:conditionalFormatting>
        <x14:conditionalFormatting xmlns:xm="http://schemas.microsoft.com/office/excel/2006/main">
          <x14:cfRule type="cellIs" priority="18" stopIfTrue="1" operator="between" id="{557917F9-82BB-4558-986C-D208969A8BCA}">
            <xm:f>'1. Semáforos mayo'!$G$116</xm:f>
            <xm:f>'1. Semáforos mayo'!$H$116</xm:f>
            <x14:dxf>
              <fill>
                <patternFill>
                  <bgColor rgb="FFFF0000"/>
                </patternFill>
              </fill>
            </x14:dxf>
          </x14:cfRule>
          <x14:cfRule type="cellIs" priority="17" stopIfTrue="1" operator="between" id="{EB0341DE-E7AE-436F-A085-A305AD03CD48}">
            <xm:f>'1. Semáforos mayo'!$I$116</xm:f>
            <xm:f>'1. Semáforos mayo'!$J$116</xm:f>
            <x14:dxf>
              <fill>
                <patternFill>
                  <bgColor rgb="FFFFFF00"/>
                </patternFill>
              </fill>
            </x14:dxf>
          </x14:cfRule>
          <x14:cfRule type="cellIs" priority="16" stopIfTrue="1" operator="between" id="{FF31ECCB-EFD9-4D61-A81B-F5164CE750B4}">
            <xm:f>'1. Semáforos mayo'!$K$116</xm:f>
            <xm:f>'1. Semáforos mayo'!$L$116</xm:f>
            <x14:dxf>
              <fill>
                <patternFill>
                  <bgColor rgb="FF92D050"/>
                </patternFill>
              </fill>
            </x14:dxf>
          </x14:cfRule>
          <x14:cfRule type="cellIs" priority="15" stopIfTrue="1" operator="greaterThan" id="{9E68394C-9FB4-48A2-B55E-99DD74DFD3B0}">
            <xm:f>'1. Semáforos mayo'!$M$116</xm:f>
            <x14:dxf>
              <fill>
                <patternFill>
                  <bgColor rgb="FFFFC000"/>
                </patternFill>
              </fill>
            </x14:dxf>
          </x14:cfRule>
          <xm:sqref>CT11:CT46</xm:sqref>
        </x14:conditionalFormatting>
        <x14:conditionalFormatting xmlns:xm="http://schemas.microsoft.com/office/excel/2006/main">
          <x14:cfRule type="cellIs" priority="11" stopIfTrue="1" operator="between" id="{26F39BD1-38D8-468C-91F0-E9AD521DEECB}">
            <xm:f>'1. Semáforos mayo'!$I$125</xm:f>
            <xm:f>'1. Semáforos mayo'!$J$125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FE001777-0D93-4BCF-9B1F-2554D2B75E06}">
            <xm:f>'1. Semáforos mayo'!$G$125</xm:f>
            <xm:f>'1. Semáforos mayo'!$H$125</xm:f>
            <x14:dxf>
              <fill>
                <patternFill>
                  <bgColor rgb="FFFF0000"/>
                </patternFill>
              </fill>
            </x14:dxf>
          </x14:cfRule>
          <x14:cfRule type="cellIs" priority="10" stopIfTrue="1" operator="between" id="{A83D26AD-A78B-4502-9CEC-942E5BFB2336}">
            <xm:f>'1. Semáforos mayo'!$K$125</xm:f>
            <xm:f>'1. Semáforos mayo'!$L$125</xm:f>
            <x14:dxf>
              <fill>
                <patternFill>
                  <bgColor rgb="FF92D050"/>
                </patternFill>
              </fill>
            </x14:dxf>
          </x14:cfRule>
          <x14:cfRule type="cellIs" priority="9" stopIfTrue="1" operator="greaterThan" id="{5A81D95F-B68A-44AF-8E76-E7E86B73C773}">
            <xm:f>'1. Semáforos mayo'!$M$125</xm:f>
            <x14:dxf>
              <fill>
                <patternFill>
                  <bgColor rgb="FFFFC000"/>
                </patternFill>
              </fill>
            </x14:dxf>
          </x14:cfRule>
          <xm:sqref>CW11:CW46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B9ABB-C2CE-4F2F-8839-E8742D0406C5}">
  <sheetPr codeName="Hoja9">
    <tabColor theme="9" tint="0.79998168889431442"/>
  </sheetPr>
  <dimension ref="A1:BO132"/>
  <sheetViews>
    <sheetView showGridLines="0" showRowColHeaders="0" zoomScale="70" zoomScaleNormal="70" workbookViewId="0">
      <pane xSplit="4" ySplit="10" topLeftCell="E11" activePane="bottomRight" state="frozen"/>
      <selection activeCell="BV8" sqref="BV8"/>
      <selection pane="topRight" activeCell="BV8" sqref="BV8"/>
      <selection pane="bottomLeft" activeCell="BV8" sqref="BV8"/>
      <selection pane="bottomRight" activeCell="E22" sqref="E22"/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3" width="15.578125" customWidth="1"/>
    <col min="4" max="4" width="75.578125" customWidth="1"/>
    <col min="5" max="67" width="20.578125" customWidth="1"/>
  </cols>
  <sheetData>
    <row r="1" spans="1:67" s="50" customFormat="1" ht="20.100000000000001" customHeight="1" x14ac:dyDescent="0.85">
      <c r="B1" s="183" t="s">
        <v>0</v>
      </c>
      <c r="C1" s="129"/>
      <c r="D1" s="129"/>
    </row>
    <row r="2" spans="1:67" s="50" customFormat="1" ht="20.100000000000001" customHeight="1" x14ac:dyDescent="0.85">
      <c r="B2" s="183" t="s">
        <v>1</v>
      </c>
      <c r="C2" s="129"/>
      <c r="D2" s="129"/>
    </row>
    <row r="3" spans="1:67" s="50" customFormat="1" ht="20.100000000000001" customHeight="1" x14ac:dyDescent="0.85">
      <c r="B3" t="s">
        <v>2</v>
      </c>
      <c r="C3" s="132"/>
      <c r="D3" s="132"/>
    </row>
    <row r="4" spans="1:67" s="50" customFormat="1" ht="20.100000000000001" customHeight="1" x14ac:dyDescent="0.85">
      <c r="A4" s="133"/>
      <c r="B4" t="s">
        <v>702</v>
      </c>
      <c r="C4" s="132"/>
      <c r="D4" s="132"/>
    </row>
    <row r="5" spans="1:67" ht="15.75" customHeight="1" x14ac:dyDescent="0.55000000000000004">
      <c r="A5" s="1"/>
      <c r="B5" s="6"/>
      <c r="C5" s="5"/>
      <c r="D5" s="5"/>
    </row>
    <row r="6" spans="1:67" ht="15.75" hidden="1" customHeight="1" x14ac:dyDescent="0.55000000000000004">
      <c r="A6" s="1"/>
      <c r="B6" s="5"/>
      <c r="C6" s="5"/>
      <c r="D6" s="5"/>
      <c r="E6">
        <v>3</v>
      </c>
      <c r="H6">
        <v>5</v>
      </c>
      <c r="K6">
        <v>7</v>
      </c>
      <c r="N6">
        <v>9</v>
      </c>
      <c r="Q6">
        <v>11</v>
      </c>
      <c r="T6">
        <v>13</v>
      </c>
      <c r="W6">
        <v>15</v>
      </c>
      <c r="Z6">
        <v>17</v>
      </c>
      <c r="AC6">
        <v>19</v>
      </c>
      <c r="AF6">
        <v>21</v>
      </c>
      <c r="AI6">
        <v>23</v>
      </c>
      <c r="AL6">
        <v>25</v>
      </c>
      <c r="AO6">
        <v>27</v>
      </c>
      <c r="AR6">
        <v>29</v>
      </c>
      <c r="AU6">
        <v>31</v>
      </c>
      <c r="AX6">
        <v>33</v>
      </c>
      <c r="BA6">
        <v>35</v>
      </c>
      <c r="BD6">
        <v>37</v>
      </c>
      <c r="BG6">
        <v>39</v>
      </c>
      <c r="BJ6">
        <v>41</v>
      </c>
      <c r="BM6">
        <v>42</v>
      </c>
    </row>
    <row r="7" spans="1:67" ht="15.75" hidden="1" customHeight="1" x14ac:dyDescent="0.55000000000000004">
      <c r="A7" s="1"/>
      <c r="B7" s="7"/>
      <c r="C7" s="7"/>
      <c r="D7" s="7"/>
      <c r="E7" s="659" t="s">
        <v>297</v>
      </c>
      <c r="F7" s="659"/>
      <c r="G7" s="659"/>
      <c r="H7" s="659"/>
      <c r="I7" s="659"/>
      <c r="J7" s="659"/>
      <c r="K7" s="659"/>
      <c r="L7" s="659"/>
      <c r="M7" s="659"/>
      <c r="N7" s="659"/>
      <c r="O7" s="659"/>
      <c r="P7" s="659"/>
      <c r="Q7" s="659"/>
      <c r="R7" s="659"/>
      <c r="S7" s="659"/>
      <c r="T7" s="659"/>
      <c r="U7" s="659"/>
      <c r="V7" s="659"/>
      <c r="W7" s="659"/>
      <c r="X7" s="659"/>
      <c r="Y7" s="659"/>
      <c r="Z7" s="659"/>
      <c r="AA7" s="659"/>
      <c r="AB7" s="659"/>
      <c r="AC7" s="659"/>
      <c r="AD7" s="659"/>
      <c r="AE7" s="659"/>
      <c r="AF7" s="659"/>
      <c r="AG7" s="659"/>
      <c r="AH7" s="659"/>
      <c r="AI7" s="659"/>
      <c r="AJ7" s="659"/>
      <c r="AK7" s="659"/>
      <c r="AL7" s="659"/>
      <c r="AM7" s="659"/>
      <c r="AN7" s="659"/>
      <c r="AO7" s="659"/>
      <c r="AP7" s="659"/>
      <c r="AQ7" s="659"/>
      <c r="AR7" s="659"/>
      <c r="AS7" s="659"/>
      <c r="AT7" s="659"/>
      <c r="AU7" s="659"/>
      <c r="AV7" s="659"/>
      <c r="AW7" s="659"/>
      <c r="AX7" s="659"/>
      <c r="AY7" s="659"/>
      <c r="AZ7" s="659"/>
      <c r="BA7" s="659"/>
      <c r="BB7" s="659"/>
      <c r="BC7" s="659"/>
      <c r="BD7" s="659"/>
      <c r="BE7" s="659"/>
      <c r="BF7" s="659"/>
      <c r="BG7" s="659"/>
      <c r="BH7" s="659"/>
      <c r="BI7" s="659"/>
      <c r="BJ7" s="659"/>
      <c r="BK7" s="659"/>
      <c r="BL7" s="659"/>
      <c r="BM7" s="659"/>
      <c r="BN7" s="100"/>
      <c r="BO7" s="100"/>
    </row>
    <row r="8" spans="1:67" ht="28.15" customHeight="1" x14ac:dyDescent="0.55000000000000004">
      <c r="A8" s="660" t="s">
        <v>3</v>
      </c>
      <c r="B8" s="660" t="s">
        <v>4</v>
      </c>
      <c r="C8" s="660" t="s">
        <v>5</v>
      </c>
      <c r="D8" s="660" t="s">
        <v>6</v>
      </c>
      <c r="E8" s="665" t="s">
        <v>223</v>
      </c>
      <c r="F8" s="666"/>
      <c r="G8" s="666"/>
      <c r="H8" s="666"/>
      <c r="I8" s="666"/>
      <c r="J8" s="666"/>
      <c r="K8" s="666"/>
      <c r="L8" s="666"/>
      <c r="M8" s="666"/>
      <c r="N8" s="666"/>
      <c r="O8" s="666"/>
      <c r="P8" s="666"/>
      <c r="Q8" s="666"/>
      <c r="R8" s="666"/>
      <c r="S8" s="667"/>
      <c r="T8" s="653" t="s">
        <v>224</v>
      </c>
      <c r="U8" s="654"/>
      <c r="V8" s="654"/>
      <c r="W8" s="654"/>
      <c r="X8" s="654"/>
      <c r="Y8" s="654"/>
      <c r="Z8" s="654"/>
      <c r="AA8" s="654"/>
      <c r="AB8" s="654"/>
      <c r="AC8" s="654"/>
      <c r="AD8" s="654"/>
      <c r="AE8" s="654"/>
      <c r="AF8" s="654"/>
      <c r="AG8" s="654"/>
      <c r="AH8" s="654"/>
      <c r="AI8" s="654"/>
      <c r="AJ8" s="654"/>
      <c r="AK8" s="654"/>
      <c r="AL8" s="654"/>
      <c r="AM8" s="654"/>
      <c r="AN8" s="654"/>
      <c r="AO8" s="654"/>
      <c r="AP8" s="654"/>
      <c r="AQ8" s="654"/>
      <c r="AR8" s="654"/>
      <c r="AS8" s="654"/>
      <c r="AT8" s="654"/>
      <c r="AU8" s="654"/>
      <c r="AV8" s="654"/>
      <c r="AW8" s="654"/>
      <c r="AX8" s="654"/>
      <c r="AY8" s="654"/>
      <c r="AZ8" s="654"/>
      <c r="BA8" s="654"/>
      <c r="BB8" s="654"/>
      <c r="BC8" s="654"/>
      <c r="BD8" s="654"/>
      <c r="BE8" s="654"/>
      <c r="BF8" s="654"/>
      <c r="BG8" s="654"/>
      <c r="BH8" s="654"/>
      <c r="BI8" s="655"/>
      <c r="BJ8" s="661" t="s">
        <v>348</v>
      </c>
      <c r="BK8" s="662"/>
      <c r="BL8" s="662"/>
      <c r="BM8" s="662"/>
      <c r="BN8" s="662"/>
      <c r="BO8" s="662"/>
    </row>
    <row r="9" spans="1:67" ht="50.1" customHeight="1" x14ac:dyDescent="0.55000000000000004">
      <c r="A9" s="614"/>
      <c r="B9" s="614"/>
      <c r="C9" s="614"/>
      <c r="D9" s="614"/>
      <c r="E9" s="590" t="s">
        <v>227</v>
      </c>
      <c r="F9" s="591"/>
      <c r="G9" s="592"/>
      <c r="H9" s="590" t="s">
        <v>228</v>
      </c>
      <c r="I9" s="591"/>
      <c r="J9" s="592"/>
      <c r="K9" s="590" t="s">
        <v>229</v>
      </c>
      <c r="L9" s="591"/>
      <c r="M9" s="592"/>
      <c r="N9" s="590" t="s">
        <v>230</v>
      </c>
      <c r="O9" s="591"/>
      <c r="P9" s="592"/>
      <c r="Q9" s="590" t="s">
        <v>231</v>
      </c>
      <c r="R9" s="591"/>
      <c r="S9" s="592"/>
      <c r="T9" s="590" t="s">
        <v>232</v>
      </c>
      <c r="U9" s="591"/>
      <c r="V9" s="592"/>
      <c r="W9" s="590" t="s">
        <v>233</v>
      </c>
      <c r="X9" s="591"/>
      <c r="Y9" s="592"/>
      <c r="Z9" s="590" t="s">
        <v>234</v>
      </c>
      <c r="AA9" s="591"/>
      <c r="AB9" s="592"/>
      <c r="AC9" s="590" t="s">
        <v>235</v>
      </c>
      <c r="AD9" s="591"/>
      <c r="AE9" s="592"/>
      <c r="AF9" s="590" t="s">
        <v>236</v>
      </c>
      <c r="AG9" s="591"/>
      <c r="AH9" s="592"/>
      <c r="AI9" s="590" t="s">
        <v>237</v>
      </c>
      <c r="AJ9" s="591"/>
      <c r="AK9" s="592"/>
      <c r="AL9" s="590" t="s">
        <v>238</v>
      </c>
      <c r="AM9" s="591"/>
      <c r="AN9" s="592"/>
      <c r="AO9" s="590" t="s">
        <v>239</v>
      </c>
      <c r="AP9" s="591"/>
      <c r="AQ9" s="592"/>
      <c r="AR9" s="590" t="s">
        <v>240</v>
      </c>
      <c r="AS9" s="591"/>
      <c r="AT9" s="592"/>
      <c r="AU9" s="590" t="s">
        <v>241</v>
      </c>
      <c r="AV9" s="591"/>
      <c r="AW9" s="592"/>
      <c r="AX9" s="590" t="s">
        <v>242</v>
      </c>
      <c r="AY9" s="591"/>
      <c r="AZ9" s="592"/>
      <c r="BA9" s="590" t="s">
        <v>243</v>
      </c>
      <c r="BB9" s="591"/>
      <c r="BC9" s="592"/>
      <c r="BD9" s="590" t="s">
        <v>244</v>
      </c>
      <c r="BE9" s="591"/>
      <c r="BF9" s="592"/>
      <c r="BG9" s="656" t="s">
        <v>245</v>
      </c>
      <c r="BH9" s="657"/>
      <c r="BI9" s="658"/>
      <c r="BJ9" s="663"/>
      <c r="BK9" s="664"/>
      <c r="BL9" s="664"/>
      <c r="BM9" s="664"/>
      <c r="BN9" s="664"/>
      <c r="BO9" s="664"/>
    </row>
    <row r="10" spans="1:67" ht="76.5" customHeight="1" x14ac:dyDescent="0.55000000000000004">
      <c r="A10" s="614"/>
      <c r="B10" s="614"/>
      <c r="C10" s="614"/>
      <c r="D10" s="614"/>
      <c r="E10" s="34" t="s">
        <v>16</v>
      </c>
      <c r="F10" s="29" t="s">
        <v>417</v>
      </c>
      <c r="G10" s="29" t="s">
        <v>418</v>
      </c>
      <c r="H10" s="34" t="s">
        <v>16</v>
      </c>
      <c r="I10" s="29" t="s">
        <v>417</v>
      </c>
      <c r="J10" s="29" t="s">
        <v>418</v>
      </c>
      <c r="K10" s="34" t="s">
        <v>16</v>
      </c>
      <c r="L10" s="29" t="s">
        <v>417</v>
      </c>
      <c r="M10" s="29" t="s">
        <v>418</v>
      </c>
      <c r="N10" s="34" t="s">
        <v>16</v>
      </c>
      <c r="O10" s="29" t="s">
        <v>417</v>
      </c>
      <c r="P10" s="29" t="s">
        <v>418</v>
      </c>
      <c r="Q10" s="34" t="s">
        <v>16</v>
      </c>
      <c r="R10" s="29" t="s">
        <v>417</v>
      </c>
      <c r="S10" s="29" t="s">
        <v>418</v>
      </c>
      <c r="T10" s="34" t="s">
        <v>16</v>
      </c>
      <c r="U10" s="29" t="s">
        <v>417</v>
      </c>
      <c r="V10" s="29" t="s">
        <v>418</v>
      </c>
      <c r="W10" s="34" t="s">
        <v>16</v>
      </c>
      <c r="X10" s="29" t="s">
        <v>417</v>
      </c>
      <c r="Y10" s="29" t="s">
        <v>418</v>
      </c>
      <c r="Z10" s="34" t="s">
        <v>16</v>
      </c>
      <c r="AA10" s="29" t="s">
        <v>417</v>
      </c>
      <c r="AB10" s="29" t="s">
        <v>418</v>
      </c>
      <c r="AC10" s="34" t="s">
        <v>16</v>
      </c>
      <c r="AD10" s="29" t="s">
        <v>417</v>
      </c>
      <c r="AE10" s="29" t="s">
        <v>418</v>
      </c>
      <c r="AF10" s="34" t="s">
        <v>16</v>
      </c>
      <c r="AG10" s="29" t="s">
        <v>417</v>
      </c>
      <c r="AH10" s="29" t="s">
        <v>418</v>
      </c>
      <c r="AI10" s="34" t="s">
        <v>16</v>
      </c>
      <c r="AJ10" s="29" t="s">
        <v>417</v>
      </c>
      <c r="AK10" s="29" t="s">
        <v>418</v>
      </c>
      <c r="AL10" s="34" t="s">
        <v>16</v>
      </c>
      <c r="AM10" s="29" t="s">
        <v>417</v>
      </c>
      <c r="AN10" s="29" t="s">
        <v>418</v>
      </c>
      <c r="AO10" s="34" t="s">
        <v>16</v>
      </c>
      <c r="AP10" s="29" t="s">
        <v>417</v>
      </c>
      <c r="AQ10" s="29" t="s">
        <v>418</v>
      </c>
      <c r="AR10" s="34" t="s">
        <v>16</v>
      </c>
      <c r="AS10" s="29" t="s">
        <v>417</v>
      </c>
      <c r="AT10" s="29" t="s">
        <v>418</v>
      </c>
      <c r="AU10" s="34" t="s">
        <v>16</v>
      </c>
      <c r="AV10" s="29" t="s">
        <v>417</v>
      </c>
      <c r="AW10" s="29" t="s">
        <v>418</v>
      </c>
      <c r="AX10" s="34" t="s">
        <v>16</v>
      </c>
      <c r="AY10" s="29" t="s">
        <v>417</v>
      </c>
      <c r="AZ10" s="29" t="s">
        <v>418</v>
      </c>
      <c r="BA10" s="34" t="s">
        <v>16</v>
      </c>
      <c r="BB10" s="29" t="s">
        <v>417</v>
      </c>
      <c r="BC10" s="29" t="s">
        <v>418</v>
      </c>
      <c r="BD10" s="34" t="s">
        <v>16</v>
      </c>
      <c r="BE10" s="29" t="s">
        <v>417</v>
      </c>
      <c r="BF10" s="29" t="s">
        <v>418</v>
      </c>
      <c r="BG10" s="34" t="s">
        <v>16</v>
      </c>
      <c r="BH10" s="29" t="s">
        <v>417</v>
      </c>
      <c r="BI10" s="29" t="s">
        <v>418</v>
      </c>
      <c r="BJ10" s="35" t="s">
        <v>628</v>
      </c>
      <c r="BK10" s="35" t="s">
        <v>629</v>
      </c>
      <c r="BL10" s="35" t="s">
        <v>630</v>
      </c>
      <c r="BM10" s="35" t="s">
        <v>646</v>
      </c>
      <c r="BN10" s="35" t="s">
        <v>647</v>
      </c>
      <c r="BO10" s="35" t="s">
        <v>648</v>
      </c>
    </row>
    <row r="11" spans="1:67" s="1" customFormat="1" ht="15" customHeight="1" x14ac:dyDescent="0.55000000000000004">
      <c r="A11" s="16">
        <v>5</v>
      </c>
      <c r="B11" s="17" t="s">
        <v>21</v>
      </c>
      <c r="C11" s="18">
        <v>9101</v>
      </c>
      <c r="D11" s="17" t="s">
        <v>22</v>
      </c>
      <c r="E11" s="8">
        <v>6467</v>
      </c>
      <c r="F11" s="8">
        <v>2657</v>
      </c>
      <c r="G11" s="101">
        <f>IF(E11=0,"N/A",F11/E11)</f>
        <v>0.4108551105613113</v>
      </c>
      <c r="H11" s="8">
        <v>671</v>
      </c>
      <c r="I11" s="8">
        <v>184</v>
      </c>
      <c r="J11" s="101">
        <f>IF(H11=0,"N/A",I11/H11)</f>
        <v>0.27421758569299554</v>
      </c>
      <c r="K11" s="8">
        <v>7138</v>
      </c>
      <c r="L11" s="8">
        <v>2841</v>
      </c>
      <c r="M11" s="101">
        <f>IF(K11=0,"N/A",L11/K11)</f>
        <v>0.39801064724012331</v>
      </c>
      <c r="N11" s="8">
        <v>7584</v>
      </c>
      <c r="O11" s="8">
        <v>3663</v>
      </c>
      <c r="P11" s="101">
        <f>IF(N11=0,"N/A",O11/N11)</f>
        <v>0.48299050632911394</v>
      </c>
      <c r="Q11" s="8">
        <v>14722</v>
      </c>
      <c r="R11" s="8">
        <v>6504</v>
      </c>
      <c r="S11" s="101">
        <f>IF(Q11=0,"N/A",R11/Q11)</f>
        <v>0.44178780057057465</v>
      </c>
      <c r="T11" s="8">
        <v>288</v>
      </c>
      <c r="U11" s="8">
        <v>79</v>
      </c>
      <c r="V11" s="101">
        <f>IF(T11=0,"N/A",U11/T11)</f>
        <v>0.27430555555555558</v>
      </c>
      <c r="W11" s="8">
        <v>150</v>
      </c>
      <c r="X11" s="8">
        <v>35</v>
      </c>
      <c r="Y11" s="101">
        <f>IF(W11=0,"N/A",X11/W11)</f>
        <v>0.23333333333333334</v>
      </c>
      <c r="Z11" s="8">
        <v>250</v>
      </c>
      <c r="AA11" s="8">
        <v>45</v>
      </c>
      <c r="AB11" s="101">
        <f>IF(Z11=0,"N/A",AA11/Z11)</f>
        <v>0.18</v>
      </c>
      <c r="AC11" s="8">
        <v>3560</v>
      </c>
      <c r="AD11" s="8">
        <v>1669</v>
      </c>
      <c r="AE11" s="101">
        <f>IF(AC11=0,"N/A",AD11/AC11)</f>
        <v>0.46882022471910112</v>
      </c>
      <c r="AF11" s="8">
        <v>60</v>
      </c>
      <c r="AG11" s="8">
        <v>44</v>
      </c>
      <c r="AH11" s="101">
        <f>IF(AF11=0,"N/A",AG11/AF11)</f>
        <v>0.73333333333333328</v>
      </c>
      <c r="AI11" s="8">
        <v>2392</v>
      </c>
      <c r="AJ11" s="8">
        <v>1206</v>
      </c>
      <c r="AK11" s="101">
        <f>IF(AI11=0,"N/A",AJ11/AI11)</f>
        <v>0.50418060200668902</v>
      </c>
      <c r="AL11" s="8">
        <v>4</v>
      </c>
      <c r="AM11" s="8">
        <v>29</v>
      </c>
      <c r="AN11" s="101">
        <f>IF(AL11=0,"N/A",AM11/AL11)</f>
        <v>7.25</v>
      </c>
      <c r="AO11" s="8">
        <v>46</v>
      </c>
      <c r="AP11" s="8">
        <v>83</v>
      </c>
      <c r="AQ11" s="101">
        <f>IF(AO11=0,"N/A",AP11/AO11)</f>
        <v>1.8043478260869565</v>
      </c>
      <c r="AR11" s="8">
        <v>0</v>
      </c>
      <c r="AS11" s="8">
        <v>0</v>
      </c>
      <c r="AT11" s="101" t="str">
        <f>IF(AR11=0,"N/A",AS11/AR11)</f>
        <v>N/A</v>
      </c>
      <c r="AU11" s="8">
        <v>0</v>
      </c>
      <c r="AV11" s="8">
        <v>0</v>
      </c>
      <c r="AW11" s="101" t="str">
        <f>IF(AU11=0,"N/A",AV11/AU11)</f>
        <v>N/A</v>
      </c>
      <c r="AX11" s="8">
        <v>12</v>
      </c>
      <c r="AY11" s="8">
        <v>3</v>
      </c>
      <c r="AZ11" s="101">
        <f>IF(AX11=0,"N/A",AY11/AX11)</f>
        <v>0.25</v>
      </c>
      <c r="BA11" s="8">
        <v>493</v>
      </c>
      <c r="BB11" s="8">
        <v>320</v>
      </c>
      <c r="BC11" s="101">
        <f>IF(BA11=0,"N/A",BB11/BA11)</f>
        <v>0.64908722109533468</v>
      </c>
      <c r="BD11" s="8">
        <v>329</v>
      </c>
      <c r="BE11" s="8">
        <v>145</v>
      </c>
      <c r="BF11" s="101">
        <f>IF(BD11=0,"N/A",BE11/BD11)</f>
        <v>0.44072948328267475</v>
      </c>
      <c r="BG11" s="8">
        <v>0</v>
      </c>
      <c r="BH11" s="8">
        <v>0</v>
      </c>
      <c r="BI11" s="101" t="str">
        <f>IF(BG11=0,"N/A",BH11/BG11)</f>
        <v>N/A</v>
      </c>
      <c r="BJ11" s="25">
        <v>12</v>
      </c>
      <c r="BK11" s="25">
        <v>4</v>
      </c>
      <c r="BL11" s="101">
        <f>IF(BJ11=0,"N/A",BK11/BJ11)</f>
        <v>0.33333333333333331</v>
      </c>
      <c r="BM11" s="25">
        <v>6</v>
      </c>
      <c r="BN11" s="25">
        <v>0</v>
      </c>
      <c r="BO11" s="101">
        <f>IF(BM11=0,"N/A",BN11/BM11)</f>
        <v>0</v>
      </c>
    </row>
    <row r="12" spans="1:67" s="1" customFormat="1" ht="15" customHeight="1" x14ac:dyDescent="0.55000000000000004">
      <c r="A12" s="16">
        <v>5</v>
      </c>
      <c r="B12" s="17" t="s">
        <v>21</v>
      </c>
      <c r="C12" s="18">
        <v>9127</v>
      </c>
      <c r="D12" s="17" t="s">
        <v>23</v>
      </c>
      <c r="E12" s="8">
        <v>1879</v>
      </c>
      <c r="F12" s="8">
        <v>3198</v>
      </c>
      <c r="G12" s="101">
        <f t="shared" ref="G12:G75" si="0">IF(E12=0,"N/A",F12/E12)</f>
        <v>1.7019691325172965</v>
      </c>
      <c r="H12" s="8">
        <v>185</v>
      </c>
      <c r="I12" s="8">
        <v>51</v>
      </c>
      <c r="J12" s="101">
        <f t="shared" ref="J12:J75" si="1">IF(H12=0,"N/A",I12/H12)</f>
        <v>0.27567567567567569</v>
      </c>
      <c r="K12" s="8">
        <v>2064</v>
      </c>
      <c r="L12" s="8">
        <v>3249</v>
      </c>
      <c r="M12" s="101">
        <f t="shared" ref="M12:M75" si="2">IF(K12=0,"N/A",L12/K12)</f>
        <v>1.5741279069767442</v>
      </c>
      <c r="N12" s="8">
        <v>4471</v>
      </c>
      <c r="O12" s="8">
        <v>1186</v>
      </c>
      <c r="P12" s="101">
        <f t="shared" ref="P12:P75" si="3">IF(N12=0,"N/A",O12/N12)</f>
        <v>0.26526504137776785</v>
      </c>
      <c r="Q12" s="8">
        <v>6535</v>
      </c>
      <c r="R12" s="8">
        <v>4435</v>
      </c>
      <c r="S12" s="101">
        <f t="shared" ref="S12:S75" si="4">IF(Q12=0,"N/A",R12/Q12)</f>
        <v>0.67865340474368785</v>
      </c>
      <c r="T12" s="8">
        <v>90</v>
      </c>
      <c r="U12" s="8">
        <v>21</v>
      </c>
      <c r="V12" s="101">
        <f t="shared" ref="V12:V75" si="5">IF(T12=0,"N/A",U12/T12)</f>
        <v>0.23333333333333334</v>
      </c>
      <c r="W12" s="8">
        <v>110</v>
      </c>
      <c r="X12" s="8">
        <v>17</v>
      </c>
      <c r="Y12" s="101">
        <f t="shared" ref="Y12:Y75" si="6">IF(W12=0,"N/A",X12/W12)</f>
        <v>0.15454545454545454</v>
      </c>
      <c r="Z12" s="8">
        <v>0</v>
      </c>
      <c r="AA12" s="8">
        <v>3</v>
      </c>
      <c r="AB12" s="101" t="str">
        <f t="shared" ref="AB12:AB75" si="7">IF(Z12=0,"N/A",AA12/Z12)</f>
        <v>N/A</v>
      </c>
      <c r="AC12" s="8">
        <v>2432</v>
      </c>
      <c r="AD12" s="8">
        <v>798</v>
      </c>
      <c r="AE12" s="101">
        <f t="shared" ref="AE12:AE75" si="8">IF(AC12=0,"N/A",AD12/AC12)</f>
        <v>0.328125</v>
      </c>
      <c r="AF12" s="8">
        <v>0</v>
      </c>
      <c r="AG12" s="8">
        <v>0</v>
      </c>
      <c r="AH12" s="101" t="str">
        <f t="shared" ref="AH12:AH75" si="9">IF(AF12=0,"N/A",AG12/AF12)</f>
        <v>N/A</v>
      </c>
      <c r="AI12" s="8">
        <v>429</v>
      </c>
      <c r="AJ12" s="8">
        <v>154</v>
      </c>
      <c r="AK12" s="101">
        <f t="shared" ref="AK12:AK75" si="10">IF(AI12=0,"N/A",AJ12/AI12)</f>
        <v>0.35897435897435898</v>
      </c>
      <c r="AL12" s="8">
        <v>76</v>
      </c>
      <c r="AM12" s="8">
        <v>3</v>
      </c>
      <c r="AN12" s="101">
        <f t="shared" ref="AN12:AN75" si="11">IF(AL12=0,"N/A",AM12/AL12)</f>
        <v>3.9473684210526314E-2</v>
      </c>
      <c r="AO12" s="8">
        <v>512</v>
      </c>
      <c r="AP12" s="8">
        <v>34</v>
      </c>
      <c r="AQ12" s="101">
        <f t="shared" ref="AQ12:AQ75" si="12">IF(AO12=0,"N/A",AP12/AO12)</f>
        <v>6.640625E-2</v>
      </c>
      <c r="AR12" s="8">
        <v>0</v>
      </c>
      <c r="AS12" s="8">
        <v>0</v>
      </c>
      <c r="AT12" s="101" t="str">
        <f t="shared" ref="AT12:AT75" si="13">IF(AR12=0,"N/A",AS12/AR12)</f>
        <v>N/A</v>
      </c>
      <c r="AU12" s="8">
        <v>0</v>
      </c>
      <c r="AV12" s="8">
        <v>0</v>
      </c>
      <c r="AW12" s="101" t="str">
        <f t="shared" ref="AW12:AW75" si="14">IF(AU12=0,"N/A",AV12/AU12)</f>
        <v>N/A</v>
      </c>
      <c r="AX12" s="8">
        <v>3</v>
      </c>
      <c r="AY12" s="8">
        <v>12</v>
      </c>
      <c r="AZ12" s="101">
        <f t="shared" ref="AZ12:AZ75" si="15">IF(AX12=0,"N/A",AY12/AX12)</f>
        <v>4</v>
      </c>
      <c r="BA12" s="8">
        <v>197</v>
      </c>
      <c r="BB12" s="8">
        <v>104</v>
      </c>
      <c r="BC12" s="101">
        <f t="shared" ref="BC12:BC75" si="16">IF(BA12=0,"N/A",BB12/BA12)</f>
        <v>0.52791878172588835</v>
      </c>
      <c r="BD12" s="8">
        <v>622</v>
      </c>
      <c r="BE12" s="8">
        <v>37</v>
      </c>
      <c r="BF12" s="101">
        <f t="shared" ref="BF12:BF75" si="17">IF(BD12=0,"N/A",BE12/BD12)</f>
        <v>5.9485530546623797E-2</v>
      </c>
      <c r="BG12" s="8">
        <v>0</v>
      </c>
      <c r="BH12" s="8">
        <v>0</v>
      </c>
      <c r="BI12" s="101" t="str">
        <f t="shared" ref="BI12:BI75" si="18">IF(BG12=0,"N/A",BH12/BG12)</f>
        <v>N/A</v>
      </c>
      <c r="BJ12" s="25">
        <v>5</v>
      </c>
      <c r="BK12" s="25">
        <v>3</v>
      </c>
      <c r="BL12" s="101">
        <f t="shared" ref="BL12:BL75" si="19">IF(BJ12=0,"N/A",BK12/BJ12)</f>
        <v>0.6</v>
      </c>
      <c r="BM12" s="25">
        <v>5</v>
      </c>
      <c r="BN12" s="25">
        <v>1</v>
      </c>
      <c r="BO12" s="101">
        <f t="shared" ref="BO12:BO75" si="20">IF(BM12=0,"N/A",BN12/BM12)</f>
        <v>0.2</v>
      </c>
    </row>
    <row r="13" spans="1:67" s="1" customFormat="1" ht="15" customHeight="1" x14ac:dyDescent="0.55000000000000004">
      <c r="A13" s="16">
        <v>5</v>
      </c>
      <c r="B13" s="17" t="s">
        <v>21</v>
      </c>
      <c r="C13" s="18">
        <v>9201</v>
      </c>
      <c r="D13" s="17" t="s">
        <v>24</v>
      </c>
      <c r="E13" s="8">
        <v>1398</v>
      </c>
      <c r="F13" s="8">
        <v>2428</v>
      </c>
      <c r="G13" s="101">
        <f t="shared" si="0"/>
        <v>1.7367668097281832</v>
      </c>
      <c r="H13" s="8">
        <v>660</v>
      </c>
      <c r="I13" s="8">
        <v>183</v>
      </c>
      <c r="J13" s="101">
        <f t="shared" si="1"/>
        <v>0.27727272727272728</v>
      </c>
      <c r="K13" s="8">
        <v>2058</v>
      </c>
      <c r="L13" s="8">
        <v>2611</v>
      </c>
      <c r="M13" s="101">
        <f t="shared" si="2"/>
        <v>1.2687074829931972</v>
      </c>
      <c r="N13" s="8">
        <v>3478</v>
      </c>
      <c r="O13" s="8">
        <v>2211</v>
      </c>
      <c r="P13" s="101">
        <f t="shared" si="3"/>
        <v>0.63571017826336973</v>
      </c>
      <c r="Q13" s="8">
        <v>5536</v>
      </c>
      <c r="R13" s="8">
        <v>4822</v>
      </c>
      <c r="S13" s="101">
        <f t="shared" si="4"/>
        <v>0.87102601156069359</v>
      </c>
      <c r="T13" s="8">
        <v>275</v>
      </c>
      <c r="U13" s="8">
        <v>141</v>
      </c>
      <c r="V13" s="101">
        <f t="shared" si="5"/>
        <v>0.5127272727272727</v>
      </c>
      <c r="W13" s="8">
        <v>70</v>
      </c>
      <c r="X13" s="8">
        <v>30</v>
      </c>
      <c r="Y13" s="101">
        <f t="shared" si="6"/>
        <v>0.42857142857142855</v>
      </c>
      <c r="Z13" s="8">
        <v>119</v>
      </c>
      <c r="AA13" s="8">
        <v>89</v>
      </c>
      <c r="AB13" s="101">
        <f t="shared" si="7"/>
        <v>0.74789915966386555</v>
      </c>
      <c r="AC13" s="8">
        <v>1126</v>
      </c>
      <c r="AD13" s="8">
        <v>962</v>
      </c>
      <c r="AE13" s="101">
        <f t="shared" si="8"/>
        <v>0.85435168738898759</v>
      </c>
      <c r="AF13" s="8">
        <v>4</v>
      </c>
      <c r="AG13" s="8">
        <v>1</v>
      </c>
      <c r="AH13" s="101">
        <f t="shared" si="9"/>
        <v>0.25</v>
      </c>
      <c r="AI13" s="8">
        <v>1002</v>
      </c>
      <c r="AJ13" s="8">
        <v>287</v>
      </c>
      <c r="AK13" s="101">
        <f t="shared" si="10"/>
        <v>0.28642714570858285</v>
      </c>
      <c r="AL13" s="8">
        <v>4</v>
      </c>
      <c r="AM13" s="8">
        <v>2</v>
      </c>
      <c r="AN13" s="101">
        <f t="shared" si="11"/>
        <v>0.5</v>
      </c>
      <c r="AO13" s="8">
        <v>43</v>
      </c>
      <c r="AP13" s="8">
        <v>32</v>
      </c>
      <c r="AQ13" s="101">
        <f t="shared" si="12"/>
        <v>0.7441860465116279</v>
      </c>
      <c r="AR13" s="8">
        <v>0</v>
      </c>
      <c r="AS13" s="8">
        <v>0</v>
      </c>
      <c r="AT13" s="101" t="str">
        <f t="shared" si="13"/>
        <v>N/A</v>
      </c>
      <c r="AU13" s="8">
        <v>0</v>
      </c>
      <c r="AV13" s="8">
        <v>0</v>
      </c>
      <c r="AW13" s="101" t="str">
        <f t="shared" si="14"/>
        <v>N/A</v>
      </c>
      <c r="AX13" s="8">
        <v>4</v>
      </c>
      <c r="AY13" s="8">
        <v>0</v>
      </c>
      <c r="AZ13" s="101">
        <f t="shared" si="15"/>
        <v>0</v>
      </c>
      <c r="BA13" s="8">
        <v>551</v>
      </c>
      <c r="BB13" s="8">
        <v>585</v>
      </c>
      <c r="BC13" s="101">
        <f t="shared" si="16"/>
        <v>1.0617059891107079</v>
      </c>
      <c r="BD13" s="8">
        <v>280</v>
      </c>
      <c r="BE13" s="8">
        <v>68</v>
      </c>
      <c r="BF13" s="101">
        <f t="shared" si="17"/>
        <v>0.24285714285714285</v>
      </c>
      <c r="BG13" s="8">
        <v>0</v>
      </c>
      <c r="BH13" s="8">
        <v>0</v>
      </c>
      <c r="BI13" s="101" t="str">
        <f t="shared" si="18"/>
        <v>N/A</v>
      </c>
      <c r="BJ13" s="25">
        <v>5</v>
      </c>
      <c r="BK13" s="25">
        <v>2</v>
      </c>
      <c r="BL13" s="101">
        <f t="shared" si="19"/>
        <v>0.4</v>
      </c>
      <c r="BM13" s="25">
        <v>7</v>
      </c>
      <c r="BN13" s="25">
        <v>1</v>
      </c>
      <c r="BO13" s="101">
        <f t="shared" si="20"/>
        <v>0.14285714285714285</v>
      </c>
    </row>
    <row r="14" spans="1:67" s="1" customFormat="1" ht="15" customHeight="1" x14ac:dyDescent="0.55000000000000004">
      <c r="A14" s="16">
        <v>5</v>
      </c>
      <c r="B14" s="17" t="s">
        <v>21</v>
      </c>
      <c r="C14" s="18">
        <v>9202</v>
      </c>
      <c r="D14" s="17" t="s">
        <v>25</v>
      </c>
      <c r="E14" s="8">
        <v>1794</v>
      </c>
      <c r="F14" s="8">
        <v>1840</v>
      </c>
      <c r="G14" s="101">
        <f t="shared" si="0"/>
        <v>1.0256410256410255</v>
      </c>
      <c r="H14" s="8">
        <v>403</v>
      </c>
      <c r="I14" s="8">
        <v>139</v>
      </c>
      <c r="J14" s="101">
        <f t="shared" si="1"/>
        <v>0.34491315136476425</v>
      </c>
      <c r="K14" s="8">
        <v>2197</v>
      </c>
      <c r="L14" s="8">
        <v>1979</v>
      </c>
      <c r="M14" s="101">
        <f t="shared" si="2"/>
        <v>0.90077378243058714</v>
      </c>
      <c r="N14" s="8">
        <v>8443</v>
      </c>
      <c r="O14" s="8">
        <v>1205</v>
      </c>
      <c r="P14" s="101">
        <f t="shared" si="3"/>
        <v>0.14272178135733743</v>
      </c>
      <c r="Q14" s="8">
        <v>10640</v>
      </c>
      <c r="R14" s="8">
        <v>3184</v>
      </c>
      <c r="S14" s="101">
        <f t="shared" si="4"/>
        <v>0.29924812030075187</v>
      </c>
      <c r="T14" s="8">
        <v>266</v>
      </c>
      <c r="U14" s="8">
        <v>119</v>
      </c>
      <c r="V14" s="101">
        <f t="shared" si="5"/>
        <v>0.44736842105263158</v>
      </c>
      <c r="W14" s="8">
        <v>0</v>
      </c>
      <c r="X14" s="8">
        <v>28</v>
      </c>
      <c r="Y14" s="101" t="str">
        <f t="shared" si="6"/>
        <v>N/A</v>
      </c>
      <c r="Z14" s="8">
        <v>60</v>
      </c>
      <c r="AA14" s="8">
        <v>4</v>
      </c>
      <c r="AB14" s="101">
        <f t="shared" si="7"/>
        <v>6.6666666666666666E-2</v>
      </c>
      <c r="AC14" s="8">
        <v>862</v>
      </c>
      <c r="AD14" s="8">
        <v>397</v>
      </c>
      <c r="AE14" s="101">
        <f t="shared" si="8"/>
        <v>0.46055684454756379</v>
      </c>
      <c r="AF14" s="8">
        <v>0</v>
      </c>
      <c r="AG14" s="8">
        <v>0</v>
      </c>
      <c r="AH14" s="101" t="str">
        <f t="shared" si="9"/>
        <v>N/A</v>
      </c>
      <c r="AI14" s="8">
        <v>7018</v>
      </c>
      <c r="AJ14" s="8">
        <v>453</v>
      </c>
      <c r="AK14" s="101">
        <f t="shared" si="10"/>
        <v>6.454830436021658E-2</v>
      </c>
      <c r="AL14" s="8">
        <v>3</v>
      </c>
      <c r="AM14" s="8">
        <v>2</v>
      </c>
      <c r="AN14" s="101">
        <f t="shared" si="11"/>
        <v>0.66666666666666663</v>
      </c>
      <c r="AO14" s="8">
        <v>34</v>
      </c>
      <c r="AP14" s="8">
        <v>39</v>
      </c>
      <c r="AQ14" s="101">
        <f t="shared" si="12"/>
        <v>1.1470588235294117</v>
      </c>
      <c r="AR14" s="8">
        <v>0</v>
      </c>
      <c r="AS14" s="8">
        <v>4</v>
      </c>
      <c r="AT14" s="101" t="str">
        <f t="shared" si="13"/>
        <v>N/A</v>
      </c>
      <c r="AU14" s="8">
        <v>0</v>
      </c>
      <c r="AV14" s="8">
        <v>0</v>
      </c>
      <c r="AW14" s="101" t="str">
        <f t="shared" si="14"/>
        <v>N/A</v>
      </c>
      <c r="AX14" s="8">
        <v>12</v>
      </c>
      <c r="AY14" s="8">
        <v>2</v>
      </c>
      <c r="AZ14" s="101">
        <f t="shared" si="15"/>
        <v>0.16666666666666666</v>
      </c>
      <c r="BA14" s="8">
        <v>120</v>
      </c>
      <c r="BB14" s="8">
        <v>113</v>
      </c>
      <c r="BC14" s="101">
        <f t="shared" si="16"/>
        <v>0.94166666666666665</v>
      </c>
      <c r="BD14" s="8">
        <v>68</v>
      </c>
      <c r="BE14" s="8">
        <v>40</v>
      </c>
      <c r="BF14" s="101">
        <f t="shared" si="17"/>
        <v>0.58823529411764708</v>
      </c>
      <c r="BG14" s="8">
        <v>0</v>
      </c>
      <c r="BH14" s="8">
        <v>0</v>
      </c>
      <c r="BI14" s="101" t="str">
        <f t="shared" si="18"/>
        <v>N/A</v>
      </c>
      <c r="BJ14" s="25">
        <v>5</v>
      </c>
      <c r="BK14" s="25">
        <v>2</v>
      </c>
      <c r="BL14" s="101">
        <f t="shared" si="19"/>
        <v>0.4</v>
      </c>
      <c r="BM14" s="25">
        <v>5</v>
      </c>
      <c r="BN14" s="25">
        <v>1</v>
      </c>
      <c r="BO14" s="101">
        <f t="shared" si="20"/>
        <v>0.2</v>
      </c>
    </row>
    <row r="15" spans="1:67" s="1" customFormat="1" ht="15" customHeight="1" x14ac:dyDescent="0.55000000000000004">
      <c r="A15" s="16">
        <v>5</v>
      </c>
      <c r="B15" s="17" t="s">
        <v>21</v>
      </c>
      <c r="C15" s="18">
        <v>9203</v>
      </c>
      <c r="D15" s="17" t="s">
        <v>26</v>
      </c>
      <c r="E15" s="8">
        <v>2518</v>
      </c>
      <c r="F15" s="8">
        <v>4199</v>
      </c>
      <c r="G15" s="101">
        <f t="shared" si="0"/>
        <v>1.6675933280381254</v>
      </c>
      <c r="H15" s="8">
        <v>755</v>
      </c>
      <c r="I15" s="8">
        <v>192</v>
      </c>
      <c r="J15" s="101">
        <f t="shared" si="1"/>
        <v>0.2543046357615894</v>
      </c>
      <c r="K15" s="8">
        <v>3273</v>
      </c>
      <c r="L15" s="8">
        <v>4391</v>
      </c>
      <c r="M15" s="101">
        <f t="shared" si="2"/>
        <v>1.3415826458906202</v>
      </c>
      <c r="N15" s="8">
        <v>7342</v>
      </c>
      <c r="O15" s="8">
        <v>7640</v>
      </c>
      <c r="P15" s="101">
        <f t="shared" si="3"/>
        <v>1.0405883955325523</v>
      </c>
      <c r="Q15" s="8">
        <v>10615</v>
      </c>
      <c r="R15" s="8">
        <v>12031</v>
      </c>
      <c r="S15" s="101">
        <f t="shared" si="4"/>
        <v>1.1333961375412152</v>
      </c>
      <c r="T15" s="8">
        <v>101</v>
      </c>
      <c r="U15" s="8">
        <v>16</v>
      </c>
      <c r="V15" s="101">
        <f t="shared" si="5"/>
        <v>0.15841584158415842</v>
      </c>
      <c r="W15" s="8">
        <v>116</v>
      </c>
      <c r="X15" s="8">
        <v>22</v>
      </c>
      <c r="Y15" s="101">
        <f t="shared" si="6"/>
        <v>0.18965517241379309</v>
      </c>
      <c r="Z15" s="8">
        <v>111</v>
      </c>
      <c r="AA15" s="8">
        <v>161</v>
      </c>
      <c r="AB15" s="101">
        <f t="shared" si="7"/>
        <v>1.4504504504504505</v>
      </c>
      <c r="AC15" s="8">
        <v>5436</v>
      </c>
      <c r="AD15" s="8">
        <v>6502</v>
      </c>
      <c r="AE15" s="101">
        <f t="shared" si="8"/>
        <v>1.1961000735835172</v>
      </c>
      <c r="AF15" s="8">
        <v>4</v>
      </c>
      <c r="AG15" s="8">
        <v>1</v>
      </c>
      <c r="AH15" s="101">
        <f t="shared" si="9"/>
        <v>0.25</v>
      </c>
      <c r="AI15" s="8">
        <v>459</v>
      </c>
      <c r="AJ15" s="8">
        <v>86</v>
      </c>
      <c r="AK15" s="101">
        <f t="shared" si="10"/>
        <v>0.18736383442265794</v>
      </c>
      <c r="AL15" s="8">
        <v>9</v>
      </c>
      <c r="AM15" s="8">
        <v>6</v>
      </c>
      <c r="AN15" s="101">
        <f t="shared" si="11"/>
        <v>0.66666666666666663</v>
      </c>
      <c r="AO15" s="8">
        <v>85</v>
      </c>
      <c r="AP15" s="8">
        <v>34</v>
      </c>
      <c r="AQ15" s="101">
        <f t="shared" si="12"/>
        <v>0.4</v>
      </c>
      <c r="AR15" s="8">
        <v>0</v>
      </c>
      <c r="AS15" s="8">
        <v>1</v>
      </c>
      <c r="AT15" s="101" t="str">
        <f t="shared" si="13"/>
        <v>N/A</v>
      </c>
      <c r="AU15" s="8">
        <v>0</v>
      </c>
      <c r="AV15" s="8">
        <v>0</v>
      </c>
      <c r="AW15" s="101" t="str">
        <f t="shared" si="14"/>
        <v>N/A</v>
      </c>
      <c r="AX15" s="8">
        <v>9</v>
      </c>
      <c r="AY15" s="8">
        <v>39</v>
      </c>
      <c r="AZ15" s="101">
        <f t="shared" si="15"/>
        <v>4.333333333333333</v>
      </c>
      <c r="BA15" s="8">
        <v>47</v>
      </c>
      <c r="BB15" s="8">
        <v>8</v>
      </c>
      <c r="BC15" s="101">
        <f t="shared" si="16"/>
        <v>0.1702127659574468</v>
      </c>
      <c r="BD15" s="8">
        <v>965</v>
      </c>
      <c r="BE15" s="8">
        <v>748</v>
      </c>
      <c r="BF15" s="101">
        <f t="shared" si="17"/>
        <v>0.77512953367875648</v>
      </c>
      <c r="BG15" s="8">
        <v>0</v>
      </c>
      <c r="BH15" s="8">
        <v>0</v>
      </c>
      <c r="BI15" s="101" t="str">
        <f t="shared" si="18"/>
        <v>N/A</v>
      </c>
      <c r="BJ15" s="25">
        <v>5</v>
      </c>
      <c r="BK15" s="25">
        <v>2</v>
      </c>
      <c r="BL15" s="101">
        <f t="shared" si="19"/>
        <v>0.4</v>
      </c>
      <c r="BM15" s="25">
        <v>6</v>
      </c>
      <c r="BN15" s="25">
        <v>1</v>
      </c>
      <c r="BO15" s="101">
        <f t="shared" si="20"/>
        <v>0.16666666666666666</v>
      </c>
    </row>
    <row r="16" spans="1:67" s="1" customFormat="1" ht="15" customHeight="1" x14ac:dyDescent="0.55000000000000004">
      <c r="A16" s="16">
        <v>5</v>
      </c>
      <c r="B16" s="17" t="s">
        <v>21</v>
      </c>
      <c r="C16" s="18">
        <v>9204</v>
      </c>
      <c r="D16" s="17" t="s">
        <v>27</v>
      </c>
      <c r="E16" s="8">
        <v>2844</v>
      </c>
      <c r="F16" s="8">
        <v>4536</v>
      </c>
      <c r="G16" s="101">
        <f t="shared" si="0"/>
        <v>1.5949367088607596</v>
      </c>
      <c r="H16" s="8">
        <v>454</v>
      </c>
      <c r="I16" s="8">
        <v>199</v>
      </c>
      <c r="J16" s="101">
        <f t="shared" si="1"/>
        <v>0.43832599118942733</v>
      </c>
      <c r="K16" s="8">
        <v>3298</v>
      </c>
      <c r="L16" s="8">
        <v>4735</v>
      </c>
      <c r="M16" s="101">
        <f t="shared" si="2"/>
        <v>1.4357186173438448</v>
      </c>
      <c r="N16" s="8">
        <v>4442</v>
      </c>
      <c r="O16" s="8">
        <v>2976</v>
      </c>
      <c r="P16" s="101">
        <f t="shared" si="3"/>
        <v>0.66996848266546605</v>
      </c>
      <c r="Q16" s="8">
        <v>7740</v>
      </c>
      <c r="R16" s="8">
        <v>7711</v>
      </c>
      <c r="S16" s="101">
        <f t="shared" si="4"/>
        <v>0.99625322997416021</v>
      </c>
      <c r="T16" s="8">
        <v>308</v>
      </c>
      <c r="U16" s="8">
        <v>80</v>
      </c>
      <c r="V16" s="101">
        <f t="shared" si="5"/>
        <v>0.25974025974025972</v>
      </c>
      <c r="W16" s="8">
        <v>53</v>
      </c>
      <c r="X16" s="8">
        <v>72</v>
      </c>
      <c r="Y16" s="101">
        <f t="shared" si="6"/>
        <v>1.3584905660377358</v>
      </c>
      <c r="Z16" s="8">
        <v>10</v>
      </c>
      <c r="AA16" s="8">
        <v>15</v>
      </c>
      <c r="AB16" s="101">
        <f t="shared" si="7"/>
        <v>1.5</v>
      </c>
      <c r="AC16" s="8">
        <v>3257</v>
      </c>
      <c r="AD16" s="8">
        <v>2204</v>
      </c>
      <c r="AE16" s="101">
        <f t="shared" si="8"/>
        <v>0.67669634633097941</v>
      </c>
      <c r="AF16" s="8">
        <v>3</v>
      </c>
      <c r="AG16" s="8">
        <v>14</v>
      </c>
      <c r="AH16" s="101">
        <f t="shared" si="9"/>
        <v>4.666666666666667</v>
      </c>
      <c r="AI16" s="8">
        <v>378</v>
      </c>
      <c r="AJ16" s="8">
        <v>236</v>
      </c>
      <c r="AK16" s="101">
        <f t="shared" si="10"/>
        <v>0.6243386243386243</v>
      </c>
      <c r="AL16" s="8">
        <v>10</v>
      </c>
      <c r="AM16" s="8">
        <v>17</v>
      </c>
      <c r="AN16" s="101">
        <f t="shared" si="11"/>
        <v>1.7</v>
      </c>
      <c r="AO16" s="8">
        <v>130</v>
      </c>
      <c r="AP16" s="8">
        <v>93</v>
      </c>
      <c r="AQ16" s="101">
        <f t="shared" si="12"/>
        <v>0.7153846153846154</v>
      </c>
      <c r="AR16" s="8">
        <v>0</v>
      </c>
      <c r="AS16" s="8">
        <v>2</v>
      </c>
      <c r="AT16" s="101" t="str">
        <f t="shared" si="13"/>
        <v>N/A</v>
      </c>
      <c r="AU16" s="8">
        <v>0</v>
      </c>
      <c r="AV16" s="8">
        <v>1</v>
      </c>
      <c r="AW16" s="101" t="str">
        <f t="shared" si="14"/>
        <v>N/A</v>
      </c>
      <c r="AX16" s="8">
        <v>20</v>
      </c>
      <c r="AY16" s="8">
        <v>22</v>
      </c>
      <c r="AZ16" s="101">
        <f t="shared" si="15"/>
        <v>1.1000000000000001</v>
      </c>
      <c r="BA16" s="8">
        <v>47</v>
      </c>
      <c r="BB16" s="8">
        <v>79</v>
      </c>
      <c r="BC16" s="101">
        <f t="shared" si="16"/>
        <v>1.6808510638297873</v>
      </c>
      <c r="BD16" s="8">
        <v>226</v>
      </c>
      <c r="BE16" s="8">
        <v>133</v>
      </c>
      <c r="BF16" s="101">
        <f t="shared" si="17"/>
        <v>0.58849557522123896</v>
      </c>
      <c r="BG16" s="8">
        <v>0</v>
      </c>
      <c r="BH16" s="8">
        <v>0</v>
      </c>
      <c r="BI16" s="101" t="str">
        <f t="shared" si="18"/>
        <v>N/A</v>
      </c>
      <c r="BJ16" s="25">
        <v>5</v>
      </c>
      <c r="BK16" s="25">
        <v>3</v>
      </c>
      <c r="BL16" s="101">
        <f t="shared" si="19"/>
        <v>0.6</v>
      </c>
      <c r="BM16" s="25">
        <v>5</v>
      </c>
      <c r="BN16" s="25">
        <v>1</v>
      </c>
      <c r="BO16" s="101">
        <f t="shared" si="20"/>
        <v>0.2</v>
      </c>
    </row>
    <row r="17" spans="1:67" s="1" customFormat="1" ht="15" customHeight="1" x14ac:dyDescent="0.55000000000000004">
      <c r="A17" s="16">
        <v>5</v>
      </c>
      <c r="B17" s="17" t="s">
        <v>21</v>
      </c>
      <c r="C17" s="18">
        <v>9205</v>
      </c>
      <c r="D17" s="17" t="s">
        <v>28</v>
      </c>
      <c r="E17" s="8">
        <v>3149</v>
      </c>
      <c r="F17" s="8">
        <v>2680</v>
      </c>
      <c r="G17" s="101">
        <f t="shared" si="0"/>
        <v>0.85106382978723405</v>
      </c>
      <c r="H17" s="8">
        <v>584</v>
      </c>
      <c r="I17" s="8">
        <v>175</v>
      </c>
      <c r="J17" s="101">
        <f t="shared" si="1"/>
        <v>0.29965753424657532</v>
      </c>
      <c r="K17" s="8">
        <v>3733</v>
      </c>
      <c r="L17" s="8">
        <v>2855</v>
      </c>
      <c r="M17" s="101">
        <f t="shared" si="2"/>
        <v>0.76480042860969732</v>
      </c>
      <c r="N17" s="8">
        <v>7514</v>
      </c>
      <c r="O17" s="8">
        <v>2900</v>
      </c>
      <c r="P17" s="101">
        <f t="shared" si="3"/>
        <v>0.38594623369709874</v>
      </c>
      <c r="Q17" s="8">
        <v>11247</v>
      </c>
      <c r="R17" s="8">
        <v>5755</v>
      </c>
      <c r="S17" s="101">
        <f t="shared" si="4"/>
        <v>0.51169200675735749</v>
      </c>
      <c r="T17" s="8">
        <v>551</v>
      </c>
      <c r="U17" s="8">
        <v>201</v>
      </c>
      <c r="V17" s="101">
        <f t="shared" si="5"/>
        <v>0.36479128856624321</v>
      </c>
      <c r="W17" s="8">
        <v>70</v>
      </c>
      <c r="X17" s="8">
        <v>35</v>
      </c>
      <c r="Y17" s="101">
        <f t="shared" si="6"/>
        <v>0.5</v>
      </c>
      <c r="Z17" s="8">
        <v>186</v>
      </c>
      <c r="AA17" s="8">
        <v>41</v>
      </c>
      <c r="AB17" s="101">
        <f t="shared" si="7"/>
        <v>0.22043010752688172</v>
      </c>
      <c r="AC17" s="8">
        <v>2290</v>
      </c>
      <c r="AD17" s="8">
        <v>369</v>
      </c>
      <c r="AE17" s="101">
        <f t="shared" si="8"/>
        <v>0.16113537117903931</v>
      </c>
      <c r="AF17" s="8">
        <v>24</v>
      </c>
      <c r="AG17" s="8">
        <v>8</v>
      </c>
      <c r="AH17" s="101">
        <f t="shared" si="9"/>
        <v>0.33333333333333331</v>
      </c>
      <c r="AI17" s="8">
        <v>2646</v>
      </c>
      <c r="AJ17" s="8">
        <v>1294</v>
      </c>
      <c r="AK17" s="101">
        <f t="shared" si="10"/>
        <v>0.48904006046863191</v>
      </c>
      <c r="AL17" s="8">
        <v>14</v>
      </c>
      <c r="AM17" s="8">
        <v>4</v>
      </c>
      <c r="AN17" s="101">
        <f t="shared" si="11"/>
        <v>0.2857142857142857</v>
      </c>
      <c r="AO17" s="8">
        <v>85</v>
      </c>
      <c r="AP17" s="8">
        <v>32</v>
      </c>
      <c r="AQ17" s="101">
        <f t="shared" si="12"/>
        <v>0.37647058823529411</v>
      </c>
      <c r="AR17" s="8">
        <v>0</v>
      </c>
      <c r="AS17" s="8">
        <v>4</v>
      </c>
      <c r="AT17" s="101" t="str">
        <f t="shared" si="13"/>
        <v>N/A</v>
      </c>
      <c r="AU17" s="8">
        <v>0</v>
      </c>
      <c r="AV17" s="8">
        <v>1</v>
      </c>
      <c r="AW17" s="101" t="str">
        <f t="shared" si="14"/>
        <v>N/A</v>
      </c>
      <c r="AX17" s="8">
        <v>9</v>
      </c>
      <c r="AY17" s="8">
        <v>0</v>
      </c>
      <c r="AZ17" s="101">
        <f t="shared" si="15"/>
        <v>0</v>
      </c>
      <c r="BA17" s="8">
        <v>785</v>
      </c>
      <c r="BB17" s="8">
        <v>754</v>
      </c>
      <c r="BC17" s="101">
        <f t="shared" si="16"/>
        <v>0.9605095541401274</v>
      </c>
      <c r="BD17" s="8">
        <v>854</v>
      </c>
      <c r="BE17" s="8">
        <v>153</v>
      </c>
      <c r="BF17" s="101">
        <f t="shared" si="17"/>
        <v>0.17915690866510539</v>
      </c>
      <c r="BG17" s="8">
        <v>0</v>
      </c>
      <c r="BH17" s="8">
        <v>0</v>
      </c>
      <c r="BI17" s="101" t="str">
        <f t="shared" si="18"/>
        <v>N/A</v>
      </c>
      <c r="BJ17" s="25">
        <v>7</v>
      </c>
      <c r="BK17" s="25">
        <v>3</v>
      </c>
      <c r="BL17" s="101">
        <f t="shared" si="19"/>
        <v>0.42857142857142855</v>
      </c>
      <c r="BM17" s="25">
        <v>5</v>
      </c>
      <c r="BN17" s="25">
        <v>1</v>
      </c>
      <c r="BO17" s="101">
        <f t="shared" si="20"/>
        <v>0.2</v>
      </c>
    </row>
    <row r="18" spans="1:67" s="1" customFormat="1" ht="15" customHeight="1" x14ac:dyDescent="0.55000000000000004">
      <c r="A18" s="16">
        <v>5</v>
      </c>
      <c r="B18" s="17" t="s">
        <v>21</v>
      </c>
      <c r="C18" s="18">
        <v>9206</v>
      </c>
      <c r="D18" s="17" t="s">
        <v>29</v>
      </c>
      <c r="E18" s="8">
        <v>3491</v>
      </c>
      <c r="F18" s="8">
        <v>5615</v>
      </c>
      <c r="G18" s="101">
        <f t="shared" si="0"/>
        <v>1.6084216556860498</v>
      </c>
      <c r="H18" s="8">
        <v>941</v>
      </c>
      <c r="I18" s="8">
        <v>273</v>
      </c>
      <c r="J18" s="101">
        <f t="shared" si="1"/>
        <v>0.29011689691817216</v>
      </c>
      <c r="K18" s="8">
        <v>4432</v>
      </c>
      <c r="L18" s="8">
        <v>5888</v>
      </c>
      <c r="M18" s="101">
        <f t="shared" si="2"/>
        <v>1.3285198555956679</v>
      </c>
      <c r="N18" s="8">
        <v>11801</v>
      </c>
      <c r="O18" s="8">
        <v>5196</v>
      </c>
      <c r="P18" s="101">
        <f t="shared" si="3"/>
        <v>0.4403016693500551</v>
      </c>
      <c r="Q18" s="8">
        <v>16233</v>
      </c>
      <c r="R18" s="8">
        <v>11084</v>
      </c>
      <c r="S18" s="101">
        <f t="shared" si="4"/>
        <v>0.68280662847286389</v>
      </c>
      <c r="T18" s="8">
        <v>427</v>
      </c>
      <c r="U18" s="8">
        <v>60</v>
      </c>
      <c r="V18" s="101">
        <f t="shared" si="5"/>
        <v>0.14051522248243559</v>
      </c>
      <c r="W18" s="8">
        <v>126</v>
      </c>
      <c r="X18" s="8">
        <v>30</v>
      </c>
      <c r="Y18" s="101">
        <f t="shared" si="6"/>
        <v>0.23809523809523808</v>
      </c>
      <c r="Z18" s="8">
        <v>146</v>
      </c>
      <c r="AA18" s="8">
        <v>100</v>
      </c>
      <c r="AB18" s="101">
        <f t="shared" si="7"/>
        <v>0.68493150684931503</v>
      </c>
      <c r="AC18" s="8">
        <v>5633</v>
      </c>
      <c r="AD18" s="8">
        <v>1776</v>
      </c>
      <c r="AE18" s="101">
        <f t="shared" si="8"/>
        <v>0.31528492810225456</v>
      </c>
      <c r="AF18" s="8">
        <v>14</v>
      </c>
      <c r="AG18" s="8">
        <v>2</v>
      </c>
      <c r="AH18" s="101">
        <f t="shared" si="9"/>
        <v>0.14285714285714285</v>
      </c>
      <c r="AI18" s="8">
        <v>2443</v>
      </c>
      <c r="AJ18" s="8">
        <v>819</v>
      </c>
      <c r="AK18" s="101">
        <f t="shared" si="10"/>
        <v>0.33524355300859598</v>
      </c>
      <c r="AL18" s="8">
        <v>24</v>
      </c>
      <c r="AM18" s="8">
        <v>7</v>
      </c>
      <c r="AN18" s="101">
        <f t="shared" si="11"/>
        <v>0.29166666666666669</v>
      </c>
      <c r="AO18" s="8">
        <v>104</v>
      </c>
      <c r="AP18" s="8">
        <v>41</v>
      </c>
      <c r="AQ18" s="101">
        <f t="shared" si="12"/>
        <v>0.39423076923076922</v>
      </c>
      <c r="AR18" s="8">
        <v>0</v>
      </c>
      <c r="AS18" s="8">
        <v>1</v>
      </c>
      <c r="AT18" s="101" t="str">
        <f t="shared" si="13"/>
        <v>N/A</v>
      </c>
      <c r="AU18" s="8">
        <v>0</v>
      </c>
      <c r="AV18" s="8">
        <v>1</v>
      </c>
      <c r="AW18" s="101" t="str">
        <f t="shared" si="14"/>
        <v>N/A</v>
      </c>
      <c r="AX18" s="8">
        <v>14</v>
      </c>
      <c r="AY18" s="8">
        <v>3</v>
      </c>
      <c r="AZ18" s="101">
        <f t="shared" si="15"/>
        <v>0.21428571428571427</v>
      </c>
      <c r="BA18" s="8">
        <v>325</v>
      </c>
      <c r="BB18" s="8">
        <v>134</v>
      </c>
      <c r="BC18" s="101">
        <f t="shared" si="16"/>
        <v>0.41230769230769232</v>
      </c>
      <c r="BD18" s="8">
        <v>2545</v>
      </c>
      <c r="BE18" s="8">
        <v>2094</v>
      </c>
      <c r="BF18" s="101">
        <f t="shared" si="17"/>
        <v>0.82278978388998036</v>
      </c>
      <c r="BG18" s="8">
        <v>0</v>
      </c>
      <c r="BH18" s="8">
        <v>0</v>
      </c>
      <c r="BI18" s="101" t="str">
        <f t="shared" si="18"/>
        <v>N/A</v>
      </c>
      <c r="BJ18" s="25">
        <v>5</v>
      </c>
      <c r="BK18" s="25">
        <v>1</v>
      </c>
      <c r="BL18" s="101">
        <f t="shared" si="19"/>
        <v>0.2</v>
      </c>
      <c r="BM18" s="25">
        <v>5</v>
      </c>
      <c r="BN18" s="25">
        <v>1</v>
      </c>
      <c r="BO18" s="101">
        <f t="shared" si="20"/>
        <v>0.2</v>
      </c>
    </row>
    <row r="19" spans="1:67" s="1" customFormat="1" ht="15" customHeight="1" x14ac:dyDescent="0.55000000000000004">
      <c r="A19" s="16">
        <v>5</v>
      </c>
      <c r="B19" s="17" t="s">
        <v>21</v>
      </c>
      <c r="C19" s="18">
        <v>9301</v>
      </c>
      <c r="D19" s="17" t="s">
        <v>30</v>
      </c>
      <c r="E19" s="8">
        <v>3742</v>
      </c>
      <c r="F19" s="8">
        <v>3770</v>
      </c>
      <c r="G19" s="101">
        <f t="shared" si="0"/>
        <v>1.0074826296098343</v>
      </c>
      <c r="H19" s="8">
        <v>633</v>
      </c>
      <c r="I19" s="8">
        <v>136</v>
      </c>
      <c r="J19" s="101">
        <f t="shared" si="1"/>
        <v>0.21484992101105846</v>
      </c>
      <c r="K19" s="8">
        <v>4375</v>
      </c>
      <c r="L19" s="8">
        <v>3906</v>
      </c>
      <c r="M19" s="101">
        <f t="shared" si="2"/>
        <v>0.89280000000000004</v>
      </c>
      <c r="N19" s="8">
        <v>9749</v>
      </c>
      <c r="O19" s="8">
        <v>4200</v>
      </c>
      <c r="P19" s="101">
        <f t="shared" si="3"/>
        <v>0.4308134167606934</v>
      </c>
      <c r="Q19" s="8">
        <v>14124</v>
      </c>
      <c r="R19" s="8">
        <v>8106</v>
      </c>
      <c r="S19" s="101">
        <f t="shared" si="4"/>
        <v>0.57391673746813932</v>
      </c>
      <c r="T19" s="8">
        <v>253</v>
      </c>
      <c r="U19" s="8">
        <v>105</v>
      </c>
      <c r="V19" s="101">
        <f t="shared" si="5"/>
        <v>0.41501976284584979</v>
      </c>
      <c r="W19" s="8">
        <v>90</v>
      </c>
      <c r="X19" s="8">
        <v>62</v>
      </c>
      <c r="Y19" s="101">
        <f t="shared" si="6"/>
        <v>0.68888888888888888</v>
      </c>
      <c r="Z19" s="8">
        <v>19</v>
      </c>
      <c r="AA19" s="8">
        <v>5</v>
      </c>
      <c r="AB19" s="101">
        <f t="shared" si="7"/>
        <v>0.26315789473684209</v>
      </c>
      <c r="AC19" s="8">
        <v>7416</v>
      </c>
      <c r="AD19" s="8">
        <v>3267</v>
      </c>
      <c r="AE19" s="101">
        <f t="shared" si="8"/>
        <v>0.4405339805825243</v>
      </c>
      <c r="AF19" s="8">
        <v>7</v>
      </c>
      <c r="AG19" s="8">
        <v>3</v>
      </c>
      <c r="AH19" s="101">
        <f t="shared" si="9"/>
        <v>0.42857142857142855</v>
      </c>
      <c r="AI19" s="8">
        <v>1118</v>
      </c>
      <c r="AJ19" s="8">
        <v>450</v>
      </c>
      <c r="AK19" s="101">
        <f t="shared" si="10"/>
        <v>0.40250447227191416</v>
      </c>
      <c r="AL19" s="8">
        <v>6</v>
      </c>
      <c r="AM19" s="8">
        <v>11</v>
      </c>
      <c r="AN19" s="101">
        <f t="shared" si="11"/>
        <v>1.8333333333333333</v>
      </c>
      <c r="AO19" s="8">
        <v>155</v>
      </c>
      <c r="AP19" s="8">
        <v>122</v>
      </c>
      <c r="AQ19" s="101">
        <f t="shared" si="12"/>
        <v>0.7870967741935484</v>
      </c>
      <c r="AR19" s="8">
        <v>0</v>
      </c>
      <c r="AS19" s="8">
        <v>14</v>
      </c>
      <c r="AT19" s="101" t="str">
        <f t="shared" si="13"/>
        <v>N/A</v>
      </c>
      <c r="AU19" s="8">
        <v>0</v>
      </c>
      <c r="AV19" s="8">
        <v>2</v>
      </c>
      <c r="AW19" s="101" t="str">
        <f t="shared" si="14"/>
        <v>N/A</v>
      </c>
      <c r="AX19" s="8">
        <v>9</v>
      </c>
      <c r="AY19" s="8">
        <v>5</v>
      </c>
      <c r="AZ19" s="101">
        <f t="shared" si="15"/>
        <v>0.55555555555555558</v>
      </c>
      <c r="BA19" s="8">
        <v>140</v>
      </c>
      <c r="BB19" s="8">
        <v>31</v>
      </c>
      <c r="BC19" s="101">
        <f t="shared" si="16"/>
        <v>0.22142857142857142</v>
      </c>
      <c r="BD19" s="8">
        <v>536</v>
      </c>
      <c r="BE19" s="8">
        <v>119</v>
      </c>
      <c r="BF19" s="101">
        <f t="shared" si="17"/>
        <v>0.22201492537313433</v>
      </c>
      <c r="BG19" s="8">
        <v>0</v>
      </c>
      <c r="BH19" s="8">
        <v>0</v>
      </c>
      <c r="BI19" s="101" t="str">
        <f t="shared" si="18"/>
        <v>N/A</v>
      </c>
      <c r="BJ19" s="25">
        <v>11</v>
      </c>
      <c r="BK19" s="25">
        <v>5</v>
      </c>
      <c r="BL19" s="101">
        <f t="shared" si="19"/>
        <v>0.45454545454545453</v>
      </c>
      <c r="BM19" s="25">
        <v>5</v>
      </c>
      <c r="BN19" s="25">
        <v>1</v>
      </c>
      <c r="BO19" s="101">
        <f t="shared" si="20"/>
        <v>0.2</v>
      </c>
    </row>
    <row r="20" spans="1:67" s="1" customFormat="1" ht="15" customHeight="1" x14ac:dyDescent="0.55000000000000004">
      <c r="A20" s="16">
        <v>5</v>
      </c>
      <c r="B20" s="17" t="s">
        <v>21</v>
      </c>
      <c r="C20" s="18">
        <v>9401</v>
      </c>
      <c r="D20" s="17" t="s">
        <v>31</v>
      </c>
      <c r="E20" s="8">
        <v>5274</v>
      </c>
      <c r="F20" s="8">
        <v>5415</v>
      </c>
      <c r="G20" s="101">
        <f t="shared" si="0"/>
        <v>1.0267349260523322</v>
      </c>
      <c r="H20" s="8">
        <v>1069</v>
      </c>
      <c r="I20" s="8">
        <v>331</v>
      </c>
      <c r="J20" s="101">
        <f t="shared" si="1"/>
        <v>0.30963517305893357</v>
      </c>
      <c r="K20" s="8">
        <v>6343</v>
      </c>
      <c r="L20" s="8">
        <v>5746</v>
      </c>
      <c r="M20" s="101">
        <f t="shared" si="2"/>
        <v>0.9058804981869778</v>
      </c>
      <c r="N20" s="8">
        <v>17772</v>
      </c>
      <c r="O20" s="8">
        <v>1135</v>
      </c>
      <c r="P20" s="101">
        <f t="shared" si="3"/>
        <v>6.3864505964438448E-2</v>
      </c>
      <c r="Q20" s="8">
        <v>24115</v>
      </c>
      <c r="R20" s="8">
        <v>6881</v>
      </c>
      <c r="S20" s="101">
        <f t="shared" si="4"/>
        <v>0.28534107402031933</v>
      </c>
      <c r="T20" s="8">
        <v>1294</v>
      </c>
      <c r="U20" s="8">
        <v>124</v>
      </c>
      <c r="V20" s="101">
        <f t="shared" si="5"/>
        <v>9.5826893353941262E-2</v>
      </c>
      <c r="W20" s="8">
        <v>164</v>
      </c>
      <c r="X20" s="8">
        <v>45</v>
      </c>
      <c r="Y20" s="101">
        <f t="shared" si="6"/>
        <v>0.27439024390243905</v>
      </c>
      <c r="Z20" s="8">
        <v>100</v>
      </c>
      <c r="AA20" s="8">
        <v>1</v>
      </c>
      <c r="AB20" s="101">
        <f t="shared" si="7"/>
        <v>0.01</v>
      </c>
      <c r="AC20" s="8">
        <v>7507</v>
      </c>
      <c r="AD20" s="8">
        <v>483</v>
      </c>
      <c r="AE20" s="101">
        <f t="shared" si="8"/>
        <v>6.4339949380578132E-2</v>
      </c>
      <c r="AF20" s="8">
        <v>61</v>
      </c>
      <c r="AG20" s="8">
        <v>0</v>
      </c>
      <c r="AH20" s="101">
        <f t="shared" si="9"/>
        <v>0</v>
      </c>
      <c r="AI20" s="8">
        <v>7002</v>
      </c>
      <c r="AJ20" s="8">
        <v>297</v>
      </c>
      <c r="AK20" s="101">
        <f t="shared" si="10"/>
        <v>4.2416452442159386E-2</v>
      </c>
      <c r="AL20" s="8">
        <v>28</v>
      </c>
      <c r="AM20" s="8">
        <v>4</v>
      </c>
      <c r="AN20" s="101">
        <f t="shared" si="11"/>
        <v>0.14285714285714285</v>
      </c>
      <c r="AO20" s="8">
        <v>130</v>
      </c>
      <c r="AP20" s="8">
        <v>31</v>
      </c>
      <c r="AQ20" s="101">
        <f t="shared" si="12"/>
        <v>0.23846153846153847</v>
      </c>
      <c r="AR20" s="8">
        <v>0</v>
      </c>
      <c r="AS20" s="8">
        <v>0</v>
      </c>
      <c r="AT20" s="101" t="str">
        <f t="shared" si="13"/>
        <v>N/A</v>
      </c>
      <c r="AU20" s="8">
        <v>0</v>
      </c>
      <c r="AV20" s="8">
        <v>0</v>
      </c>
      <c r="AW20" s="101" t="str">
        <f t="shared" si="14"/>
        <v>N/A</v>
      </c>
      <c r="AX20" s="8">
        <v>9</v>
      </c>
      <c r="AY20" s="8">
        <v>6</v>
      </c>
      <c r="AZ20" s="101">
        <f t="shared" si="15"/>
        <v>0.66666666666666663</v>
      </c>
      <c r="BA20" s="8">
        <v>603</v>
      </c>
      <c r="BB20" s="8">
        <v>64</v>
      </c>
      <c r="BC20" s="101">
        <f t="shared" si="16"/>
        <v>0.10613598673300166</v>
      </c>
      <c r="BD20" s="8">
        <v>874</v>
      </c>
      <c r="BE20" s="8">
        <v>74</v>
      </c>
      <c r="BF20" s="101">
        <f t="shared" si="17"/>
        <v>8.4668192219679639E-2</v>
      </c>
      <c r="BG20" s="8">
        <v>0</v>
      </c>
      <c r="BH20" s="8">
        <v>0</v>
      </c>
      <c r="BI20" s="101" t="str">
        <f t="shared" si="18"/>
        <v>N/A</v>
      </c>
      <c r="BJ20" s="25">
        <v>12</v>
      </c>
      <c r="BK20" s="25">
        <v>6</v>
      </c>
      <c r="BL20" s="101">
        <f t="shared" si="19"/>
        <v>0.5</v>
      </c>
      <c r="BM20" s="25">
        <v>5</v>
      </c>
      <c r="BN20" s="25">
        <v>1</v>
      </c>
      <c r="BO20" s="101">
        <f t="shared" si="20"/>
        <v>0.2</v>
      </c>
    </row>
    <row r="21" spans="1:67" s="1" customFormat="1" ht="15" customHeight="1" x14ac:dyDescent="0.55000000000000004">
      <c r="A21" s="16">
        <v>5</v>
      </c>
      <c r="B21" s="17" t="s">
        <v>21</v>
      </c>
      <c r="C21" s="18">
        <v>9402</v>
      </c>
      <c r="D21" s="17" t="s">
        <v>32</v>
      </c>
      <c r="E21" s="8">
        <v>5773</v>
      </c>
      <c r="F21" s="8">
        <v>6012</v>
      </c>
      <c r="G21" s="101">
        <f t="shared" si="0"/>
        <v>1.0413996189156418</v>
      </c>
      <c r="H21" s="8">
        <v>846</v>
      </c>
      <c r="I21" s="8">
        <v>304</v>
      </c>
      <c r="J21" s="101">
        <f t="shared" si="1"/>
        <v>0.35933806146572106</v>
      </c>
      <c r="K21" s="8">
        <v>6619</v>
      </c>
      <c r="L21" s="8">
        <v>6316</v>
      </c>
      <c r="M21" s="101">
        <f t="shared" si="2"/>
        <v>0.95422269224958456</v>
      </c>
      <c r="N21" s="8">
        <v>5655</v>
      </c>
      <c r="O21" s="8">
        <v>2405</v>
      </c>
      <c r="P21" s="101">
        <f t="shared" si="3"/>
        <v>0.42528735632183906</v>
      </c>
      <c r="Q21" s="8">
        <v>12274</v>
      </c>
      <c r="R21" s="8">
        <v>8721</v>
      </c>
      <c r="S21" s="101">
        <f t="shared" si="4"/>
        <v>0.71052631578947367</v>
      </c>
      <c r="T21" s="8">
        <v>600</v>
      </c>
      <c r="U21" s="8">
        <v>211</v>
      </c>
      <c r="V21" s="101">
        <f t="shared" si="5"/>
        <v>0.35166666666666668</v>
      </c>
      <c r="W21" s="8">
        <v>100</v>
      </c>
      <c r="X21" s="8">
        <v>54</v>
      </c>
      <c r="Y21" s="101">
        <f t="shared" si="6"/>
        <v>0.54</v>
      </c>
      <c r="Z21" s="8">
        <v>60</v>
      </c>
      <c r="AA21" s="8">
        <v>6</v>
      </c>
      <c r="AB21" s="101">
        <f t="shared" si="7"/>
        <v>0.1</v>
      </c>
      <c r="AC21" s="8">
        <v>2520</v>
      </c>
      <c r="AD21" s="8">
        <v>567</v>
      </c>
      <c r="AE21" s="101">
        <f t="shared" si="8"/>
        <v>0.22500000000000001</v>
      </c>
      <c r="AF21" s="8">
        <v>55</v>
      </c>
      <c r="AG21" s="8">
        <v>44</v>
      </c>
      <c r="AH21" s="101">
        <f t="shared" si="9"/>
        <v>0.8</v>
      </c>
      <c r="AI21" s="8">
        <v>1182</v>
      </c>
      <c r="AJ21" s="8">
        <v>835</v>
      </c>
      <c r="AK21" s="101">
        <f t="shared" si="10"/>
        <v>0.70642978003384094</v>
      </c>
      <c r="AL21" s="8">
        <v>10</v>
      </c>
      <c r="AM21" s="8">
        <v>12</v>
      </c>
      <c r="AN21" s="101">
        <f t="shared" si="11"/>
        <v>1.2</v>
      </c>
      <c r="AO21" s="8">
        <v>139</v>
      </c>
      <c r="AP21" s="8">
        <v>116</v>
      </c>
      <c r="AQ21" s="101">
        <f t="shared" si="12"/>
        <v>0.83453237410071945</v>
      </c>
      <c r="AR21" s="8">
        <v>0</v>
      </c>
      <c r="AS21" s="8">
        <v>6</v>
      </c>
      <c r="AT21" s="101" t="str">
        <f t="shared" si="13"/>
        <v>N/A</v>
      </c>
      <c r="AU21" s="8">
        <v>0</v>
      </c>
      <c r="AV21" s="8">
        <v>0</v>
      </c>
      <c r="AW21" s="101" t="str">
        <f t="shared" si="14"/>
        <v>N/A</v>
      </c>
      <c r="AX21" s="8">
        <v>12</v>
      </c>
      <c r="AY21" s="8">
        <v>1</v>
      </c>
      <c r="AZ21" s="101">
        <f t="shared" si="15"/>
        <v>8.3333333333333329E-2</v>
      </c>
      <c r="BA21" s="8">
        <v>206</v>
      </c>
      <c r="BB21" s="8">
        <v>154</v>
      </c>
      <c r="BC21" s="101">
        <f t="shared" si="16"/>
        <v>0.74757281553398058</v>
      </c>
      <c r="BD21" s="8">
        <v>771</v>
      </c>
      <c r="BE21" s="8">
        <v>265</v>
      </c>
      <c r="BF21" s="101">
        <f t="shared" si="17"/>
        <v>0.3437094682230869</v>
      </c>
      <c r="BG21" s="8">
        <v>0</v>
      </c>
      <c r="BH21" s="8">
        <v>0</v>
      </c>
      <c r="BI21" s="101" t="str">
        <f t="shared" si="18"/>
        <v>N/A</v>
      </c>
      <c r="BJ21" s="25">
        <v>16</v>
      </c>
      <c r="BK21" s="25">
        <v>8</v>
      </c>
      <c r="BL21" s="101">
        <f t="shared" si="19"/>
        <v>0.5</v>
      </c>
      <c r="BM21" s="25">
        <v>5</v>
      </c>
      <c r="BN21" s="25">
        <v>1</v>
      </c>
      <c r="BO21" s="101">
        <f t="shared" si="20"/>
        <v>0.2</v>
      </c>
    </row>
    <row r="22" spans="1:67" s="1" customFormat="1" ht="15" customHeight="1" x14ac:dyDescent="0.55000000000000004">
      <c r="A22" s="16">
        <v>5</v>
      </c>
      <c r="B22" s="17" t="s">
        <v>21</v>
      </c>
      <c r="C22" s="18">
        <v>9501</v>
      </c>
      <c r="D22" s="17" t="s">
        <v>33</v>
      </c>
      <c r="E22" s="8">
        <v>4409</v>
      </c>
      <c r="F22" s="8">
        <v>5549</v>
      </c>
      <c r="G22" s="101">
        <f t="shared" si="0"/>
        <v>1.2585620322068496</v>
      </c>
      <c r="H22" s="8">
        <v>403</v>
      </c>
      <c r="I22" s="8">
        <v>137</v>
      </c>
      <c r="J22" s="101">
        <f t="shared" si="1"/>
        <v>0.33995037220843671</v>
      </c>
      <c r="K22" s="8">
        <v>4812</v>
      </c>
      <c r="L22" s="8">
        <v>5686</v>
      </c>
      <c r="M22" s="101">
        <f t="shared" si="2"/>
        <v>1.1816292601828762</v>
      </c>
      <c r="N22" s="8">
        <v>3426</v>
      </c>
      <c r="O22" s="8">
        <v>3321</v>
      </c>
      <c r="P22" s="101">
        <f t="shared" si="3"/>
        <v>0.96935201401050786</v>
      </c>
      <c r="Q22" s="8">
        <v>8238</v>
      </c>
      <c r="R22" s="8">
        <v>9007</v>
      </c>
      <c r="S22" s="101">
        <f t="shared" si="4"/>
        <v>1.0933478999757222</v>
      </c>
      <c r="T22" s="8">
        <v>74</v>
      </c>
      <c r="U22" s="8">
        <v>28</v>
      </c>
      <c r="V22" s="101">
        <f t="shared" si="5"/>
        <v>0.3783783783783784</v>
      </c>
      <c r="W22" s="8">
        <v>235</v>
      </c>
      <c r="X22" s="8">
        <v>152</v>
      </c>
      <c r="Y22" s="101">
        <f t="shared" si="6"/>
        <v>0.64680851063829792</v>
      </c>
      <c r="Z22" s="8">
        <v>19</v>
      </c>
      <c r="AA22" s="8">
        <v>26</v>
      </c>
      <c r="AB22" s="101">
        <f t="shared" si="7"/>
        <v>1.368421052631579</v>
      </c>
      <c r="AC22" s="8">
        <v>2174</v>
      </c>
      <c r="AD22" s="8">
        <v>2076</v>
      </c>
      <c r="AE22" s="101">
        <f t="shared" si="8"/>
        <v>0.95492180312787489</v>
      </c>
      <c r="AF22" s="8">
        <v>0</v>
      </c>
      <c r="AG22" s="8">
        <v>0</v>
      </c>
      <c r="AH22" s="101" t="str">
        <f t="shared" si="9"/>
        <v>N/A</v>
      </c>
      <c r="AI22" s="8">
        <v>382</v>
      </c>
      <c r="AJ22" s="8">
        <v>631</v>
      </c>
      <c r="AK22" s="101">
        <f t="shared" si="10"/>
        <v>1.6518324607329844</v>
      </c>
      <c r="AL22" s="8">
        <v>136</v>
      </c>
      <c r="AM22" s="8">
        <v>81</v>
      </c>
      <c r="AN22" s="101">
        <f t="shared" si="11"/>
        <v>0.59558823529411764</v>
      </c>
      <c r="AO22" s="8">
        <v>89</v>
      </c>
      <c r="AP22" s="8">
        <v>97</v>
      </c>
      <c r="AQ22" s="101">
        <f t="shared" si="12"/>
        <v>1.0898876404494382</v>
      </c>
      <c r="AR22" s="8">
        <v>0</v>
      </c>
      <c r="AS22" s="8">
        <v>2</v>
      </c>
      <c r="AT22" s="101" t="str">
        <f t="shared" si="13"/>
        <v>N/A</v>
      </c>
      <c r="AU22" s="8">
        <v>0</v>
      </c>
      <c r="AV22" s="8">
        <v>0</v>
      </c>
      <c r="AW22" s="101" t="str">
        <f t="shared" si="14"/>
        <v>N/A</v>
      </c>
      <c r="AX22" s="8">
        <v>6</v>
      </c>
      <c r="AY22" s="8">
        <v>1</v>
      </c>
      <c r="AZ22" s="101">
        <f t="shared" si="15"/>
        <v>0.16666666666666666</v>
      </c>
      <c r="BA22" s="8">
        <v>47</v>
      </c>
      <c r="BB22" s="8">
        <v>47</v>
      </c>
      <c r="BC22" s="101">
        <f t="shared" si="16"/>
        <v>1</v>
      </c>
      <c r="BD22" s="8">
        <v>264</v>
      </c>
      <c r="BE22" s="8">
        <v>149</v>
      </c>
      <c r="BF22" s="101">
        <f t="shared" si="17"/>
        <v>0.56439393939393945</v>
      </c>
      <c r="BG22" s="8">
        <v>0</v>
      </c>
      <c r="BH22" s="8">
        <v>0</v>
      </c>
      <c r="BI22" s="101" t="str">
        <f t="shared" si="18"/>
        <v>N/A</v>
      </c>
      <c r="BJ22" s="25">
        <v>5</v>
      </c>
      <c r="BK22" s="25">
        <v>3</v>
      </c>
      <c r="BL22" s="101">
        <f t="shared" si="19"/>
        <v>0.6</v>
      </c>
      <c r="BM22" s="25">
        <v>5</v>
      </c>
      <c r="BN22" s="25">
        <v>3</v>
      </c>
      <c r="BO22" s="101">
        <f t="shared" si="20"/>
        <v>0.6</v>
      </c>
    </row>
    <row r="23" spans="1:67" s="1" customFormat="1" ht="15" customHeight="1" x14ac:dyDescent="0.55000000000000004">
      <c r="A23" s="16">
        <v>5</v>
      </c>
      <c r="B23" s="17" t="s">
        <v>21</v>
      </c>
      <c r="C23" s="18">
        <v>9502</v>
      </c>
      <c r="D23" s="17" t="s">
        <v>34</v>
      </c>
      <c r="E23" s="8">
        <v>4056</v>
      </c>
      <c r="F23" s="8">
        <v>6666</v>
      </c>
      <c r="G23" s="101">
        <f t="shared" si="0"/>
        <v>1.6434911242603549</v>
      </c>
      <c r="H23" s="8">
        <v>1628</v>
      </c>
      <c r="I23" s="8">
        <v>653</v>
      </c>
      <c r="J23" s="101">
        <f t="shared" si="1"/>
        <v>0.40110565110565111</v>
      </c>
      <c r="K23" s="8">
        <v>5684</v>
      </c>
      <c r="L23" s="8">
        <v>7319</v>
      </c>
      <c r="M23" s="101">
        <f t="shared" si="2"/>
        <v>1.2876495425756509</v>
      </c>
      <c r="N23" s="8">
        <v>17805</v>
      </c>
      <c r="O23" s="8">
        <v>9516</v>
      </c>
      <c r="P23" s="101">
        <f t="shared" si="3"/>
        <v>0.53445661331086769</v>
      </c>
      <c r="Q23" s="8">
        <v>23489</v>
      </c>
      <c r="R23" s="8">
        <v>16835</v>
      </c>
      <c r="S23" s="101">
        <f t="shared" si="4"/>
        <v>0.71671846396185446</v>
      </c>
      <c r="T23" s="8">
        <v>228</v>
      </c>
      <c r="U23" s="8">
        <v>73</v>
      </c>
      <c r="V23" s="101">
        <f t="shared" si="5"/>
        <v>0.32017543859649122</v>
      </c>
      <c r="W23" s="8">
        <v>117</v>
      </c>
      <c r="X23" s="8">
        <v>71</v>
      </c>
      <c r="Y23" s="101">
        <f t="shared" si="6"/>
        <v>0.60683760683760679</v>
      </c>
      <c r="Z23" s="8">
        <v>144</v>
      </c>
      <c r="AA23" s="8">
        <v>96</v>
      </c>
      <c r="AB23" s="101">
        <f t="shared" si="7"/>
        <v>0.66666666666666663</v>
      </c>
      <c r="AC23" s="8">
        <v>10537</v>
      </c>
      <c r="AD23" s="8">
        <v>5246</v>
      </c>
      <c r="AE23" s="101">
        <f t="shared" si="8"/>
        <v>0.49786466736262691</v>
      </c>
      <c r="AF23" s="8">
        <v>0</v>
      </c>
      <c r="AG23" s="8">
        <v>0</v>
      </c>
      <c r="AH23" s="101" t="str">
        <f t="shared" si="9"/>
        <v>N/A</v>
      </c>
      <c r="AI23" s="8">
        <v>3229</v>
      </c>
      <c r="AJ23" s="8">
        <v>1189</v>
      </c>
      <c r="AK23" s="101">
        <f t="shared" si="10"/>
        <v>0.36822545679777019</v>
      </c>
      <c r="AL23" s="8">
        <v>36</v>
      </c>
      <c r="AM23" s="8">
        <v>3</v>
      </c>
      <c r="AN23" s="101">
        <f t="shared" si="11"/>
        <v>8.3333333333333329E-2</v>
      </c>
      <c r="AO23" s="8">
        <v>188</v>
      </c>
      <c r="AP23" s="8">
        <v>51</v>
      </c>
      <c r="AQ23" s="101">
        <f t="shared" si="12"/>
        <v>0.27127659574468083</v>
      </c>
      <c r="AR23" s="8">
        <v>0</v>
      </c>
      <c r="AS23" s="8">
        <v>1</v>
      </c>
      <c r="AT23" s="101" t="str">
        <f t="shared" si="13"/>
        <v>N/A</v>
      </c>
      <c r="AU23" s="8">
        <v>0</v>
      </c>
      <c r="AV23" s="8">
        <v>0</v>
      </c>
      <c r="AW23" s="101" t="str">
        <f t="shared" si="14"/>
        <v>N/A</v>
      </c>
      <c r="AX23" s="8">
        <v>26</v>
      </c>
      <c r="AY23" s="8">
        <v>25</v>
      </c>
      <c r="AZ23" s="101">
        <f t="shared" si="15"/>
        <v>0.96153846153846156</v>
      </c>
      <c r="BA23" s="8">
        <v>792</v>
      </c>
      <c r="BB23" s="8">
        <v>773</v>
      </c>
      <c r="BC23" s="101">
        <f t="shared" si="16"/>
        <v>0.97601010101010099</v>
      </c>
      <c r="BD23" s="8">
        <v>2508</v>
      </c>
      <c r="BE23" s="8">
        <v>1881</v>
      </c>
      <c r="BF23" s="101">
        <f t="shared" si="17"/>
        <v>0.75</v>
      </c>
      <c r="BG23" s="8">
        <v>0</v>
      </c>
      <c r="BH23" s="8">
        <v>0</v>
      </c>
      <c r="BI23" s="101" t="str">
        <f t="shared" si="18"/>
        <v>N/A</v>
      </c>
      <c r="BJ23" s="25">
        <v>8</v>
      </c>
      <c r="BK23" s="25">
        <v>2</v>
      </c>
      <c r="BL23" s="101">
        <f t="shared" si="19"/>
        <v>0.25</v>
      </c>
      <c r="BM23" s="25">
        <v>5</v>
      </c>
      <c r="BN23" s="25">
        <v>0</v>
      </c>
      <c r="BO23" s="101">
        <f t="shared" si="20"/>
        <v>0</v>
      </c>
    </row>
    <row r="24" spans="1:67" s="1" customFormat="1" ht="15" customHeight="1" x14ac:dyDescent="0.55000000000000004">
      <c r="A24" s="16">
        <v>5</v>
      </c>
      <c r="B24" s="17" t="s">
        <v>21</v>
      </c>
      <c r="C24" s="18">
        <v>9503</v>
      </c>
      <c r="D24" s="17" t="s">
        <v>35</v>
      </c>
      <c r="E24" s="8">
        <v>6297</v>
      </c>
      <c r="F24" s="8">
        <v>7101</v>
      </c>
      <c r="G24" s="101">
        <f t="shared" si="0"/>
        <v>1.1276798475464507</v>
      </c>
      <c r="H24" s="8">
        <v>644</v>
      </c>
      <c r="I24" s="8">
        <v>191</v>
      </c>
      <c r="J24" s="101">
        <f t="shared" si="1"/>
        <v>0.296583850931677</v>
      </c>
      <c r="K24" s="8">
        <v>6941</v>
      </c>
      <c r="L24" s="8">
        <v>7292</v>
      </c>
      <c r="M24" s="101">
        <f t="shared" si="2"/>
        <v>1.0505690822648033</v>
      </c>
      <c r="N24" s="8">
        <v>6578</v>
      </c>
      <c r="O24" s="8">
        <v>7818</v>
      </c>
      <c r="P24" s="101">
        <f t="shared" si="3"/>
        <v>1.1885071450288842</v>
      </c>
      <c r="Q24" s="8">
        <v>13519</v>
      </c>
      <c r="R24" s="8">
        <v>15110</v>
      </c>
      <c r="S24" s="101">
        <f t="shared" si="4"/>
        <v>1.1176862193949257</v>
      </c>
      <c r="T24" s="8">
        <v>652</v>
      </c>
      <c r="U24" s="8">
        <v>162</v>
      </c>
      <c r="V24" s="101">
        <f t="shared" si="5"/>
        <v>0.24846625766871167</v>
      </c>
      <c r="W24" s="8">
        <v>58</v>
      </c>
      <c r="X24" s="8">
        <v>48</v>
      </c>
      <c r="Y24" s="101">
        <f t="shared" si="6"/>
        <v>0.82758620689655171</v>
      </c>
      <c r="Z24" s="8">
        <v>83</v>
      </c>
      <c r="AA24" s="8">
        <v>1</v>
      </c>
      <c r="AB24" s="101">
        <f t="shared" si="7"/>
        <v>1.2048192771084338E-2</v>
      </c>
      <c r="AC24" s="8">
        <v>2740</v>
      </c>
      <c r="AD24" s="8">
        <v>4398</v>
      </c>
      <c r="AE24" s="101">
        <f t="shared" si="8"/>
        <v>1.6051094890510949</v>
      </c>
      <c r="AF24" s="8">
        <v>12</v>
      </c>
      <c r="AG24" s="8">
        <v>59</v>
      </c>
      <c r="AH24" s="101">
        <f t="shared" si="9"/>
        <v>4.916666666666667</v>
      </c>
      <c r="AI24" s="8">
        <v>1228</v>
      </c>
      <c r="AJ24" s="8">
        <v>785</v>
      </c>
      <c r="AK24" s="101">
        <f t="shared" si="10"/>
        <v>0.63925081433224751</v>
      </c>
      <c r="AL24" s="8">
        <v>4</v>
      </c>
      <c r="AM24" s="8">
        <v>1</v>
      </c>
      <c r="AN24" s="101">
        <f t="shared" si="11"/>
        <v>0.25</v>
      </c>
      <c r="AO24" s="8">
        <v>41</v>
      </c>
      <c r="AP24" s="8">
        <v>35</v>
      </c>
      <c r="AQ24" s="101">
        <f t="shared" si="12"/>
        <v>0.85365853658536583</v>
      </c>
      <c r="AR24" s="8">
        <v>0</v>
      </c>
      <c r="AS24" s="8">
        <v>1</v>
      </c>
      <c r="AT24" s="101" t="str">
        <f t="shared" si="13"/>
        <v>N/A</v>
      </c>
      <c r="AU24" s="8">
        <v>0</v>
      </c>
      <c r="AV24" s="8">
        <v>0</v>
      </c>
      <c r="AW24" s="101" t="str">
        <f t="shared" si="14"/>
        <v>N/A</v>
      </c>
      <c r="AX24" s="8">
        <v>5</v>
      </c>
      <c r="AY24" s="8">
        <v>3</v>
      </c>
      <c r="AZ24" s="101">
        <f t="shared" si="15"/>
        <v>0.6</v>
      </c>
      <c r="BA24" s="8">
        <v>361</v>
      </c>
      <c r="BB24" s="8">
        <v>655</v>
      </c>
      <c r="BC24" s="101">
        <f t="shared" si="16"/>
        <v>1.814404432132964</v>
      </c>
      <c r="BD24" s="8">
        <v>1394</v>
      </c>
      <c r="BE24" s="8">
        <v>1563</v>
      </c>
      <c r="BF24" s="101">
        <f t="shared" si="17"/>
        <v>1.1212338593974176</v>
      </c>
      <c r="BG24" s="8">
        <v>0</v>
      </c>
      <c r="BH24" s="8">
        <v>0</v>
      </c>
      <c r="BI24" s="101" t="str">
        <f t="shared" si="18"/>
        <v>N/A</v>
      </c>
      <c r="BJ24" s="25">
        <v>11</v>
      </c>
      <c r="BK24" s="25">
        <v>4</v>
      </c>
      <c r="BL24" s="101">
        <f t="shared" si="19"/>
        <v>0.36363636363636365</v>
      </c>
      <c r="BM24" s="25">
        <v>5</v>
      </c>
      <c r="BN24" s="25">
        <v>5</v>
      </c>
      <c r="BO24" s="101">
        <f t="shared" si="20"/>
        <v>1</v>
      </c>
    </row>
    <row r="25" spans="1:67" s="1" customFormat="1" ht="15" customHeight="1" x14ac:dyDescent="0.55000000000000004">
      <c r="A25" s="16">
        <v>5</v>
      </c>
      <c r="B25" s="17" t="s">
        <v>21</v>
      </c>
      <c r="C25" s="18">
        <v>9504</v>
      </c>
      <c r="D25" s="17" t="s">
        <v>36</v>
      </c>
      <c r="E25" s="8">
        <v>16314</v>
      </c>
      <c r="F25" s="8">
        <v>17004</v>
      </c>
      <c r="G25" s="101">
        <f t="shared" si="0"/>
        <v>1.0422949613828614</v>
      </c>
      <c r="H25" s="8">
        <v>1243</v>
      </c>
      <c r="I25" s="8">
        <v>312</v>
      </c>
      <c r="J25" s="101">
        <f t="shared" si="1"/>
        <v>0.25100563153660499</v>
      </c>
      <c r="K25" s="8">
        <v>17557</v>
      </c>
      <c r="L25" s="8">
        <v>17316</v>
      </c>
      <c r="M25" s="101">
        <f t="shared" si="2"/>
        <v>0.98627328131229708</v>
      </c>
      <c r="N25" s="8">
        <v>21579</v>
      </c>
      <c r="O25" s="8">
        <v>3411</v>
      </c>
      <c r="P25" s="101">
        <f t="shared" si="3"/>
        <v>0.15807034616988738</v>
      </c>
      <c r="Q25" s="8">
        <v>39136</v>
      </c>
      <c r="R25" s="8">
        <v>20727</v>
      </c>
      <c r="S25" s="101">
        <f t="shared" si="4"/>
        <v>0.52961467702371223</v>
      </c>
      <c r="T25" s="8">
        <v>74</v>
      </c>
      <c r="U25" s="8">
        <v>47</v>
      </c>
      <c r="V25" s="101">
        <f t="shared" si="5"/>
        <v>0.63513513513513509</v>
      </c>
      <c r="W25" s="8">
        <v>552</v>
      </c>
      <c r="X25" s="8">
        <v>75</v>
      </c>
      <c r="Y25" s="101">
        <f t="shared" si="6"/>
        <v>0.1358695652173913</v>
      </c>
      <c r="Z25" s="8">
        <v>116</v>
      </c>
      <c r="AA25" s="8">
        <v>176</v>
      </c>
      <c r="AB25" s="101">
        <f t="shared" si="7"/>
        <v>1.5172413793103448</v>
      </c>
      <c r="AC25" s="8">
        <v>10864</v>
      </c>
      <c r="AD25" s="8">
        <v>1094</v>
      </c>
      <c r="AE25" s="101">
        <f t="shared" si="8"/>
        <v>0.10069955817378498</v>
      </c>
      <c r="AF25" s="8">
        <v>116</v>
      </c>
      <c r="AG25" s="8">
        <v>48</v>
      </c>
      <c r="AH25" s="101">
        <f t="shared" si="9"/>
        <v>0.41379310344827586</v>
      </c>
      <c r="AI25" s="8">
        <v>4485</v>
      </c>
      <c r="AJ25" s="8">
        <v>918</v>
      </c>
      <c r="AK25" s="101">
        <f t="shared" si="10"/>
        <v>0.20468227424749164</v>
      </c>
      <c r="AL25" s="8">
        <v>379</v>
      </c>
      <c r="AM25" s="8">
        <v>43</v>
      </c>
      <c r="AN25" s="101">
        <f t="shared" si="11"/>
        <v>0.11345646437994723</v>
      </c>
      <c r="AO25" s="8">
        <v>2431</v>
      </c>
      <c r="AP25" s="8">
        <v>410</v>
      </c>
      <c r="AQ25" s="101">
        <f t="shared" si="12"/>
        <v>0.16865487453722747</v>
      </c>
      <c r="AR25" s="8">
        <v>0</v>
      </c>
      <c r="AS25" s="8">
        <v>3</v>
      </c>
      <c r="AT25" s="101" t="str">
        <f t="shared" si="13"/>
        <v>N/A</v>
      </c>
      <c r="AU25" s="8">
        <v>0</v>
      </c>
      <c r="AV25" s="8">
        <v>1</v>
      </c>
      <c r="AW25" s="101" t="str">
        <f t="shared" si="14"/>
        <v>N/A</v>
      </c>
      <c r="AX25" s="8">
        <v>65</v>
      </c>
      <c r="AY25" s="8">
        <v>5</v>
      </c>
      <c r="AZ25" s="101">
        <f t="shared" si="15"/>
        <v>7.6923076923076927E-2</v>
      </c>
      <c r="BA25" s="8">
        <v>237</v>
      </c>
      <c r="BB25" s="8">
        <v>131</v>
      </c>
      <c r="BC25" s="101">
        <f t="shared" si="16"/>
        <v>0.5527426160337553</v>
      </c>
      <c r="BD25" s="8">
        <v>2260</v>
      </c>
      <c r="BE25" s="8">
        <v>362</v>
      </c>
      <c r="BF25" s="101">
        <f t="shared" si="17"/>
        <v>0.16017699115044248</v>
      </c>
      <c r="BG25" s="8">
        <v>0</v>
      </c>
      <c r="BH25" s="8">
        <v>0</v>
      </c>
      <c r="BI25" s="101" t="str">
        <f t="shared" si="18"/>
        <v>N/A</v>
      </c>
      <c r="BJ25" s="25">
        <v>34</v>
      </c>
      <c r="BK25" s="25">
        <v>14</v>
      </c>
      <c r="BL25" s="101">
        <f t="shared" si="19"/>
        <v>0.41176470588235292</v>
      </c>
      <c r="BM25" s="25">
        <v>5</v>
      </c>
      <c r="BN25" s="25">
        <v>0</v>
      </c>
      <c r="BO25" s="101">
        <f t="shared" si="20"/>
        <v>0</v>
      </c>
    </row>
    <row r="26" spans="1:67" s="1" customFormat="1" ht="15" customHeight="1" x14ac:dyDescent="0.55000000000000004">
      <c r="A26" s="16">
        <v>5</v>
      </c>
      <c r="B26" s="17" t="s">
        <v>21</v>
      </c>
      <c r="C26" s="18">
        <v>9549</v>
      </c>
      <c r="D26" s="17" t="s">
        <v>37</v>
      </c>
      <c r="E26" s="8">
        <v>3246</v>
      </c>
      <c r="F26" s="8">
        <v>5841</v>
      </c>
      <c r="G26" s="101">
        <f t="shared" si="0"/>
        <v>1.7994454713493531</v>
      </c>
      <c r="H26" s="8">
        <v>726</v>
      </c>
      <c r="I26" s="8">
        <v>266</v>
      </c>
      <c r="J26" s="101">
        <f t="shared" si="1"/>
        <v>0.36639118457300274</v>
      </c>
      <c r="K26" s="8">
        <v>3972</v>
      </c>
      <c r="L26" s="8">
        <v>6107</v>
      </c>
      <c r="M26" s="101">
        <f t="shared" si="2"/>
        <v>1.5375125881168177</v>
      </c>
      <c r="N26" s="8">
        <v>9992</v>
      </c>
      <c r="O26" s="8">
        <v>4683</v>
      </c>
      <c r="P26" s="101">
        <f t="shared" si="3"/>
        <v>0.46867493995196158</v>
      </c>
      <c r="Q26" s="8">
        <v>13964</v>
      </c>
      <c r="R26" s="8">
        <v>10790</v>
      </c>
      <c r="S26" s="101">
        <f t="shared" si="4"/>
        <v>0.77270123173875682</v>
      </c>
      <c r="T26" s="8">
        <v>276</v>
      </c>
      <c r="U26" s="8">
        <v>93</v>
      </c>
      <c r="V26" s="101">
        <f t="shared" si="5"/>
        <v>0.33695652173913043</v>
      </c>
      <c r="W26" s="8">
        <v>116</v>
      </c>
      <c r="X26" s="8">
        <v>18</v>
      </c>
      <c r="Y26" s="101">
        <f t="shared" si="6"/>
        <v>0.15517241379310345</v>
      </c>
      <c r="Z26" s="8">
        <v>50</v>
      </c>
      <c r="AA26" s="8">
        <v>1</v>
      </c>
      <c r="AB26" s="101">
        <f t="shared" si="7"/>
        <v>0.02</v>
      </c>
      <c r="AC26" s="8">
        <v>4675</v>
      </c>
      <c r="AD26" s="8">
        <v>2056</v>
      </c>
      <c r="AE26" s="101">
        <f t="shared" si="8"/>
        <v>0.43978609625668447</v>
      </c>
      <c r="AF26" s="8">
        <v>0</v>
      </c>
      <c r="AG26" s="8">
        <v>1</v>
      </c>
      <c r="AH26" s="101" t="str">
        <f t="shared" si="9"/>
        <v>N/A</v>
      </c>
      <c r="AI26" s="8">
        <v>3328</v>
      </c>
      <c r="AJ26" s="8">
        <v>1561</v>
      </c>
      <c r="AK26" s="101">
        <f t="shared" si="10"/>
        <v>0.46905048076923078</v>
      </c>
      <c r="AL26" s="8">
        <v>7</v>
      </c>
      <c r="AM26" s="8">
        <v>16</v>
      </c>
      <c r="AN26" s="101">
        <f t="shared" si="11"/>
        <v>2.2857142857142856</v>
      </c>
      <c r="AO26" s="8">
        <v>33</v>
      </c>
      <c r="AP26" s="8">
        <v>42</v>
      </c>
      <c r="AQ26" s="101">
        <f t="shared" si="12"/>
        <v>1.2727272727272727</v>
      </c>
      <c r="AR26" s="8">
        <v>0</v>
      </c>
      <c r="AS26" s="8">
        <v>7</v>
      </c>
      <c r="AT26" s="101" t="str">
        <f t="shared" si="13"/>
        <v>N/A</v>
      </c>
      <c r="AU26" s="8">
        <v>0</v>
      </c>
      <c r="AV26" s="8">
        <v>2</v>
      </c>
      <c r="AW26" s="101" t="str">
        <f t="shared" si="14"/>
        <v>N/A</v>
      </c>
      <c r="AX26" s="8">
        <v>14</v>
      </c>
      <c r="AY26" s="8">
        <v>6</v>
      </c>
      <c r="AZ26" s="101">
        <f t="shared" si="15"/>
        <v>0.42857142857142855</v>
      </c>
      <c r="BA26" s="8">
        <v>741</v>
      </c>
      <c r="BB26" s="8">
        <v>502</v>
      </c>
      <c r="BC26" s="101">
        <f t="shared" si="16"/>
        <v>0.67746288798920373</v>
      </c>
      <c r="BD26" s="8">
        <v>752</v>
      </c>
      <c r="BE26" s="8">
        <v>353</v>
      </c>
      <c r="BF26" s="101">
        <f t="shared" si="17"/>
        <v>0.46941489361702127</v>
      </c>
      <c r="BG26" s="8">
        <v>0</v>
      </c>
      <c r="BH26" s="8">
        <v>0</v>
      </c>
      <c r="BI26" s="101" t="str">
        <f t="shared" si="18"/>
        <v>N/A</v>
      </c>
      <c r="BJ26" s="25">
        <v>7</v>
      </c>
      <c r="BK26" s="25">
        <v>1</v>
      </c>
      <c r="BL26" s="101">
        <f t="shared" si="19"/>
        <v>0.14285714285714285</v>
      </c>
      <c r="BM26" s="25">
        <v>5</v>
      </c>
      <c r="BN26" s="25">
        <v>0</v>
      </c>
      <c r="BO26" s="101">
        <f t="shared" si="20"/>
        <v>0</v>
      </c>
    </row>
    <row r="27" spans="1:67" s="1" customFormat="1" ht="15" customHeight="1" x14ac:dyDescent="0.55000000000000004">
      <c r="A27" s="16">
        <v>8</v>
      </c>
      <c r="B27" s="17" t="s">
        <v>38</v>
      </c>
      <c r="C27" s="18">
        <v>9103</v>
      </c>
      <c r="D27" s="17" t="s">
        <v>39</v>
      </c>
      <c r="E27" s="8">
        <v>5706</v>
      </c>
      <c r="F27" s="8">
        <v>5819</v>
      </c>
      <c r="G27" s="101">
        <f t="shared" si="0"/>
        <v>1.0198037153873116</v>
      </c>
      <c r="H27" s="8">
        <v>635</v>
      </c>
      <c r="I27" s="8">
        <v>200</v>
      </c>
      <c r="J27" s="101">
        <f t="shared" si="1"/>
        <v>0.31496062992125984</v>
      </c>
      <c r="K27" s="8">
        <v>6341</v>
      </c>
      <c r="L27" s="8">
        <v>6019</v>
      </c>
      <c r="M27" s="101">
        <f t="shared" si="2"/>
        <v>0.94921936603059454</v>
      </c>
      <c r="N27" s="8">
        <v>29690</v>
      </c>
      <c r="O27" s="8">
        <v>16059</v>
      </c>
      <c r="P27" s="101">
        <f t="shared" si="3"/>
        <v>0.54088918827888177</v>
      </c>
      <c r="Q27" s="8">
        <v>36031</v>
      </c>
      <c r="R27" s="8">
        <v>22078</v>
      </c>
      <c r="S27" s="101">
        <f t="shared" si="4"/>
        <v>0.61275013183092342</v>
      </c>
      <c r="T27" s="8">
        <v>603</v>
      </c>
      <c r="U27" s="8">
        <v>110</v>
      </c>
      <c r="V27" s="101">
        <f t="shared" si="5"/>
        <v>0.1824212271973466</v>
      </c>
      <c r="W27" s="8">
        <v>369</v>
      </c>
      <c r="X27" s="8">
        <v>222</v>
      </c>
      <c r="Y27" s="101">
        <f t="shared" si="6"/>
        <v>0.60162601626016265</v>
      </c>
      <c r="Z27" s="8">
        <v>52</v>
      </c>
      <c r="AA27" s="8">
        <v>26</v>
      </c>
      <c r="AB27" s="101">
        <f t="shared" si="7"/>
        <v>0.5</v>
      </c>
      <c r="AC27" s="8">
        <v>14664</v>
      </c>
      <c r="AD27" s="8">
        <v>8396</v>
      </c>
      <c r="AE27" s="101">
        <f t="shared" si="8"/>
        <v>0.57255864702673209</v>
      </c>
      <c r="AF27" s="8">
        <v>11</v>
      </c>
      <c r="AG27" s="8">
        <v>33</v>
      </c>
      <c r="AH27" s="101">
        <f t="shared" si="9"/>
        <v>3</v>
      </c>
      <c r="AI27" s="8">
        <v>7772</v>
      </c>
      <c r="AJ27" s="8">
        <v>2601</v>
      </c>
      <c r="AK27" s="101">
        <f t="shared" si="10"/>
        <v>0.3346628924343798</v>
      </c>
      <c r="AL27" s="8">
        <v>189</v>
      </c>
      <c r="AM27" s="8">
        <v>24</v>
      </c>
      <c r="AN27" s="101">
        <f t="shared" si="11"/>
        <v>0.12698412698412698</v>
      </c>
      <c r="AO27" s="8">
        <v>1697</v>
      </c>
      <c r="AP27" s="8">
        <v>718</v>
      </c>
      <c r="AQ27" s="101">
        <f t="shared" si="12"/>
        <v>0.42309958750736593</v>
      </c>
      <c r="AR27" s="8">
        <v>0</v>
      </c>
      <c r="AS27" s="8">
        <v>6</v>
      </c>
      <c r="AT27" s="101" t="str">
        <f t="shared" si="13"/>
        <v>N/A</v>
      </c>
      <c r="AU27" s="8">
        <v>22</v>
      </c>
      <c r="AV27" s="8">
        <v>2</v>
      </c>
      <c r="AW27" s="101">
        <f t="shared" si="14"/>
        <v>9.0909090909090912E-2</v>
      </c>
      <c r="AX27" s="8">
        <v>7</v>
      </c>
      <c r="AY27" s="8">
        <v>1</v>
      </c>
      <c r="AZ27" s="101">
        <f t="shared" si="15"/>
        <v>0.14285714285714285</v>
      </c>
      <c r="BA27" s="8">
        <v>689</v>
      </c>
      <c r="BB27" s="8">
        <v>218</v>
      </c>
      <c r="BC27" s="101">
        <f t="shared" si="16"/>
        <v>0.31640058055152392</v>
      </c>
      <c r="BD27" s="8">
        <v>3608</v>
      </c>
      <c r="BE27" s="8">
        <v>3675</v>
      </c>
      <c r="BF27" s="101">
        <f t="shared" si="17"/>
        <v>1.018569844789357</v>
      </c>
      <c r="BG27" s="8">
        <v>7</v>
      </c>
      <c r="BH27" s="8">
        <v>1</v>
      </c>
      <c r="BI27" s="101">
        <f t="shared" si="18"/>
        <v>0.14285714285714285</v>
      </c>
      <c r="BJ27" s="25">
        <v>36</v>
      </c>
      <c r="BK27" s="25">
        <v>15</v>
      </c>
      <c r="BL27" s="101">
        <f t="shared" si="19"/>
        <v>0.41666666666666669</v>
      </c>
      <c r="BM27" s="25">
        <v>25</v>
      </c>
      <c r="BN27" s="25">
        <v>11</v>
      </c>
      <c r="BO27" s="101">
        <f t="shared" si="20"/>
        <v>0.44</v>
      </c>
    </row>
    <row r="28" spans="1:67" s="1" customFormat="1" ht="15" customHeight="1" x14ac:dyDescent="0.55000000000000004">
      <c r="A28" s="16">
        <v>8</v>
      </c>
      <c r="B28" s="17" t="s">
        <v>38</v>
      </c>
      <c r="C28" s="18">
        <v>9207</v>
      </c>
      <c r="D28" s="17" t="s">
        <v>40</v>
      </c>
      <c r="E28" s="8">
        <v>8825</v>
      </c>
      <c r="F28" s="8">
        <v>7002</v>
      </c>
      <c r="G28" s="101">
        <f t="shared" si="0"/>
        <v>0.79342776203966003</v>
      </c>
      <c r="H28" s="8">
        <v>518</v>
      </c>
      <c r="I28" s="8">
        <v>212</v>
      </c>
      <c r="J28" s="101">
        <f t="shared" si="1"/>
        <v>0.40926640926640928</v>
      </c>
      <c r="K28" s="8">
        <v>9343</v>
      </c>
      <c r="L28" s="8">
        <v>7214</v>
      </c>
      <c r="M28" s="101">
        <f t="shared" si="2"/>
        <v>0.77212886653109281</v>
      </c>
      <c r="N28" s="8">
        <v>22013</v>
      </c>
      <c r="O28" s="8">
        <v>21149</v>
      </c>
      <c r="P28" s="101">
        <f t="shared" si="3"/>
        <v>0.96075046563394362</v>
      </c>
      <c r="Q28" s="8">
        <v>31356</v>
      </c>
      <c r="R28" s="8">
        <v>28363</v>
      </c>
      <c r="S28" s="101">
        <f t="shared" si="4"/>
        <v>0.90454777395075903</v>
      </c>
      <c r="T28" s="8">
        <v>720</v>
      </c>
      <c r="U28" s="8">
        <v>122</v>
      </c>
      <c r="V28" s="101">
        <f t="shared" si="5"/>
        <v>0.16944444444444445</v>
      </c>
      <c r="W28" s="8">
        <v>216</v>
      </c>
      <c r="X28" s="8">
        <v>383</v>
      </c>
      <c r="Y28" s="101">
        <f t="shared" si="6"/>
        <v>1.7731481481481481</v>
      </c>
      <c r="Z28" s="8">
        <v>107</v>
      </c>
      <c r="AA28" s="8">
        <v>83</v>
      </c>
      <c r="AB28" s="101">
        <f t="shared" si="7"/>
        <v>0.77570093457943923</v>
      </c>
      <c r="AC28" s="8">
        <v>16863</v>
      </c>
      <c r="AD28" s="8">
        <v>18167</v>
      </c>
      <c r="AE28" s="101">
        <f t="shared" si="8"/>
        <v>1.0773290636304336</v>
      </c>
      <c r="AF28" s="8">
        <v>85</v>
      </c>
      <c r="AG28" s="8">
        <v>67</v>
      </c>
      <c r="AH28" s="101">
        <f t="shared" si="9"/>
        <v>0.78823529411764703</v>
      </c>
      <c r="AI28" s="8">
        <v>2336</v>
      </c>
      <c r="AJ28" s="8">
        <v>1547</v>
      </c>
      <c r="AK28" s="101">
        <f t="shared" si="10"/>
        <v>0.66224315068493156</v>
      </c>
      <c r="AL28" s="8">
        <v>94</v>
      </c>
      <c r="AM28" s="8">
        <v>19</v>
      </c>
      <c r="AN28" s="101">
        <f t="shared" si="11"/>
        <v>0.20212765957446807</v>
      </c>
      <c r="AO28" s="8">
        <v>426</v>
      </c>
      <c r="AP28" s="8">
        <v>228</v>
      </c>
      <c r="AQ28" s="101">
        <f t="shared" si="12"/>
        <v>0.53521126760563376</v>
      </c>
      <c r="AR28" s="8">
        <v>0</v>
      </c>
      <c r="AS28" s="8">
        <v>6</v>
      </c>
      <c r="AT28" s="101" t="str">
        <f t="shared" si="13"/>
        <v>N/A</v>
      </c>
      <c r="AU28" s="8">
        <v>16</v>
      </c>
      <c r="AV28" s="8">
        <v>1</v>
      </c>
      <c r="AW28" s="101">
        <f t="shared" si="14"/>
        <v>6.25E-2</v>
      </c>
      <c r="AX28" s="8">
        <v>0</v>
      </c>
      <c r="AY28" s="8">
        <v>3</v>
      </c>
      <c r="AZ28" s="101" t="str">
        <f t="shared" si="15"/>
        <v>N/A</v>
      </c>
      <c r="BA28" s="8">
        <v>40</v>
      </c>
      <c r="BB28" s="8">
        <v>38</v>
      </c>
      <c r="BC28" s="101">
        <f t="shared" si="16"/>
        <v>0.95</v>
      </c>
      <c r="BD28" s="8">
        <v>1110</v>
      </c>
      <c r="BE28" s="8">
        <v>476</v>
      </c>
      <c r="BF28" s="101">
        <f t="shared" si="17"/>
        <v>0.42882882882882883</v>
      </c>
      <c r="BG28" s="8">
        <v>0</v>
      </c>
      <c r="BH28" s="8">
        <v>2</v>
      </c>
      <c r="BI28" s="101" t="str">
        <f t="shared" si="18"/>
        <v>N/A</v>
      </c>
      <c r="BJ28" s="25">
        <v>16</v>
      </c>
      <c r="BK28" s="25">
        <v>7</v>
      </c>
      <c r="BL28" s="101">
        <f t="shared" si="19"/>
        <v>0.4375</v>
      </c>
      <c r="BM28" s="25">
        <v>6</v>
      </c>
      <c r="BN28" s="25">
        <v>4</v>
      </c>
      <c r="BO28" s="101">
        <f t="shared" si="20"/>
        <v>0.66666666666666663</v>
      </c>
    </row>
    <row r="29" spans="1:67" s="1" customFormat="1" ht="15" customHeight="1" x14ac:dyDescent="0.55000000000000004">
      <c r="A29" s="16">
        <v>8</v>
      </c>
      <c r="B29" s="17" t="s">
        <v>38</v>
      </c>
      <c r="C29" s="18">
        <v>9208</v>
      </c>
      <c r="D29" s="17" t="s">
        <v>41</v>
      </c>
      <c r="E29" s="8">
        <v>5163</v>
      </c>
      <c r="F29" s="8">
        <v>5520</v>
      </c>
      <c r="G29" s="101">
        <f t="shared" si="0"/>
        <v>1.0691458454386984</v>
      </c>
      <c r="H29" s="8">
        <v>491</v>
      </c>
      <c r="I29" s="8">
        <v>202</v>
      </c>
      <c r="J29" s="101">
        <f t="shared" si="1"/>
        <v>0.41140529531568226</v>
      </c>
      <c r="K29" s="8">
        <v>5654</v>
      </c>
      <c r="L29" s="8">
        <v>5722</v>
      </c>
      <c r="M29" s="101">
        <f t="shared" si="2"/>
        <v>1.0120268836222144</v>
      </c>
      <c r="N29" s="8">
        <v>19246</v>
      </c>
      <c r="O29" s="8">
        <v>16687</v>
      </c>
      <c r="P29" s="101">
        <f t="shared" si="3"/>
        <v>0.86703730645328903</v>
      </c>
      <c r="Q29" s="8">
        <v>24900</v>
      </c>
      <c r="R29" s="8">
        <v>22409</v>
      </c>
      <c r="S29" s="101">
        <f t="shared" si="4"/>
        <v>0.89995983935742974</v>
      </c>
      <c r="T29" s="8">
        <v>991</v>
      </c>
      <c r="U29" s="8">
        <v>362</v>
      </c>
      <c r="V29" s="101">
        <f t="shared" si="5"/>
        <v>0.36528758829465185</v>
      </c>
      <c r="W29" s="8">
        <v>181</v>
      </c>
      <c r="X29" s="8">
        <v>107</v>
      </c>
      <c r="Y29" s="101">
        <f t="shared" si="6"/>
        <v>0.59116022099447518</v>
      </c>
      <c r="Z29" s="8">
        <v>77</v>
      </c>
      <c r="AA29" s="8">
        <v>102</v>
      </c>
      <c r="AB29" s="101">
        <f t="shared" si="7"/>
        <v>1.3246753246753247</v>
      </c>
      <c r="AC29" s="8">
        <v>13604</v>
      </c>
      <c r="AD29" s="8">
        <v>12692</v>
      </c>
      <c r="AE29" s="101">
        <f t="shared" si="8"/>
        <v>0.93296089385474856</v>
      </c>
      <c r="AF29" s="8">
        <v>35</v>
      </c>
      <c r="AG29" s="8">
        <v>4</v>
      </c>
      <c r="AH29" s="101">
        <f t="shared" si="9"/>
        <v>0.11428571428571428</v>
      </c>
      <c r="AI29" s="8">
        <v>2944</v>
      </c>
      <c r="AJ29" s="8">
        <v>2012</v>
      </c>
      <c r="AK29" s="101">
        <f t="shared" si="10"/>
        <v>0.68342391304347827</v>
      </c>
      <c r="AL29" s="8">
        <v>23</v>
      </c>
      <c r="AM29" s="8">
        <v>11</v>
      </c>
      <c r="AN29" s="101">
        <f t="shared" si="11"/>
        <v>0.47826086956521741</v>
      </c>
      <c r="AO29" s="8">
        <v>442</v>
      </c>
      <c r="AP29" s="8">
        <v>189</v>
      </c>
      <c r="AQ29" s="101">
        <f t="shared" si="12"/>
        <v>0.42760180995475111</v>
      </c>
      <c r="AR29" s="8">
        <v>0</v>
      </c>
      <c r="AS29" s="8">
        <v>2</v>
      </c>
      <c r="AT29" s="101" t="str">
        <f t="shared" si="13"/>
        <v>N/A</v>
      </c>
      <c r="AU29" s="8">
        <v>27</v>
      </c>
      <c r="AV29" s="8">
        <v>2</v>
      </c>
      <c r="AW29" s="101">
        <f t="shared" si="14"/>
        <v>7.407407407407407E-2</v>
      </c>
      <c r="AX29" s="8">
        <v>7</v>
      </c>
      <c r="AY29" s="8">
        <v>3</v>
      </c>
      <c r="AZ29" s="101">
        <f t="shared" si="15"/>
        <v>0.42857142857142855</v>
      </c>
      <c r="BA29" s="8">
        <v>100</v>
      </c>
      <c r="BB29" s="8">
        <v>235</v>
      </c>
      <c r="BC29" s="101">
        <f t="shared" si="16"/>
        <v>2.35</v>
      </c>
      <c r="BD29" s="8">
        <v>810</v>
      </c>
      <c r="BE29" s="8">
        <v>958</v>
      </c>
      <c r="BF29" s="101">
        <f t="shared" si="17"/>
        <v>1.182716049382716</v>
      </c>
      <c r="BG29" s="8">
        <v>5</v>
      </c>
      <c r="BH29" s="8">
        <v>0</v>
      </c>
      <c r="BI29" s="101">
        <f t="shared" si="18"/>
        <v>0</v>
      </c>
      <c r="BJ29" s="25">
        <v>28</v>
      </c>
      <c r="BK29" s="25">
        <v>11</v>
      </c>
      <c r="BL29" s="101">
        <f t="shared" si="19"/>
        <v>0.39285714285714285</v>
      </c>
      <c r="BM29" s="25">
        <v>9</v>
      </c>
      <c r="BN29" s="25">
        <v>5</v>
      </c>
      <c r="BO29" s="101">
        <f t="shared" si="20"/>
        <v>0.55555555555555558</v>
      </c>
    </row>
    <row r="30" spans="1:67" s="1" customFormat="1" ht="15" customHeight="1" x14ac:dyDescent="0.55000000000000004">
      <c r="A30" s="16">
        <v>8</v>
      </c>
      <c r="B30" s="17" t="s">
        <v>38</v>
      </c>
      <c r="C30" s="18">
        <v>9302</v>
      </c>
      <c r="D30" s="17" t="s">
        <v>42</v>
      </c>
      <c r="E30" s="8">
        <v>14466</v>
      </c>
      <c r="F30" s="8">
        <v>10585</v>
      </c>
      <c r="G30" s="101">
        <f t="shared" si="0"/>
        <v>0.73171574726945943</v>
      </c>
      <c r="H30" s="8">
        <v>725</v>
      </c>
      <c r="I30" s="8">
        <v>308</v>
      </c>
      <c r="J30" s="101">
        <f t="shared" si="1"/>
        <v>0.42482758620689653</v>
      </c>
      <c r="K30" s="8">
        <v>15191</v>
      </c>
      <c r="L30" s="8">
        <v>10893</v>
      </c>
      <c r="M30" s="101">
        <f t="shared" si="2"/>
        <v>0.71706931735896251</v>
      </c>
      <c r="N30" s="8">
        <v>32461</v>
      </c>
      <c r="O30" s="8">
        <v>19205</v>
      </c>
      <c r="P30" s="101">
        <f t="shared" si="3"/>
        <v>0.59163303656695732</v>
      </c>
      <c r="Q30" s="8">
        <v>47652</v>
      </c>
      <c r="R30" s="8">
        <v>30098</v>
      </c>
      <c r="S30" s="101">
        <f t="shared" si="4"/>
        <v>0.63162091832451939</v>
      </c>
      <c r="T30" s="8">
        <v>1438</v>
      </c>
      <c r="U30" s="8">
        <v>359</v>
      </c>
      <c r="V30" s="101">
        <f t="shared" si="5"/>
        <v>0.24965229485396384</v>
      </c>
      <c r="W30" s="8">
        <v>388</v>
      </c>
      <c r="X30" s="8">
        <v>275</v>
      </c>
      <c r="Y30" s="101">
        <f t="shared" si="6"/>
        <v>0.70876288659793818</v>
      </c>
      <c r="Z30" s="8">
        <v>260</v>
      </c>
      <c r="AA30" s="8">
        <v>114</v>
      </c>
      <c r="AB30" s="101">
        <f t="shared" si="7"/>
        <v>0.43846153846153846</v>
      </c>
      <c r="AC30" s="8">
        <v>16337</v>
      </c>
      <c r="AD30" s="8">
        <v>13435</v>
      </c>
      <c r="AE30" s="101">
        <f t="shared" si="8"/>
        <v>0.82236640754116419</v>
      </c>
      <c r="AF30" s="8">
        <v>25</v>
      </c>
      <c r="AG30" s="8">
        <v>25</v>
      </c>
      <c r="AH30" s="101">
        <f t="shared" si="9"/>
        <v>1</v>
      </c>
      <c r="AI30" s="8">
        <v>11342</v>
      </c>
      <c r="AJ30" s="8">
        <v>3517</v>
      </c>
      <c r="AK30" s="101">
        <f t="shared" si="10"/>
        <v>0.310086404514195</v>
      </c>
      <c r="AL30" s="8">
        <v>109</v>
      </c>
      <c r="AM30" s="8">
        <v>45</v>
      </c>
      <c r="AN30" s="101">
        <f t="shared" si="11"/>
        <v>0.41284403669724773</v>
      </c>
      <c r="AO30" s="8">
        <v>707</v>
      </c>
      <c r="AP30" s="8">
        <v>394</v>
      </c>
      <c r="AQ30" s="101">
        <f t="shared" si="12"/>
        <v>0.55728429985855732</v>
      </c>
      <c r="AR30" s="8">
        <v>0</v>
      </c>
      <c r="AS30" s="8">
        <v>13</v>
      </c>
      <c r="AT30" s="101" t="str">
        <f t="shared" si="13"/>
        <v>N/A</v>
      </c>
      <c r="AU30" s="8">
        <v>27</v>
      </c>
      <c r="AV30" s="8">
        <v>6</v>
      </c>
      <c r="AW30" s="101">
        <f t="shared" si="14"/>
        <v>0.22222222222222221</v>
      </c>
      <c r="AX30" s="8">
        <v>7</v>
      </c>
      <c r="AY30" s="8">
        <v>3</v>
      </c>
      <c r="AZ30" s="101">
        <f t="shared" si="15"/>
        <v>0.42857142857142855</v>
      </c>
      <c r="BA30" s="8">
        <v>771</v>
      </c>
      <c r="BB30" s="8">
        <v>406</v>
      </c>
      <c r="BC30" s="101">
        <f t="shared" si="16"/>
        <v>0.52658884565499353</v>
      </c>
      <c r="BD30" s="8">
        <v>1050</v>
      </c>
      <c r="BE30" s="8">
        <v>600</v>
      </c>
      <c r="BF30" s="101">
        <f t="shared" si="17"/>
        <v>0.5714285714285714</v>
      </c>
      <c r="BG30" s="8">
        <v>0</v>
      </c>
      <c r="BH30" s="8">
        <v>0</v>
      </c>
      <c r="BI30" s="101" t="str">
        <f t="shared" si="18"/>
        <v>N/A</v>
      </c>
      <c r="BJ30" s="25">
        <v>37</v>
      </c>
      <c r="BK30" s="25">
        <v>15</v>
      </c>
      <c r="BL30" s="101">
        <f t="shared" si="19"/>
        <v>0.40540540540540543</v>
      </c>
      <c r="BM30" s="25">
        <v>24</v>
      </c>
      <c r="BN30" s="25">
        <v>10</v>
      </c>
      <c r="BO30" s="101">
        <f t="shared" si="20"/>
        <v>0.41666666666666669</v>
      </c>
    </row>
    <row r="31" spans="1:67" s="1" customFormat="1" ht="15" customHeight="1" x14ac:dyDescent="0.55000000000000004">
      <c r="A31" s="16">
        <v>11</v>
      </c>
      <c r="B31" s="17" t="s">
        <v>43</v>
      </c>
      <c r="C31" s="18">
        <v>9209</v>
      </c>
      <c r="D31" s="17" t="s">
        <v>44</v>
      </c>
      <c r="E31" s="8">
        <v>5427</v>
      </c>
      <c r="F31" s="8">
        <v>2712</v>
      </c>
      <c r="G31" s="101">
        <f t="shared" si="0"/>
        <v>0.49972360420121614</v>
      </c>
      <c r="H31" s="8">
        <v>420</v>
      </c>
      <c r="I31" s="8">
        <v>136</v>
      </c>
      <c r="J31" s="101">
        <f t="shared" si="1"/>
        <v>0.32380952380952382</v>
      </c>
      <c r="K31" s="8">
        <v>5847</v>
      </c>
      <c r="L31" s="8">
        <v>2848</v>
      </c>
      <c r="M31" s="101">
        <f t="shared" si="2"/>
        <v>0.48708739524542499</v>
      </c>
      <c r="N31" s="8">
        <v>7089</v>
      </c>
      <c r="O31" s="8">
        <v>2945</v>
      </c>
      <c r="P31" s="101">
        <f t="shared" si="3"/>
        <v>0.41543235999435746</v>
      </c>
      <c r="Q31" s="8">
        <v>12936</v>
      </c>
      <c r="R31" s="8">
        <v>5793</v>
      </c>
      <c r="S31" s="101">
        <f t="shared" si="4"/>
        <v>0.44782003710575141</v>
      </c>
      <c r="T31" s="8">
        <v>505</v>
      </c>
      <c r="U31" s="8">
        <v>147</v>
      </c>
      <c r="V31" s="101">
        <f t="shared" si="5"/>
        <v>0.29108910891089107</v>
      </c>
      <c r="W31" s="8">
        <v>91</v>
      </c>
      <c r="X31" s="8">
        <v>37</v>
      </c>
      <c r="Y31" s="101">
        <f t="shared" si="6"/>
        <v>0.40659340659340659</v>
      </c>
      <c r="Z31" s="8">
        <v>450</v>
      </c>
      <c r="AA31" s="8">
        <v>595</v>
      </c>
      <c r="AB31" s="101">
        <f t="shared" si="7"/>
        <v>1.3222222222222222</v>
      </c>
      <c r="AC31" s="8">
        <v>3199</v>
      </c>
      <c r="AD31" s="8">
        <v>1593</v>
      </c>
      <c r="AE31" s="101">
        <f t="shared" si="8"/>
        <v>0.49796811503594873</v>
      </c>
      <c r="AF31" s="8">
        <v>24</v>
      </c>
      <c r="AG31" s="8">
        <v>25</v>
      </c>
      <c r="AH31" s="101">
        <f t="shared" si="9"/>
        <v>1.0416666666666667</v>
      </c>
      <c r="AI31" s="8">
        <v>2204</v>
      </c>
      <c r="AJ31" s="8">
        <v>179</v>
      </c>
      <c r="AK31" s="101">
        <f t="shared" si="10"/>
        <v>8.1215970961887471E-2</v>
      </c>
      <c r="AL31" s="8">
        <v>9</v>
      </c>
      <c r="AM31" s="8">
        <v>75</v>
      </c>
      <c r="AN31" s="101">
        <f t="shared" si="11"/>
        <v>8.3333333333333339</v>
      </c>
      <c r="AO31" s="8">
        <v>135</v>
      </c>
      <c r="AP31" s="8">
        <v>49</v>
      </c>
      <c r="AQ31" s="101">
        <f t="shared" si="12"/>
        <v>0.36296296296296299</v>
      </c>
      <c r="AR31" s="8">
        <v>6</v>
      </c>
      <c r="AS31" s="8">
        <v>1</v>
      </c>
      <c r="AT31" s="101">
        <f t="shared" si="13"/>
        <v>0.16666666666666666</v>
      </c>
      <c r="AU31" s="8">
        <v>0</v>
      </c>
      <c r="AV31" s="8">
        <v>0</v>
      </c>
      <c r="AW31" s="101" t="str">
        <f t="shared" si="14"/>
        <v>N/A</v>
      </c>
      <c r="AX31" s="8">
        <v>6</v>
      </c>
      <c r="AY31" s="8">
        <v>0</v>
      </c>
      <c r="AZ31" s="101">
        <f t="shared" si="15"/>
        <v>0</v>
      </c>
      <c r="BA31" s="8">
        <v>120</v>
      </c>
      <c r="BB31" s="8">
        <v>44</v>
      </c>
      <c r="BC31" s="101">
        <f t="shared" si="16"/>
        <v>0.36666666666666664</v>
      </c>
      <c r="BD31" s="8">
        <v>339</v>
      </c>
      <c r="BE31" s="8">
        <v>93</v>
      </c>
      <c r="BF31" s="101">
        <f t="shared" si="17"/>
        <v>0.27433628318584069</v>
      </c>
      <c r="BG31" s="8">
        <v>1</v>
      </c>
      <c r="BH31" s="8">
        <v>0</v>
      </c>
      <c r="BI31" s="101">
        <f t="shared" si="18"/>
        <v>0</v>
      </c>
      <c r="BJ31" s="25">
        <v>0</v>
      </c>
      <c r="BK31" s="25">
        <v>0</v>
      </c>
      <c r="BL31" s="101" t="str">
        <f t="shared" si="19"/>
        <v>N/A</v>
      </c>
      <c r="BM31" s="25">
        <v>0</v>
      </c>
      <c r="BN31" s="25">
        <v>0</v>
      </c>
      <c r="BO31" s="101" t="str">
        <f t="shared" si="20"/>
        <v>N/A</v>
      </c>
    </row>
    <row r="32" spans="1:67" s="1" customFormat="1" ht="15" customHeight="1" x14ac:dyDescent="0.55000000000000004">
      <c r="A32" s="16">
        <v>11</v>
      </c>
      <c r="B32" s="17" t="s">
        <v>43</v>
      </c>
      <c r="C32" s="18">
        <v>9210</v>
      </c>
      <c r="D32" s="17" t="s">
        <v>45</v>
      </c>
      <c r="E32" s="8">
        <v>1583</v>
      </c>
      <c r="F32" s="8">
        <v>2047</v>
      </c>
      <c r="G32" s="101">
        <f t="shared" si="0"/>
        <v>1.2931143398610234</v>
      </c>
      <c r="H32" s="8">
        <v>275</v>
      </c>
      <c r="I32" s="8">
        <v>62</v>
      </c>
      <c r="J32" s="101">
        <f t="shared" si="1"/>
        <v>0.22545454545454546</v>
      </c>
      <c r="K32" s="8">
        <v>1858</v>
      </c>
      <c r="L32" s="8">
        <v>2109</v>
      </c>
      <c r="M32" s="101">
        <f t="shared" si="2"/>
        <v>1.135091496232508</v>
      </c>
      <c r="N32" s="8">
        <v>4610</v>
      </c>
      <c r="O32" s="8">
        <v>1062</v>
      </c>
      <c r="P32" s="101">
        <f t="shared" si="3"/>
        <v>0.23036876355748373</v>
      </c>
      <c r="Q32" s="8">
        <v>6468</v>
      </c>
      <c r="R32" s="8">
        <v>3171</v>
      </c>
      <c r="S32" s="101">
        <f t="shared" si="4"/>
        <v>0.49025974025974028</v>
      </c>
      <c r="T32" s="8">
        <v>505</v>
      </c>
      <c r="U32" s="8">
        <v>92</v>
      </c>
      <c r="V32" s="101">
        <f t="shared" si="5"/>
        <v>0.18217821782178217</v>
      </c>
      <c r="W32" s="8">
        <v>91</v>
      </c>
      <c r="X32" s="8">
        <v>75</v>
      </c>
      <c r="Y32" s="101">
        <f t="shared" si="6"/>
        <v>0.82417582417582413</v>
      </c>
      <c r="Z32" s="8">
        <v>15</v>
      </c>
      <c r="AA32" s="8">
        <v>6</v>
      </c>
      <c r="AB32" s="101">
        <f t="shared" si="7"/>
        <v>0.4</v>
      </c>
      <c r="AC32" s="8">
        <v>2072</v>
      </c>
      <c r="AD32" s="8">
        <v>509</v>
      </c>
      <c r="AE32" s="101">
        <f t="shared" si="8"/>
        <v>0.24565637065637067</v>
      </c>
      <c r="AF32" s="8">
        <v>9</v>
      </c>
      <c r="AG32" s="8">
        <v>2</v>
      </c>
      <c r="AH32" s="101">
        <f t="shared" si="9"/>
        <v>0.22222222222222221</v>
      </c>
      <c r="AI32" s="8">
        <v>1275</v>
      </c>
      <c r="AJ32" s="8">
        <v>106</v>
      </c>
      <c r="AK32" s="101">
        <f t="shared" si="10"/>
        <v>8.3137254901960778E-2</v>
      </c>
      <c r="AL32" s="8">
        <v>9</v>
      </c>
      <c r="AM32" s="8">
        <v>8</v>
      </c>
      <c r="AN32" s="101">
        <f t="shared" si="11"/>
        <v>0.88888888888888884</v>
      </c>
      <c r="AO32" s="8">
        <v>135</v>
      </c>
      <c r="AP32" s="8">
        <v>75</v>
      </c>
      <c r="AQ32" s="101">
        <f t="shared" si="12"/>
        <v>0.55555555555555558</v>
      </c>
      <c r="AR32" s="8">
        <v>7</v>
      </c>
      <c r="AS32" s="8">
        <v>7</v>
      </c>
      <c r="AT32" s="101">
        <f t="shared" si="13"/>
        <v>1</v>
      </c>
      <c r="AU32" s="8">
        <v>0</v>
      </c>
      <c r="AV32" s="8">
        <v>0</v>
      </c>
      <c r="AW32" s="101" t="str">
        <f t="shared" si="14"/>
        <v>N/A</v>
      </c>
      <c r="AX32" s="8">
        <v>4</v>
      </c>
      <c r="AY32" s="8">
        <v>2</v>
      </c>
      <c r="AZ32" s="101">
        <f t="shared" si="15"/>
        <v>0.5</v>
      </c>
      <c r="BA32" s="8">
        <v>120</v>
      </c>
      <c r="BB32" s="8">
        <v>34</v>
      </c>
      <c r="BC32" s="101">
        <f t="shared" si="16"/>
        <v>0.28333333333333333</v>
      </c>
      <c r="BD32" s="8">
        <v>367</v>
      </c>
      <c r="BE32" s="8">
        <v>145</v>
      </c>
      <c r="BF32" s="101">
        <f t="shared" si="17"/>
        <v>0.39509536784741145</v>
      </c>
      <c r="BG32" s="8">
        <v>1</v>
      </c>
      <c r="BH32" s="8">
        <v>0</v>
      </c>
      <c r="BI32" s="101">
        <f t="shared" si="18"/>
        <v>0</v>
      </c>
      <c r="BJ32" s="25">
        <v>0</v>
      </c>
      <c r="BK32" s="25">
        <v>0</v>
      </c>
      <c r="BL32" s="101" t="str">
        <f t="shared" si="19"/>
        <v>N/A</v>
      </c>
      <c r="BM32" s="25">
        <v>0</v>
      </c>
      <c r="BN32" s="25">
        <v>0</v>
      </c>
      <c r="BO32" s="101" t="str">
        <f t="shared" si="20"/>
        <v>N/A</v>
      </c>
    </row>
    <row r="33" spans="1:67" s="1" customFormat="1" ht="15" customHeight="1" x14ac:dyDescent="0.55000000000000004">
      <c r="A33" s="16">
        <v>11</v>
      </c>
      <c r="B33" s="17" t="s">
        <v>43</v>
      </c>
      <c r="C33" s="18">
        <v>9211</v>
      </c>
      <c r="D33" s="17" t="s">
        <v>46</v>
      </c>
      <c r="E33" s="8">
        <v>2840</v>
      </c>
      <c r="F33" s="8">
        <v>1944</v>
      </c>
      <c r="G33" s="101">
        <f t="shared" si="0"/>
        <v>0.6845070422535211</v>
      </c>
      <c r="H33" s="8">
        <v>315</v>
      </c>
      <c r="I33" s="8">
        <v>78</v>
      </c>
      <c r="J33" s="101">
        <f t="shared" si="1"/>
        <v>0.24761904761904763</v>
      </c>
      <c r="K33" s="8">
        <v>3155</v>
      </c>
      <c r="L33" s="8">
        <v>2022</v>
      </c>
      <c r="M33" s="101">
        <f t="shared" si="2"/>
        <v>0.64088748019017427</v>
      </c>
      <c r="N33" s="8">
        <v>4805</v>
      </c>
      <c r="O33" s="8">
        <v>1433</v>
      </c>
      <c r="P33" s="101">
        <f t="shared" si="3"/>
        <v>0.29823100936524455</v>
      </c>
      <c r="Q33" s="8">
        <v>7960</v>
      </c>
      <c r="R33" s="8">
        <v>3455</v>
      </c>
      <c r="S33" s="101">
        <f t="shared" si="4"/>
        <v>0.43404522613065327</v>
      </c>
      <c r="T33" s="8">
        <v>443</v>
      </c>
      <c r="U33" s="8">
        <v>52</v>
      </c>
      <c r="V33" s="101">
        <f t="shared" si="5"/>
        <v>0.11738148984198646</v>
      </c>
      <c r="W33" s="8">
        <v>91</v>
      </c>
      <c r="X33" s="8">
        <v>32</v>
      </c>
      <c r="Y33" s="101">
        <f t="shared" si="6"/>
        <v>0.35164835164835168</v>
      </c>
      <c r="Z33" s="8">
        <v>50</v>
      </c>
      <c r="AA33" s="8">
        <v>32</v>
      </c>
      <c r="AB33" s="101">
        <f t="shared" si="7"/>
        <v>0.64</v>
      </c>
      <c r="AC33" s="8">
        <v>2073</v>
      </c>
      <c r="AD33" s="8">
        <v>457</v>
      </c>
      <c r="AE33" s="101">
        <f t="shared" si="8"/>
        <v>0.22045344910757356</v>
      </c>
      <c r="AF33" s="8">
        <v>24</v>
      </c>
      <c r="AG33" s="8">
        <v>2</v>
      </c>
      <c r="AH33" s="101">
        <f t="shared" si="9"/>
        <v>8.3333333333333329E-2</v>
      </c>
      <c r="AI33" s="8">
        <v>1422</v>
      </c>
      <c r="AJ33" s="8">
        <v>455</v>
      </c>
      <c r="AK33" s="101">
        <f t="shared" si="10"/>
        <v>0.31997187060478199</v>
      </c>
      <c r="AL33" s="8">
        <v>9</v>
      </c>
      <c r="AM33" s="8">
        <v>4</v>
      </c>
      <c r="AN33" s="101">
        <f t="shared" si="11"/>
        <v>0.44444444444444442</v>
      </c>
      <c r="AO33" s="8">
        <v>135</v>
      </c>
      <c r="AP33" s="8">
        <v>51</v>
      </c>
      <c r="AQ33" s="101">
        <f t="shared" si="12"/>
        <v>0.37777777777777777</v>
      </c>
      <c r="AR33" s="8">
        <v>6</v>
      </c>
      <c r="AS33" s="8">
        <v>3</v>
      </c>
      <c r="AT33" s="101">
        <f t="shared" si="13"/>
        <v>0.5</v>
      </c>
      <c r="AU33" s="8">
        <v>0</v>
      </c>
      <c r="AV33" s="8">
        <v>0</v>
      </c>
      <c r="AW33" s="101" t="str">
        <f t="shared" si="14"/>
        <v>N/A</v>
      </c>
      <c r="AX33" s="8">
        <v>13</v>
      </c>
      <c r="AY33" s="8">
        <v>1</v>
      </c>
      <c r="AZ33" s="101">
        <f t="shared" si="15"/>
        <v>7.6923076923076927E-2</v>
      </c>
      <c r="BA33" s="8">
        <v>120</v>
      </c>
      <c r="BB33" s="8">
        <v>170</v>
      </c>
      <c r="BC33" s="101">
        <f t="shared" si="16"/>
        <v>1.4166666666666667</v>
      </c>
      <c r="BD33" s="8">
        <v>418</v>
      </c>
      <c r="BE33" s="8">
        <v>163</v>
      </c>
      <c r="BF33" s="101">
        <f t="shared" si="17"/>
        <v>0.38995215311004783</v>
      </c>
      <c r="BG33" s="8">
        <v>1</v>
      </c>
      <c r="BH33" s="8">
        <v>0</v>
      </c>
      <c r="BI33" s="101">
        <f t="shared" si="18"/>
        <v>0</v>
      </c>
      <c r="BJ33" s="25">
        <v>0</v>
      </c>
      <c r="BK33" s="25">
        <v>0</v>
      </c>
      <c r="BL33" s="101" t="str">
        <f t="shared" si="19"/>
        <v>N/A</v>
      </c>
      <c r="BM33" s="25">
        <v>0</v>
      </c>
      <c r="BN33" s="25">
        <v>0</v>
      </c>
      <c r="BO33" s="101" t="str">
        <f t="shared" si="20"/>
        <v>N/A</v>
      </c>
    </row>
    <row r="34" spans="1:67" s="1" customFormat="1" ht="15" customHeight="1" x14ac:dyDescent="0.55000000000000004">
      <c r="A34" s="16">
        <v>11</v>
      </c>
      <c r="B34" s="17" t="s">
        <v>43</v>
      </c>
      <c r="C34" s="18">
        <v>9212</v>
      </c>
      <c r="D34" s="17" t="s">
        <v>47</v>
      </c>
      <c r="E34" s="8">
        <v>2053</v>
      </c>
      <c r="F34" s="8">
        <v>2114</v>
      </c>
      <c r="G34" s="101">
        <f t="shared" si="0"/>
        <v>1.0297126156843643</v>
      </c>
      <c r="H34" s="8">
        <v>220</v>
      </c>
      <c r="I34" s="8">
        <v>97</v>
      </c>
      <c r="J34" s="101">
        <f t="shared" si="1"/>
        <v>0.44090909090909092</v>
      </c>
      <c r="K34" s="8">
        <v>2273</v>
      </c>
      <c r="L34" s="8">
        <v>2211</v>
      </c>
      <c r="M34" s="101">
        <f t="shared" si="2"/>
        <v>0.97272327320721519</v>
      </c>
      <c r="N34" s="8">
        <v>7087</v>
      </c>
      <c r="O34" s="8">
        <v>4005</v>
      </c>
      <c r="P34" s="101">
        <f t="shared" si="3"/>
        <v>0.56511923239734729</v>
      </c>
      <c r="Q34" s="8">
        <v>9360</v>
      </c>
      <c r="R34" s="8">
        <v>6216</v>
      </c>
      <c r="S34" s="101">
        <f t="shared" si="4"/>
        <v>0.66410256410256407</v>
      </c>
      <c r="T34" s="8">
        <v>408</v>
      </c>
      <c r="U34" s="8">
        <v>202</v>
      </c>
      <c r="V34" s="101">
        <f t="shared" si="5"/>
        <v>0.49509803921568629</v>
      </c>
      <c r="W34" s="8">
        <v>91</v>
      </c>
      <c r="X34" s="8">
        <v>32</v>
      </c>
      <c r="Y34" s="101">
        <f t="shared" si="6"/>
        <v>0.35164835164835168</v>
      </c>
      <c r="Z34" s="8">
        <v>60</v>
      </c>
      <c r="AA34" s="8">
        <v>50</v>
      </c>
      <c r="AB34" s="101">
        <f t="shared" si="7"/>
        <v>0.83333333333333337</v>
      </c>
      <c r="AC34" s="8">
        <v>2175</v>
      </c>
      <c r="AD34" s="8">
        <v>588</v>
      </c>
      <c r="AE34" s="101">
        <f t="shared" si="8"/>
        <v>0.27034482758620687</v>
      </c>
      <c r="AF34" s="8">
        <v>24</v>
      </c>
      <c r="AG34" s="8">
        <v>1</v>
      </c>
      <c r="AH34" s="101">
        <f t="shared" si="9"/>
        <v>4.1666666666666664E-2</v>
      </c>
      <c r="AI34" s="8">
        <v>3383</v>
      </c>
      <c r="AJ34" s="8">
        <v>2378</v>
      </c>
      <c r="AK34" s="101">
        <f t="shared" si="10"/>
        <v>0.70292639668932899</v>
      </c>
      <c r="AL34" s="8">
        <v>9</v>
      </c>
      <c r="AM34" s="8">
        <v>3</v>
      </c>
      <c r="AN34" s="101">
        <f t="shared" si="11"/>
        <v>0.33333333333333331</v>
      </c>
      <c r="AO34" s="8">
        <v>135</v>
      </c>
      <c r="AP34" s="8">
        <v>44</v>
      </c>
      <c r="AQ34" s="101">
        <f t="shared" si="12"/>
        <v>0.32592592592592595</v>
      </c>
      <c r="AR34" s="8">
        <v>6</v>
      </c>
      <c r="AS34" s="8">
        <v>2</v>
      </c>
      <c r="AT34" s="101">
        <f t="shared" si="13"/>
        <v>0.33333333333333331</v>
      </c>
      <c r="AU34" s="8">
        <v>0</v>
      </c>
      <c r="AV34" s="8">
        <v>0</v>
      </c>
      <c r="AW34" s="101" t="str">
        <f t="shared" si="14"/>
        <v>N/A</v>
      </c>
      <c r="AX34" s="8">
        <v>5</v>
      </c>
      <c r="AY34" s="8">
        <v>3</v>
      </c>
      <c r="AZ34" s="101">
        <f t="shared" si="15"/>
        <v>0.6</v>
      </c>
      <c r="BA34" s="8">
        <v>370</v>
      </c>
      <c r="BB34" s="8">
        <v>336</v>
      </c>
      <c r="BC34" s="101">
        <f t="shared" si="16"/>
        <v>0.90810810810810816</v>
      </c>
      <c r="BD34" s="8">
        <v>418</v>
      </c>
      <c r="BE34" s="8">
        <v>216</v>
      </c>
      <c r="BF34" s="101">
        <f t="shared" si="17"/>
        <v>0.51674641148325362</v>
      </c>
      <c r="BG34" s="8">
        <v>3</v>
      </c>
      <c r="BH34" s="8">
        <v>0</v>
      </c>
      <c r="BI34" s="101">
        <f t="shared" si="18"/>
        <v>0</v>
      </c>
      <c r="BJ34" s="25">
        <v>0</v>
      </c>
      <c r="BK34" s="25">
        <v>0</v>
      </c>
      <c r="BL34" s="101" t="str">
        <f t="shared" si="19"/>
        <v>N/A</v>
      </c>
      <c r="BM34" s="25">
        <v>0</v>
      </c>
      <c r="BN34" s="25">
        <v>0</v>
      </c>
      <c r="BO34" s="101" t="str">
        <f t="shared" si="20"/>
        <v>N/A</v>
      </c>
    </row>
    <row r="35" spans="1:67" s="1" customFormat="1" ht="15" customHeight="1" x14ac:dyDescent="0.55000000000000004">
      <c r="A35" s="16">
        <v>11</v>
      </c>
      <c r="B35" s="17" t="s">
        <v>43</v>
      </c>
      <c r="C35" s="18">
        <v>9213</v>
      </c>
      <c r="D35" s="17" t="s">
        <v>48</v>
      </c>
      <c r="E35" s="8">
        <v>2514</v>
      </c>
      <c r="F35" s="8">
        <v>1566</v>
      </c>
      <c r="G35" s="101">
        <f t="shared" si="0"/>
        <v>0.62291169451073991</v>
      </c>
      <c r="H35" s="8">
        <v>255</v>
      </c>
      <c r="I35" s="8">
        <v>64</v>
      </c>
      <c r="J35" s="101">
        <f t="shared" si="1"/>
        <v>0.25098039215686274</v>
      </c>
      <c r="K35" s="8">
        <v>2769</v>
      </c>
      <c r="L35" s="8">
        <v>1630</v>
      </c>
      <c r="M35" s="101">
        <f t="shared" si="2"/>
        <v>0.58866016612495486</v>
      </c>
      <c r="N35" s="8">
        <v>4749</v>
      </c>
      <c r="O35" s="8">
        <v>1983</v>
      </c>
      <c r="P35" s="101">
        <f t="shared" si="3"/>
        <v>0.41756159191408715</v>
      </c>
      <c r="Q35" s="8">
        <v>7518</v>
      </c>
      <c r="R35" s="8">
        <v>3613</v>
      </c>
      <c r="S35" s="101">
        <f t="shared" si="4"/>
        <v>0.48057994147379623</v>
      </c>
      <c r="T35" s="8">
        <v>371</v>
      </c>
      <c r="U35" s="8">
        <v>32</v>
      </c>
      <c r="V35" s="101">
        <f t="shared" si="5"/>
        <v>8.6253369272237201E-2</v>
      </c>
      <c r="W35" s="8">
        <v>75</v>
      </c>
      <c r="X35" s="8">
        <v>34</v>
      </c>
      <c r="Y35" s="101">
        <f t="shared" si="6"/>
        <v>0.45333333333333331</v>
      </c>
      <c r="Z35" s="8">
        <v>20</v>
      </c>
      <c r="AA35" s="8">
        <v>40</v>
      </c>
      <c r="AB35" s="101">
        <f t="shared" si="7"/>
        <v>2</v>
      </c>
      <c r="AC35" s="8">
        <v>2397</v>
      </c>
      <c r="AD35" s="8">
        <v>1251</v>
      </c>
      <c r="AE35" s="101">
        <f t="shared" si="8"/>
        <v>0.52190237797246564</v>
      </c>
      <c r="AF35" s="8">
        <v>24</v>
      </c>
      <c r="AG35" s="8">
        <v>1</v>
      </c>
      <c r="AH35" s="101">
        <f t="shared" si="9"/>
        <v>4.1666666666666664E-2</v>
      </c>
      <c r="AI35" s="8">
        <v>1128</v>
      </c>
      <c r="AJ35" s="8">
        <v>159</v>
      </c>
      <c r="AK35" s="101">
        <f t="shared" si="10"/>
        <v>0.14095744680851063</v>
      </c>
      <c r="AL35" s="8">
        <v>10</v>
      </c>
      <c r="AM35" s="8">
        <v>4</v>
      </c>
      <c r="AN35" s="101">
        <f t="shared" si="11"/>
        <v>0.4</v>
      </c>
      <c r="AO35" s="8">
        <v>135</v>
      </c>
      <c r="AP35" s="8">
        <v>49</v>
      </c>
      <c r="AQ35" s="101">
        <f t="shared" si="12"/>
        <v>0.36296296296296299</v>
      </c>
      <c r="AR35" s="8">
        <v>10</v>
      </c>
      <c r="AS35" s="8">
        <v>1</v>
      </c>
      <c r="AT35" s="101">
        <f t="shared" si="13"/>
        <v>0.1</v>
      </c>
      <c r="AU35" s="8">
        <v>0</v>
      </c>
      <c r="AV35" s="8">
        <v>1</v>
      </c>
      <c r="AW35" s="101" t="str">
        <f t="shared" si="14"/>
        <v>N/A</v>
      </c>
      <c r="AX35" s="8">
        <v>7</v>
      </c>
      <c r="AY35" s="8">
        <v>2</v>
      </c>
      <c r="AZ35" s="101">
        <f t="shared" si="15"/>
        <v>0.2857142857142857</v>
      </c>
      <c r="BA35" s="8">
        <v>120</v>
      </c>
      <c r="BB35" s="8">
        <v>25</v>
      </c>
      <c r="BC35" s="101">
        <f t="shared" si="16"/>
        <v>0.20833333333333334</v>
      </c>
      <c r="BD35" s="8">
        <v>452</v>
      </c>
      <c r="BE35" s="8">
        <v>380</v>
      </c>
      <c r="BF35" s="101">
        <f t="shared" si="17"/>
        <v>0.84070796460176989</v>
      </c>
      <c r="BG35" s="8">
        <v>0</v>
      </c>
      <c r="BH35" s="8">
        <v>0</v>
      </c>
      <c r="BI35" s="101" t="str">
        <f t="shared" si="18"/>
        <v>N/A</v>
      </c>
      <c r="BJ35" s="25">
        <v>0</v>
      </c>
      <c r="BK35" s="25">
        <v>0</v>
      </c>
      <c r="BL35" s="101" t="str">
        <f t="shared" si="19"/>
        <v>N/A</v>
      </c>
      <c r="BM35" s="25">
        <v>0</v>
      </c>
      <c r="BN35" s="25">
        <v>0</v>
      </c>
      <c r="BO35" s="101" t="str">
        <f t="shared" si="20"/>
        <v>N/A</v>
      </c>
    </row>
    <row r="36" spans="1:67" s="1" customFormat="1" ht="15" customHeight="1" x14ac:dyDescent="0.55000000000000004">
      <c r="A36" s="16">
        <v>11</v>
      </c>
      <c r="B36" s="17" t="s">
        <v>43</v>
      </c>
      <c r="C36" s="18">
        <v>9214</v>
      </c>
      <c r="D36" s="17" t="s">
        <v>49</v>
      </c>
      <c r="E36" s="8">
        <v>1264</v>
      </c>
      <c r="F36" s="8">
        <v>1403</v>
      </c>
      <c r="G36" s="101">
        <f t="shared" si="0"/>
        <v>1.1099683544303798</v>
      </c>
      <c r="H36" s="8">
        <v>170</v>
      </c>
      <c r="I36" s="8">
        <v>55</v>
      </c>
      <c r="J36" s="101">
        <f t="shared" si="1"/>
        <v>0.3235294117647059</v>
      </c>
      <c r="K36" s="8">
        <v>1434</v>
      </c>
      <c r="L36" s="8">
        <v>1458</v>
      </c>
      <c r="M36" s="101">
        <f t="shared" si="2"/>
        <v>1.0167364016736402</v>
      </c>
      <c r="N36" s="8">
        <v>6005</v>
      </c>
      <c r="O36" s="8">
        <v>1280</v>
      </c>
      <c r="P36" s="101">
        <f t="shared" si="3"/>
        <v>0.21315570358034971</v>
      </c>
      <c r="Q36" s="8">
        <v>7439</v>
      </c>
      <c r="R36" s="8">
        <v>2738</v>
      </c>
      <c r="S36" s="101">
        <f t="shared" si="4"/>
        <v>0.36806022314827264</v>
      </c>
      <c r="T36" s="8">
        <v>371</v>
      </c>
      <c r="U36" s="8">
        <v>66</v>
      </c>
      <c r="V36" s="101">
        <f t="shared" si="5"/>
        <v>0.17789757412398921</v>
      </c>
      <c r="W36" s="8">
        <v>75</v>
      </c>
      <c r="X36" s="8">
        <v>41</v>
      </c>
      <c r="Y36" s="101">
        <f t="shared" si="6"/>
        <v>0.54666666666666663</v>
      </c>
      <c r="Z36" s="8">
        <v>30</v>
      </c>
      <c r="AA36" s="8">
        <v>2</v>
      </c>
      <c r="AB36" s="101">
        <f t="shared" si="7"/>
        <v>6.6666666666666666E-2</v>
      </c>
      <c r="AC36" s="8">
        <v>3153</v>
      </c>
      <c r="AD36" s="8">
        <v>317</v>
      </c>
      <c r="AE36" s="101">
        <f t="shared" si="8"/>
        <v>0.10053916904535364</v>
      </c>
      <c r="AF36" s="8">
        <v>9</v>
      </c>
      <c r="AG36" s="8">
        <v>0</v>
      </c>
      <c r="AH36" s="101">
        <f t="shared" si="9"/>
        <v>0</v>
      </c>
      <c r="AI36" s="8">
        <v>1471</v>
      </c>
      <c r="AJ36" s="8">
        <v>343</v>
      </c>
      <c r="AK36" s="101">
        <f t="shared" si="10"/>
        <v>0.23317471108089735</v>
      </c>
      <c r="AL36" s="8">
        <v>10</v>
      </c>
      <c r="AM36" s="8">
        <v>7</v>
      </c>
      <c r="AN36" s="101">
        <f t="shared" si="11"/>
        <v>0.7</v>
      </c>
      <c r="AO36" s="8">
        <v>134</v>
      </c>
      <c r="AP36" s="8">
        <v>45</v>
      </c>
      <c r="AQ36" s="101">
        <f t="shared" si="12"/>
        <v>0.33582089552238809</v>
      </c>
      <c r="AR36" s="8">
        <v>5</v>
      </c>
      <c r="AS36" s="8">
        <v>3</v>
      </c>
      <c r="AT36" s="101">
        <f t="shared" si="13"/>
        <v>0.6</v>
      </c>
      <c r="AU36" s="8">
        <v>0</v>
      </c>
      <c r="AV36" s="8">
        <v>0</v>
      </c>
      <c r="AW36" s="101" t="str">
        <f t="shared" si="14"/>
        <v>N/A</v>
      </c>
      <c r="AX36" s="8">
        <v>5</v>
      </c>
      <c r="AY36" s="8">
        <v>1</v>
      </c>
      <c r="AZ36" s="101">
        <f t="shared" si="15"/>
        <v>0.2</v>
      </c>
      <c r="BA36" s="8">
        <v>120</v>
      </c>
      <c r="BB36" s="8">
        <v>276</v>
      </c>
      <c r="BC36" s="101">
        <f t="shared" si="16"/>
        <v>2.2999999999999998</v>
      </c>
      <c r="BD36" s="8">
        <v>622</v>
      </c>
      <c r="BE36" s="8">
        <v>168</v>
      </c>
      <c r="BF36" s="101">
        <f t="shared" si="17"/>
        <v>0.27009646302250806</v>
      </c>
      <c r="BG36" s="8">
        <v>0</v>
      </c>
      <c r="BH36" s="8">
        <v>0</v>
      </c>
      <c r="BI36" s="101" t="str">
        <f t="shared" si="18"/>
        <v>N/A</v>
      </c>
      <c r="BJ36" s="25">
        <v>0</v>
      </c>
      <c r="BK36" s="25">
        <v>0</v>
      </c>
      <c r="BL36" s="101" t="str">
        <f t="shared" si="19"/>
        <v>N/A</v>
      </c>
      <c r="BM36" s="25">
        <v>0</v>
      </c>
      <c r="BN36" s="25">
        <v>0</v>
      </c>
      <c r="BO36" s="101" t="str">
        <f t="shared" si="20"/>
        <v>N/A</v>
      </c>
    </row>
    <row r="37" spans="1:67" s="1" customFormat="1" ht="15" customHeight="1" x14ac:dyDescent="0.55000000000000004">
      <c r="A37" s="16">
        <v>11</v>
      </c>
      <c r="B37" s="17" t="s">
        <v>43</v>
      </c>
      <c r="C37" s="18">
        <v>9215</v>
      </c>
      <c r="D37" s="17" t="s">
        <v>50</v>
      </c>
      <c r="E37" s="8">
        <v>1895</v>
      </c>
      <c r="F37" s="8">
        <v>3543</v>
      </c>
      <c r="G37" s="101">
        <f t="shared" si="0"/>
        <v>1.8696569920844328</v>
      </c>
      <c r="H37" s="8">
        <v>260</v>
      </c>
      <c r="I37" s="8">
        <v>141</v>
      </c>
      <c r="J37" s="101">
        <f t="shared" si="1"/>
        <v>0.54230769230769227</v>
      </c>
      <c r="K37" s="8">
        <v>2155</v>
      </c>
      <c r="L37" s="8">
        <v>3684</v>
      </c>
      <c r="M37" s="101">
        <f t="shared" si="2"/>
        <v>1.7095127610208816</v>
      </c>
      <c r="N37" s="8">
        <v>6847</v>
      </c>
      <c r="O37" s="8">
        <v>3129</v>
      </c>
      <c r="P37" s="101">
        <f t="shared" si="3"/>
        <v>0.45698846210018984</v>
      </c>
      <c r="Q37" s="8">
        <v>9002</v>
      </c>
      <c r="R37" s="8">
        <v>6813</v>
      </c>
      <c r="S37" s="101">
        <f t="shared" si="4"/>
        <v>0.75683181515218845</v>
      </c>
      <c r="T37" s="8">
        <v>371</v>
      </c>
      <c r="U37" s="8">
        <v>75</v>
      </c>
      <c r="V37" s="101">
        <f t="shared" si="5"/>
        <v>0.20215633423180593</v>
      </c>
      <c r="W37" s="8">
        <v>75</v>
      </c>
      <c r="X37" s="8">
        <v>80</v>
      </c>
      <c r="Y37" s="101">
        <f t="shared" si="6"/>
        <v>1.0666666666666667</v>
      </c>
      <c r="Z37" s="8">
        <v>20</v>
      </c>
      <c r="AA37" s="8">
        <v>10</v>
      </c>
      <c r="AB37" s="101">
        <f t="shared" si="7"/>
        <v>0.5</v>
      </c>
      <c r="AC37" s="8">
        <v>3051</v>
      </c>
      <c r="AD37" s="8">
        <v>1550</v>
      </c>
      <c r="AE37" s="101">
        <f t="shared" si="8"/>
        <v>0.50803015404785312</v>
      </c>
      <c r="AF37" s="8">
        <v>24</v>
      </c>
      <c r="AG37" s="8">
        <v>6</v>
      </c>
      <c r="AH37" s="101">
        <f t="shared" si="9"/>
        <v>0.25</v>
      </c>
      <c r="AI37" s="8">
        <v>1667</v>
      </c>
      <c r="AJ37" s="8">
        <v>469</v>
      </c>
      <c r="AK37" s="101">
        <f t="shared" si="10"/>
        <v>0.28134373125374923</v>
      </c>
      <c r="AL37" s="8">
        <v>10</v>
      </c>
      <c r="AM37" s="8">
        <v>14</v>
      </c>
      <c r="AN37" s="101">
        <f t="shared" si="11"/>
        <v>1.4</v>
      </c>
      <c r="AO37" s="8">
        <v>138</v>
      </c>
      <c r="AP37" s="8">
        <v>94</v>
      </c>
      <c r="AQ37" s="101">
        <f t="shared" si="12"/>
        <v>0.6811594202898551</v>
      </c>
      <c r="AR37" s="8">
        <v>7</v>
      </c>
      <c r="AS37" s="8">
        <v>6</v>
      </c>
      <c r="AT37" s="101">
        <f t="shared" si="13"/>
        <v>0.8571428571428571</v>
      </c>
      <c r="AU37" s="8">
        <v>0</v>
      </c>
      <c r="AV37" s="8">
        <v>0</v>
      </c>
      <c r="AW37" s="101" t="str">
        <f t="shared" si="14"/>
        <v>N/A</v>
      </c>
      <c r="AX37" s="8">
        <v>7</v>
      </c>
      <c r="AY37" s="8">
        <v>1</v>
      </c>
      <c r="AZ37" s="101">
        <f t="shared" si="15"/>
        <v>0.14285714285714285</v>
      </c>
      <c r="BA37" s="8">
        <v>120</v>
      </c>
      <c r="BB37" s="8">
        <v>23</v>
      </c>
      <c r="BC37" s="101">
        <f t="shared" si="16"/>
        <v>0.19166666666666668</v>
      </c>
      <c r="BD37" s="8">
        <v>1357</v>
      </c>
      <c r="BE37" s="8">
        <v>787</v>
      </c>
      <c r="BF37" s="101">
        <f t="shared" si="17"/>
        <v>0.57995578481945464</v>
      </c>
      <c r="BG37" s="8">
        <v>0</v>
      </c>
      <c r="BH37" s="8">
        <v>0</v>
      </c>
      <c r="BI37" s="101" t="str">
        <f t="shared" si="18"/>
        <v>N/A</v>
      </c>
      <c r="BJ37" s="25">
        <v>0</v>
      </c>
      <c r="BK37" s="25">
        <v>0</v>
      </c>
      <c r="BL37" s="101" t="str">
        <f t="shared" si="19"/>
        <v>N/A</v>
      </c>
      <c r="BM37" s="25">
        <v>0</v>
      </c>
      <c r="BN37" s="25">
        <v>0</v>
      </c>
      <c r="BO37" s="101" t="str">
        <f t="shared" si="20"/>
        <v>N/A</v>
      </c>
    </row>
    <row r="38" spans="1:67" s="1" customFormat="1" ht="15" customHeight="1" x14ac:dyDescent="0.55000000000000004">
      <c r="A38" s="16">
        <v>11</v>
      </c>
      <c r="B38" s="17" t="s">
        <v>43</v>
      </c>
      <c r="C38" s="18">
        <v>9216</v>
      </c>
      <c r="D38" s="17" t="s">
        <v>51</v>
      </c>
      <c r="E38" s="8">
        <v>2021</v>
      </c>
      <c r="F38" s="8">
        <v>898</v>
      </c>
      <c r="G38" s="101">
        <f t="shared" si="0"/>
        <v>0.44433448787728846</v>
      </c>
      <c r="H38" s="8">
        <v>155</v>
      </c>
      <c r="I38" s="8">
        <v>41</v>
      </c>
      <c r="J38" s="101">
        <f t="shared" si="1"/>
        <v>0.26451612903225807</v>
      </c>
      <c r="K38" s="8">
        <v>2176</v>
      </c>
      <c r="L38" s="8">
        <v>939</v>
      </c>
      <c r="M38" s="101">
        <f t="shared" si="2"/>
        <v>0.43152573529411764</v>
      </c>
      <c r="N38" s="8">
        <v>5271</v>
      </c>
      <c r="O38" s="8">
        <v>1414</v>
      </c>
      <c r="P38" s="101">
        <f t="shared" si="3"/>
        <v>0.26826029216467462</v>
      </c>
      <c r="Q38" s="8">
        <v>7447</v>
      </c>
      <c r="R38" s="8">
        <v>2353</v>
      </c>
      <c r="S38" s="101">
        <f t="shared" si="4"/>
        <v>0.31596616087014906</v>
      </c>
      <c r="T38" s="8">
        <v>371</v>
      </c>
      <c r="U38" s="8">
        <v>46</v>
      </c>
      <c r="V38" s="101">
        <f t="shared" si="5"/>
        <v>0.12398921832884097</v>
      </c>
      <c r="W38" s="8">
        <v>75</v>
      </c>
      <c r="X38" s="8">
        <v>30</v>
      </c>
      <c r="Y38" s="101">
        <f t="shared" si="6"/>
        <v>0.4</v>
      </c>
      <c r="Z38" s="8">
        <v>90</v>
      </c>
      <c r="AA38" s="8">
        <v>1</v>
      </c>
      <c r="AB38" s="101">
        <f t="shared" si="7"/>
        <v>1.1111111111111112E-2</v>
      </c>
      <c r="AC38" s="8">
        <v>2432</v>
      </c>
      <c r="AD38" s="8">
        <v>789</v>
      </c>
      <c r="AE38" s="101">
        <f t="shared" si="8"/>
        <v>0.32442434210526316</v>
      </c>
      <c r="AF38" s="8">
        <v>9</v>
      </c>
      <c r="AG38" s="8">
        <v>0</v>
      </c>
      <c r="AH38" s="101">
        <f t="shared" si="9"/>
        <v>0</v>
      </c>
      <c r="AI38" s="8">
        <v>1520</v>
      </c>
      <c r="AJ38" s="8">
        <v>286</v>
      </c>
      <c r="AK38" s="101">
        <f t="shared" si="10"/>
        <v>0.18815789473684211</v>
      </c>
      <c r="AL38" s="8">
        <v>10</v>
      </c>
      <c r="AM38" s="8">
        <v>0</v>
      </c>
      <c r="AN38" s="101">
        <f t="shared" si="11"/>
        <v>0</v>
      </c>
      <c r="AO38" s="8">
        <v>134</v>
      </c>
      <c r="AP38" s="8">
        <v>32</v>
      </c>
      <c r="AQ38" s="101">
        <f t="shared" si="12"/>
        <v>0.23880597014925373</v>
      </c>
      <c r="AR38" s="8">
        <v>7</v>
      </c>
      <c r="AS38" s="8">
        <v>3</v>
      </c>
      <c r="AT38" s="101">
        <f t="shared" si="13"/>
        <v>0.42857142857142855</v>
      </c>
      <c r="AU38" s="8">
        <v>0</v>
      </c>
      <c r="AV38" s="8">
        <v>0</v>
      </c>
      <c r="AW38" s="101" t="str">
        <f t="shared" si="14"/>
        <v>N/A</v>
      </c>
      <c r="AX38" s="8">
        <v>4</v>
      </c>
      <c r="AY38" s="8">
        <v>2</v>
      </c>
      <c r="AZ38" s="101">
        <f t="shared" si="15"/>
        <v>0.5</v>
      </c>
      <c r="BA38" s="8">
        <v>190</v>
      </c>
      <c r="BB38" s="8">
        <v>128</v>
      </c>
      <c r="BC38" s="101">
        <f t="shared" si="16"/>
        <v>0.67368421052631577</v>
      </c>
      <c r="BD38" s="8">
        <v>429</v>
      </c>
      <c r="BE38" s="8">
        <v>94</v>
      </c>
      <c r="BF38" s="101">
        <f t="shared" si="17"/>
        <v>0.21911421911421911</v>
      </c>
      <c r="BG38" s="8">
        <v>0</v>
      </c>
      <c r="BH38" s="8">
        <v>0</v>
      </c>
      <c r="BI38" s="101" t="str">
        <f t="shared" si="18"/>
        <v>N/A</v>
      </c>
      <c r="BJ38" s="25">
        <v>0</v>
      </c>
      <c r="BK38" s="25">
        <v>0</v>
      </c>
      <c r="BL38" s="101" t="str">
        <f t="shared" si="19"/>
        <v>N/A</v>
      </c>
      <c r="BM38" s="25">
        <v>0</v>
      </c>
      <c r="BN38" s="25">
        <v>0</v>
      </c>
      <c r="BO38" s="101" t="str">
        <f t="shared" si="20"/>
        <v>N/A</v>
      </c>
    </row>
    <row r="39" spans="1:67" s="1" customFormat="1" ht="15" customHeight="1" x14ac:dyDescent="0.55000000000000004">
      <c r="A39" s="16">
        <v>11</v>
      </c>
      <c r="B39" s="17" t="s">
        <v>43</v>
      </c>
      <c r="C39" s="18">
        <v>9217</v>
      </c>
      <c r="D39" s="17" t="s">
        <v>52</v>
      </c>
      <c r="E39" s="8">
        <v>1341</v>
      </c>
      <c r="F39" s="8">
        <v>1531</v>
      </c>
      <c r="G39" s="101">
        <f t="shared" si="0"/>
        <v>1.1416853094705444</v>
      </c>
      <c r="H39" s="8">
        <v>191</v>
      </c>
      <c r="I39" s="8">
        <v>46</v>
      </c>
      <c r="J39" s="101">
        <f t="shared" si="1"/>
        <v>0.24083769633507854</v>
      </c>
      <c r="K39" s="8">
        <v>1532</v>
      </c>
      <c r="L39" s="8">
        <v>1577</v>
      </c>
      <c r="M39" s="101">
        <f t="shared" si="2"/>
        <v>1.0293733681462141</v>
      </c>
      <c r="N39" s="8">
        <v>4834</v>
      </c>
      <c r="O39" s="8">
        <v>1290</v>
      </c>
      <c r="P39" s="101">
        <f t="shared" si="3"/>
        <v>0.26685974348365743</v>
      </c>
      <c r="Q39" s="8">
        <v>6366</v>
      </c>
      <c r="R39" s="8">
        <v>2867</v>
      </c>
      <c r="S39" s="101">
        <f t="shared" si="4"/>
        <v>0.45036129437637451</v>
      </c>
      <c r="T39" s="8">
        <v>464</v>
      </c>
      <c r="U39" s="8">
        <v>312</v>
      </c>
      <c r="V39" s="101">
        <f t="shared" si="5"/>
        <v>0.67241379310344829</v>
      </c>
      <c r="W39" s="8">
        <v>75</v>
      </c>
      <c r="X39" s="8">
        <v>56</v>
      </c>
      <c r="Y39" s="101">
        <f t="shared" si="6"/>
        <v>0.7466666666666667</v>
      </c>
      <c r="Z39" s="8">
        <v>140</v>
      </c>
      <c r="AA39" s="8">
        <v>22</v>
      </c>
      <c r="AB39" s="101">
        <f t="shared" si="7"/>
        <v>0.15714285714285714</v>
      </c>
      <c r="AC39" s="8">
        <v>2175</v>
      </c>
      <c r="AD39" s="8">
        <v>380</v>
      </c>
      <c r="AE39" s="101">
        <f t="shared" si="8"/>
        <v>0.17471264367816092</v>
      </c>
      <c r="AF39" s="8">
        <v>9</v>
      </c>
      <c r="AG39" s="8">
        <v>0</v>
      </c>
      <c r="AH39" s="101">
        <f t="shared" si="9"/>
        <v>0</v>
      </c>
      <c r="AI39" s="8">
        <v>1128</v>
      </c>
      <c r="AJ39" s="8">
        <v>127</v>
      </c>
      <c r="AK39" s="101">
        <f t="shared" si="10"/>
        <v>0.1125886524822695</v>
      </c>
      <c r="AL39" s="8">
        <v>10</v>
      </c>
      <c r="AM39" s="8">
        <v>3</v>
      </c>
      <c r="AN39" s="101">
        <f t="shared" si="11"/>
        <v>0.3</v>
      </c>
      <c r="AO39" s="8">
        <v>134</v>
      </c>
      <c r="AP39" s="8">
        <v>52</v>
      </c>
      <c r="AQ39" s="101">
        <f t="shared" si="12"/>
        <v>0.38805970149253732</v>
      </c>
      <c r="AR39" s="8">
        <v>7</v>
      </c>
      <c r="AS39" s="8">
        <v>5</v>
      </c>
      <c r="AT39" s="101">
        <f t="shared" si="13"/>
        <v>0.7142857142857143</v>
      </c>
      <c r="AU39" s="8">
        <v>0</v>
      </c>
      <c r="AV39" s="8">
        <v>0</v>
      </c>
      <c r="AW39" s="101" t="str">
        <f t="shared" si="14"/>
        <v>N/A</v>
      </c>
      <c r="AX39" s="8">
        <v>3</v>
      </c>
      <c r="AY39" s="8">
        <v>0</v>
      </c>
      <c r="AZ39" s="101">
        <f t="shared" si="15"/>
        <v>0</v>
      </c>
      <c r="BA39" s="8">
        <v>120</v>
      </c>
      <c r="BB39" s="8">
        <v>33</v>
      </c>
      <c r="BC39" s="101">
        <f t="shared" si="16"/>
        <v>0.27500000000000002</v>
      </c>
      <c r="BD39" s="8">
        <v>565</v>
      </c>
      <c r="BE39" s="8">
        <v>299</v>
      </c>
      <c r="BF39" s="101">
        <f t="shared" si="17"/>
        <v>0.52920353982300883</v>
      </c>
      <c r="BG39" s="8">
        <v>4</v>
      </c>
      <c r="BH39" s="8">
        <v>0</v>
      </c>
      <c r="BI39" s="101">
        <f t="shared" si="18"/>
        <v>0</v>
      </c>
      <c r="BJ39" s="25">
        <v>75</v>
      </c>
      <c r="BK39" s="25">
        <v>32</v>
      </c>
      <c r="BL39" s="101">
        <f t="shared" si="19"/>
        <v>0.42666666666666669</v>
      </c>
      <c r="BM39" s="25">
        <v>42</v>
      </c>
      <c r="BN39" s="25">
        <v>20</v>
      </c>
      <c r="BO39" s="101">
        <f t="shared" si="20"/>
        <v>0.47619047619047616</v>
      </c>
    </row>
    <row r="40" spans="1:67" s="1" customFormat="1" ht="15" customHeight="1" x14ac:dyDescent="0.55000000000000004">
      <c r="A40" s="16">
        <v>11</v>
      </c>
      <c r="B40" s="17" t="s">
        <v>43</v>
      </c>
      <c r="C40" s="18">
        <v>9303</v>
      </c>
      <c r="D40" s="17" t="s">
        <v>53</v>
      </c>
      <c r="E40" s="8">
        <v>6583</v>
      </c>
      <c r="F40" s="8">
        <v>3877</v>
      </c>
      <c r="G40" s="101">
        <f t="shared" si="0"/>
        <v>0.58894121221327667</v>
      </c>
      <c r="H40" s="8">
        <v>410</v>
      </c>
      <c r="I40" s="8">
        <v>172</v>
      </c>
      <c r="J40" s="101">
        <f t="shared" si="1"/>
        <v>0.4195121951219512</v>
      </c>
      <c r="K40" s="8">
        <v>6993</v>
      </c>
      <c r="L40" s="8">
        <v>4049</v>
      </c>
      <c r="M40" s="101">
        <f t="shared" si="2"/>
        <v>0.57900757900757904</v>
      </c>
      <c r="N40" s="8">
        <v>7759</v>
      </c>
      <c r="O40" s="8">
        <v>6845</v>
      </c>
      <c r="P40" s="101">
        <f t="shared" si="3"/>
        <v>0.88220131460239726</v>
      </c>
      <c r="Q40" s="8">
        <v>14752</v>
      </c>
      <c r="R40" s="8">
        <v>10894</v>
      </c>
      <c r="S40" s="101">
        <f t="shared" si="4"/>
        <v>0.73847613882863339</v>
      </c>
      <c r="T40" s="8">
        <v>794</v>
      </c>
      <c r="U40" s="8">
        <v>310</v>
      </c>
      <c r="V40" s="101">
        <f t="shared" si="5"/>
        <v>0.39042821158690177</v>
      </c>
      <c r="W40" s="8">
        <v>110</v>
      </c>
      <c r="X40" s="8">
        <v>62</v>
      </c>
      <c r="Y40" s="101">
        <f t="shared" si="6"/>
        <v>0.5636363636363636</v>
      </c>
      <c r="Z40" s="8">
        <v>110</v>
      </c>
      <c r="AA40" s="8">
        <v>38</v>
      </c>
      <c r="AB40" s="101">
        <f t="shared" si="7"/>
        <v>0.34545454545454546</v>
      </c>
      <c r="AC40" s="8">
        <v>2736</v>
      </c>
      <c r="AD40" s="8">
        <v>5089</v>
      </c>
      <c r="AE40" s="101">
        <f t="shared" si="8"/>
        <v>1.860014619883041</v>
      </c>
      <c r="AF40" s="8">
        <v>25</v>
      </c>
      <c r="AG40" s="8">
        <v>4</v>
      </c>
      <c r="AH40" s="101">
        <f t="shared" si="9"/>
        <v>0.16</v>
      </c>
      <c r="AI40" s="8">
        <v>2942</v>
      </c>
      <c r="AJ40" s="8">
        <v>881</v>
      </c>
      <c r="AK40" s="101">
        <f t="shared" si="10"/>
        <v>0.29945615227736233</v>
      </c>
      <c r="AL40" s="8">
        <v>10</v>
      </c>
      <c r="AM40" s="8">
        <v>12</v>
      </c>
      <c r="AN40" s="101">
        <f t="shared" si="11"/>
        <v>1.2</v>
      </c>
      <c r="AO40" s="8">
        <v>134</v>
      </c>
      <c r="AP40" s="8">
        <v>79</v>
      </c>
      <c r="AQ40" s="101">
        <f t="shared" si="12"/>
        <v>0.58955223880597019</v>
      </c>
      <c r="AR40" s="8">
        <v>19</v>
      </c>
      <c r="AS40" s="8">
        <v>4</v>
      </c>
      <c r="AT40" s="101">
        <f t="shared" si="13"/>
        <v>0.21052631578947367</v>
      </c>
      <c r="AU40" s="8">
        <v>0</v>
      </c>
      <c r="AV40" s="8">
        <v>3</v>
      </c>
      <c r="AW40" s="101" t="str">
        <f t="shared" si="14"/>
        <v>N/A</v>
      </c>
      <c r="AX40" s="8">
        <v>49</v>
      </c>
      <c r="AY40" s="8">
        <v>1</v>
      </c>
      <c r="AZ40" s="101">
        <f t="shared" si="15"/>
        <v>2.0408163265306121E-2</v>
      </c>
      <c r="BA40" s="8">
        <v>320</v>
      </c>
      <c r="BB40" s="8">
        <v>121</v>
      </c>
      <c r="BC40" s="101">
        <f t="shared" si="16"/>
        <v>0.37812499999999999</v>
      </c>
      <c r="BD40" s="8">
        <v>509</v>
      </c>
      <c r="BE40" s="8">
        <v>204</v>
      </c>
      <c r="BF40" s="101">
        <f t="shared" si="17"/>
        <v>0.40078585461689586</v>
      </c>
      <c r="BG40" s="8">
        <v>1</v>
      </c>
      <c r="BH40" s="8">
        <v>0</v>
      </c>
      <c r="BI40" s="101">
        <f t="shared" si="18"/>
        <v>0</v>
      </c>
      <c r="BJ40" s="25">
        <v>0</v>
      </c>
      <c r="BK40" s="25">
        <v>0</v>
      </c>
      <c r="BL40" s="101" t="str">
        <f t="shared" si="19"/>
        <v>N/A</v>
      </c>
      <c r="BM40" s="25">
        <v>0</v>
      </c>
      <c r="BN40" s="25">
        <v>0</v>
      </c>
      <c r="BO40" s="101" t="str">
        <f t="shared" si="20"/>
        <v>N/A</v>
      </c>
    </row>
    <row r="41" spans="1:67" s="1" customFormat="1" ht="15" customHeight="1" x14ac:dyDescent="0.55000000000000004">
      <c r="A41" s="16">
        <v>11</v>
      </c>
      <c r="B41" s="17" t="s">
        <v>43</v>
      </c>
      <c r="C41" s="18">
        <v>9403</v>
      </c>
      <c r="D41" s="17" t="s">
        <v>54</v>
      </c>
      <c r="E41" s="8">
        <v>1904</v>
      </c>
      <c r="F41" s="8">
        <v>2352</v>
      </c>
      <c r="G41" s="101">
        <f t="shared" si="0"/>
        <v>1.2352941176470589</v>
      </c>
      <c r="H41" s="8">
        <v>220</v>
      </c>
      <c r="I41" s="8">
        <v>106</v>
      </c>
      <c r="J41" s="101">
        <f t="shared" si="1"/>
        <v>0.48181818181818181</v>
      </c>
      <c r="K41" s="8">
        <v>2124</v>
      </c>
      <c r="L41" s="8">
        <v>2458</v>
      </c>
      <c r="M41" s="101">
        <f t="shared" si="2"/>
        <v>1.1572504708097928</v>
      </c>
      <c r="N41" s="8">
        <v>6937</v>
      </c>
      <c r="O41" s="8">
        <v>3327</v>
      </c>
      <c r="P41" s="101">
        <f t="shared" si="3"/>
        <v>0.47960213348709818</v>
      </c>
      <c r="Q41" s="8">
        <v>9061</v>
      </c>
      <c r="R41" s="8">
        <v>5785</v>
      </c>
      <c r="S41" s="101">
        <f t="shared" si="4"/>
        <v>0.63845050215208032</v>
      </c>
      <c r="T41" s="8">
        <v>588</v>
      </c>
      <c r="U41" s="8">
        <v>250</v>
      </c>
      <c r="V41" s="101">
        <f t="shared" si="5"/>
        <v>0.42517006802721086</v>
      </c>
      <c r="W41" s="8">
        <v>91</v>
      </c>
      <c r="X41" s="8">
        <v>50</v>
      </c>
      <c r="Y41" s="101">
        <f t="shared" si="6"/>
        <v>0.5494505494505495</v>
      </c>
      <c r="Z41" s="8">
        <v>100</v>
      </c>
      <c r="AA41" s="8">
        <v>30</v>
      </c>
      <c r="AB41" s="101">
        <f t="shared" si="7"/>
        <v>0.3</v>
      </c>
      <c r="AC41" s="8">
        <v>2319</v>
      </c>
      <c r="AD41" s="8">
        <v>652</v>
      </c>
      <c r="AE41" s="101">
        <f t="shared" si="8"/>
        <v>0.28115567054764984</v>
      </c>
      <c r="AF41" s="8">
        <v>25</v>
      </c>
      <c r="AG41" s="8">
        <v>23</v>
      </c>
      <c r="AH41" s="101">
        <f t="shared" si="9"/>
        <v>0.92</v>
      </c>
      <c r="AI41" s="8">
        <v>2942</v>
      </c>
      <c r="AJ41" s="8">
        <v>1428</v>
      </c>
      <c r="AK41" s="101">
        <f t="shared" si="10"/>
        <v>0.48538409245411285</v>
      </c>
      <c r="AL41" s="8">
        <v>10</v>
      </c>
      <c r="AM41" s="8">
        <v>4</v>
      </c>
      <c r="AN41" s="101">
        <f t="shared" si="11"/>
        <v>0.4</v>
      </c>
      <c r="AO41" s="8">
        <v>134</v>
      </c>
      <c r="AP41" s="8">
        <v>60</v>
      </c>
      <c r="AQ41" s="101">
        <f t="shared" si="12"/>
        <v>0.44776119402985076</v>
      </c>
      <c r="AR41" s="8">
        <v>7</v>
      </c>
      <c r="AS41" s="8">
        <v>2</v>
      </c>
      <c r="AT41" s="101">
        <f t="shared" si="13"/>
        <v>0.2857142857142857</v>
      </c>
      <c r="AU41" s="8">
        <v>0</v>
      </c>
      <c r="AV41" s="8">
        <v>0</v>
      </c>
      <c r="AW41" s="101" t="str">
        <f t="shared" si="14"/>
        <v>N/A</v>
      </c>
      <c r="AX41" s="8">
        <v>11</v>
      </c>
      <c r="AY41" s="8">
        <v>4</v>
      </c>
      <c r="AZ41" s="101">
        <f t="shared" si="15"/>
        <v>0.36363636363636365</v>
      </c>
      <c r="BA41" s="8">
        <v>120</v>
      </c>
      <c r="BB41" s="8">
        <v>119</v>
      </c>
      <c r="BC41" s="101">
        <f t="shared" si="16"/>
        <v>0.9916666666666667</v>
      </c>
      <c r="BD41" s="8">
        <v>588</v>
      </c>
      <c r="BE41" s="8">
        <v>311</v>
      </c>
      <c r="BF41" s="101">
        <f t="shared" si="17"/>
        <v>0.52891156462585032</v>
      </c>
      <c r="BG41" s="8">
        <v>2</v>
      </c>
      <c r="BH41" s="8">
        <v>0</v>
      </c>
      <c r="BI41" s="101">
        <f t="shared" si="18"/>
        <v>0</v>
      </c>
      <c r="BJ41" s="25">
        <v>0</v>
      </c>
      <c r="BK41" s="25">
        <v>0</v>
      </c>
      <c r="BL41" s="101" t="str">
        <f t="shared" si="19"/>
        <v>N/A</v>
      </c>
      <c r="BM41" s="25">
        <v>0</v>
      </c>
      <c r="BN41" s="25">
        <v>0</v>
      </c>
      <c r="BO41" s="101" t="str">
        <f t="shared" si="20"/>
        <v>N/A</v>
      </c>
    </row>
    <row r="42" spans="1:67" s="1" customFormat="1" ht="15" customHeight="1" x14ac:dyDescent="0.55000000000000004">
      <c r="A42" s="16">
        <v>11</v>
      </c>
      <c r="B42" s="17" t="s">
        <v>43</v>
      </c>
      <c r="C42" s="18">
        <v>9404</v>
      </c>
      <c r="D42" s="17" t="s">
        <v>55</v>
      </c>
      <c r="E42" s="8">
        <v>2372</v>
      </c>
      <c r="F42" s="8">
        <v>3096</v>
      </c>
      <c r="G42" s="101">
        <f t="shared" si="0"/>
        <v>1.3052276559865092</v>
      </c>
      <c r="H42" s="8">
        <v>260</v>
      </c>
      <c r="I42" s="8">
        <v>87</v>
      </c>
      <c r="J42" s="101">
        <f t="shared" si="1"/>
        <v>0.33461538461538459</v>
      </c>
      <c r="K42" s="8">
        <v>2632</v>
      </c>
      <c r="L42" s="8">
        <v>3183</v>
      </c>
      <c r="M42" s="101">
        <f t="shared" si="2"/>
        <v>1.2093465045592706</v>
      </c>
      <c r="N42" s="8">
        <v>7931</v>
      </c>
      <c r="O42" s="8">
        <v>2524</v>
      </c>
      <c r="P42" s="101">
        <f t="shared" si="3"/>
        <v>0.31824486193418233</v>
      </c>
      <c r="Q42" s="8">
        <v>10563</v>
      </c>
      <c r="R42" s="8">
        <v>5707</v>
      </c>
      <c r="S42" s="101">
        <f t="shared" si="4"/>
        <v>0.5402821168228723</v>
      </c>
      <c r="T42" s="8">
        <v>658</v>
      </c>
      <c r="U42" s="8">
        <v>264</v>
      </c>
      <c r="V42" s="101">
        <f t="shared" si="5"/>
        <v>0.40121580547112462</v>
      </c>
      <c r="W42" s="8">
        <v>91</v>
      </c>
      <c r="X42" s="8">
        <v>69</v>
      </c>
      <c r="Y42" s="101">
        <f t="shared" si="6"/>
        <v>0.75824175824175821</v>
      </c>
      <c r="Z42" s="8">
        <v>50</v>
      </c>
      <c r="AA42" s="8">
        <v>5</v>
      </c>
      <c r="AB42" s="101">
        <f t="shared" si="7"/>
        <v>0.1</v>
      </c>
      <c r="AC42" s="8">
        <v>4197</v>
      </c>
      <c r="AD42" s="8">
        <v>1089</v>
      </c>
      <c r="AE42" s="101">
        <f t="shared" si="8"/>
        <v>0.25947105075053611</v>
      </c>
      <c r="AF42" s="8">
        <v>24</v>
      </c>
      <c r="AG42" s="8">
        <v>6</v>
      </c>
      <c r="AH42" s="101">
        <f t="shared" si="9"/>
        <v>0.25</v>
      </c>
      <c r="AI42" s="8">
        <v>2158</v>
      </c>
      <c r="AJ42" s="8">
        <v>604</v>
      </c>
      <c r="AK42" s="101">
        <f t="shared" si="10"/>
        <v>0.2798887859128823</v>
      </c>
      <c r="AL42" s="8">
        <v>10</v>
      </c>
      <c r="AM42" s="8">
        <v>8</v>
      </c>
      <c r="AN42" s="101">
        <f t="shared" si="11"/>
        <v>0.8</v>
      </c>
      <c r="AO42" s="8">
        <v>134</v>
      </c>
      <c r="AP42" s="8">
        <v>77</v>
      </c>
      <c r="AQ42" s="101">
        <f t="shared" si="12"/>
        <v>0.57462686567164178</v>
      </c>
      <c r="AR42" s="8">
        <v>9</v>
      </c>
      <c r="AS42" s="8">
        <v>9</v>
      </c>
      <c r="AT42" s="101">
        <f t="shared" si="13"/>
        <v>1</v>
      </c>
      <c r="AU42" s="8">
        <v>0</v>
      </c>
      <c r="AV42" s="8">
        <v>0</v>
      </c>
      <c r="AW42" s="101" t="str">
        <f t="shared" si="14"/>
        <v>N/A</v>
      </c>
      <c r="AX42" s="8">
        <v>5</v>
      </c>
      <c r="AY42" s="8">
        <v>2</v>
      </c>
      <c r="AZ42" s="101">
        <f t="shared" si="15"/>
        <v>0.4</v>
      </c>
      <c r="BA42" s="8">
        <v>120</v>
      </c>
      <c r="BB42" s="8">
        <v>59</v>
      </c>
      <c r="BC42" s="101">
        <f t="shared" si="16"/>
        <v>0.49166666666666664</v>
      </c>
      <c r="BD42" s="8">
        <v>475</v>
      </c>
      <c r="BE42" s="8">
        <v>199</v>
      </c>
      <c r="BF42" s="101">
        <f t="shared" si="17"/>
        <v>0.41894736842105262</v>
      </c>
      <c r="BG42" s="8">
        <v>0</v>
      </c>
      <c r="BH42" s="8">
        <v>0</v>
      </c>
      <c r="BI42" s="101" t="str">
        <f t="shared" si="18"/>
        <v>N/A</v>
      </c>
      <c r="BJ42" s="25">
        <v>0</v>
      </c>
      <c r="BK42" s="25">
        <v>0</v>
      </c>
      <c r="BL42" s="101" t="str">
        <f t="shared" si="19"/>
        <v>N/A</v>
      </c>
      <c r="BM42" s="25">
        <v>0</v>
      </c>
      <c r="BN42" s="25">
        <v>0</v>
      </c>
      <c r="BO42" s="101" t="str">
        <f t="shared" si="20"/>
        <v>N/A</v>
      </c>
    </row>
    <row r="43" spans="1:67" s="1" customFormat="1" ht="15" customHeight="1" x14ac:dyDescent="0.55000000000000004">
      <c r="A43" s="16">
        <v>11</v>
      </c>
      <c r="B43" s="17" t="s">
        <v>43</v>
      </c>
      <c r="C43" s="18">
        <v>9405</v>
      </c>
      <c r="D43" s="17" t="s">
        <v>56</v>
      </c>
      <c r="E43" s="8">
        <v>5746</v>
      </c>
      <c r="F43" s="8">
        <v>6099</v>
      </c>
      <c r="G43" s="101">
        <f t="shared" si="0"/>
        <v>1.0614340410720502</v>
      </c>
      <c r="H43" s="8">
        <v>410</v>
      </c>
      <c r="I43" s="8">
        <v>236</v>
      </c>
      <c r="J43" s="101">
        <f t="shared" si="1"/>
        <v>0.57560975609756093</v>
      </c>
      <c r="K43" s="8">
        <v>6156</v>
      </c>
      <c r="L43" s="8">
        <v>6335</v>
      </c>
      <c r="M43" s="101">
        <f t="shared" si="2"/>
        <v>1.0290773229369721</v>
      </c>
      <c r="N43" s="8">
        <v>10984</v>
      </c>
      <c r="O43" s="8">
        <v>10975</v>
      </c>
      <c r="P43" s="101">
        <f t="shared" si="3"/>
        <v>0.99918062636562277</v>
      </c>
      <c r="Q43" s="8">
        <v>17140</v>
      </c>
      <c r="R43" s="8">
        <v>17310</v>
      </c>
      <c r="S43" s="101">
        <f t="shared" si="4"/>
        <v>1.0099183197199533</v>
      </c>
      <c r="T43" s="8">
        <v>819</v>
      </c>
      <c r="U43" s="8">
        <v>491</v>
      </c>
      <c r="V43" s="101">
        <f t="shared" si="5"/>
        <v>0.59951159951159949</v>
      </c>
      <c r="W43" s="8">
        <v>290</v>
      </c>
      <c r="X43" s="8">
        <v>215</v>
      </c>
      <c r="Y43" s="101">
        <f t="shared" si="6"/>
        <v>0.74137931034482762</v>
      </c>
      <c r="Z43" s="8">
        <v>135</v>
      </c>
      <c r="AA43" s="8">
        <v>173</v>
      </c>
      <c r="AB43" s="101">
        <f t="shared" si="7"/>
        <v>1.2814814814814814</v>
      </c>
      <c r="AC43" s="8">
        <v>4740</v>
      </c>
      <c r="AD43" s="8">
        <v>5675</v>
      </c>
      <c r="AE43" s="101">
        <f t="shared" si="8"/>
        <v>1.1972573839662448</v>
      </c>
      <c r="AF43" s="8">
        <v>11</v>
      </c>
      <c r="AG43" s="8">
        <v>1</v>
      </c>
      <c r="AH43" s="101">
        <f t="shared" si="9"/>
        <v>9.0909090909090912E-2</v>
      </c>
      <c r="AI43" s="8">
        <v>2967</v>
      </c>
      <c r="AJ43" s="8">
        <v>2428</v>
      </c>
      <c r="AK43" s="101">
        <f t="shared" si="10"/>
        <v>0.818335018537243</v>
      </c>
      <c r="AL43" s="8">
        <v>10</v>
      </c>
      <c r="AM43" s="8">
        <v>27</v>
      </c>
      <c r="AN43" s="101">
        <f t="shared" si="11"/>
        <v>2.7</v>
      </c>
      <c r="AO43" s="8">
        <v>135</v>
      </c>
      <c r="AP43" s="8">
        <v>306</v>
      </c>
      <c r="AQ43" s="101">
        <f t="shared" si="12"/>
        <v>2.2666666666666666</v>
      </c>
      <c r="AR43" s="8">
        <v>14</v>
      </c>
      <c r="AS43" s="8">
        <v>12</v>
      </c>
      <c r="AT43" s="101">
        <f t="shared" si="13"/>
        <v>0.8571428571428571</v>
      </c>
      <c r="AU43" s="8">
        <v>0</v>
      </c>
      <c r="AV43" s="8">
        <v>3</v>
      </c>
      <c r="AW43" s="101" t="str">
        <f t="shared" si="14"/>
        <v>N/A</v>
      </c>
      <c r="AX43" s="8">
        <v>13</v>
      </c>
      <c r="AY43" s="8">
        <v>2</v>
      </c>
      <c r="AZ43" s="101">
        <f t="shared" si="15"/>
        <v>0.15384615384615385</v>
      </c>
      <c r="BA43" s="8">
        <v>250</v>
      </c>
      <c r="BB43" s="8">
        <v>376</v>
      </c>
      <c r="BC43" s="101">
        <f t="shared" si="16"/>
        <v>1.504</v>
      </c>
      <c r="BD43" s="8">
        <v>1600</v>
      </c>
      <c r="BE43" s="8">
        <v>1244</v>
      </c>
      <c r="BF43" s="101">
        <f t="shared" si="17"/>
        <v>0.77749999999999997</v>
      </c>
      <c r="BG43" s="8">
        <v>0</v>
      </c>
      <c r="BH43" s="8">
        <v>2</v>
      </c>
      <c r="BI43" s="101" t="str">
        <f t="shared" si="18"/>
        <v>N/A</v>
      </c>
      <c r="BJ43" s="25">
        <v>0</v>
      </c>
      <c r="BK43" s="25">
        <v>0</v>
      </c>
      <c r="BL43" s="101" t="str">
        <f t="shared" si="19"/>
        <v>N/A</v>
      </c>
      <c r="BM43" s="25">
        <v>0</v>
      </c>
      <c r="BN43" s="25">
        <v>0</v>
      </c>
      <c r="BO43" s="101" t="str">
        <f t="shared" si="20"/>
        <v>N/A</v>
      </c>
    </row>
    <row r="44" spans="1:67" s="1" customFormat="1" ht="15" customHeight="1" x14ac:dyDescent="0.55000000000000004">
      <c r="A44" s="16">
        <v>11</v>
      </c>
      <c r="B44" s="17" t="s">
        <v>43</v>
      </c>
      <c r="C44" s="18">
        <v>9406</v>
      </c>
      <c r="D44" s="17" t="s">
        <v>57</v>
      </c>
      <c r="E44" s="8">
        <v>3349</v>
      </c>
      <c r="F44" s="8">
        <v>2112</v>
      </c>
      <c r="G44" s="101">
        <f t="shared" si="0"/>
        <v>0.6306360107494775</v>
      </c>
      <c r="H44" s="8">
        <v>315</v>
      </c>
      <c r="I44" s="8">
        <v>91</v>
      </c>
      <c r="J44" s="101">
        <f t="shared" si="1"/>
        <v>0.28888888888888886</v>
      </c>
      <c r="K44" s="8">
        <v>3664</v>
      </c>
      <c r="L44" s="8">
        <v>2203</v>
      </c>
      <c r="M44" s="101">
        <f t="shared" si="2"/>
        <v>0.60125545851528384</v>
      </c>
      <c r="N44" s="8">
        <v>8023</v>
      </c>
      <c r="O44" s="8">
        <v>3849</v>
      </c>
      <c r="P44" s="101">
        <f t="shared" si="3"/>
        <v>0.47974573102330798</v>
      </c>
      <c r="Q44" s="8">
        <v>11687</v>
      </c>
      <c r="R44" s="8">
        <v>6052</v>
      </c>
      <c r="S44" s="101">
        <f t="shared" si="4"/>
        <v>0.51784033541541885</v>
      </c>
      <c r="T44" s="8">
        <v>675</v>
      </c>
      <c r="U44" s="8">
        <v>203</v>
      </c>
      <c r="V44" s="101">
        <f t="shared" si="5"/>
        <v>0.30074074074074075</v>
      </c>
      <c r="W44" s="8">
        <v>91</v>
      </c>
      <c r="X44" s="8">
        <v>37</v>
      </c>
      <c r="Y44" s="101">
        <f t="shared" si="6"/>
        <v>0.40659340659340659</v>
      </c>
      <c r="Z44" s="8">
        <v>170</v>
      </c>
      <c r="AA44" s="8">
        <v>2</v>
      </c>
      <c r="AB44" s="101">
        <f t="shared" si="7"/>
        <v>1.1764705882352941E-2</v>
      </c>
      <c r="AC44" s="8">
        <v>4124</v>
      </c>
      <c r="AD44" s="8">
        <v>2168</v>
      </c>
      <c r="AE44" s="101">
        <f t="shared" si="8"/>
        <v>0.52570320077594568</v>
      </c>
      <c r="AF44" s="8">
        <v>24</v>
      </c>
      <c r="AG44" s="8">
        <v>20</v>
      </c>
      <c r="AH44" s="101">
        <f t="shared" si="9"/>
        <v>0.83333333333333337</v>
      </c>
      <c r="AI44" s="8">
        <v>2256</v>
      </c>
      <c r="AJ44" s="8">
        <v>1000</v>
      </c>
      <c r="AK44" s="101">
        <f t="shared" si="10"/>
        <v>0.4432624113475177</v>
      </c>
      <c r="AL44" s="8">
        <v>10</v>
      </c>
      <c r="AM44" s="8">
        <v>7</v>
      </c>
      <c r="AN44" s="101">
        <f t="shared" si="11"/>
        <v>0.7</v>
      </c>
      <c r="AO44" s="8">
        <v>134</v>
      </c>
      <c r="AP44" s="8">
        <v>34</v>
      </c>
      <c r="AQ44" s="101">
        <f t="shared" si="12"/>
        <v>0.2537313432835821</v>
      </c>
      <c r="AR44" s="8">
        <v>7</v>
      </c>
      <c r="AS44" s="8">
        <v>2</v>
      </c>
      <c r="AT44" s="101">
        <f t="shared" si="13"/>
        <v>0.2857142857142857</v>
      </c>
      <c r="AU44" s="8">
        <v>0</v>
      </c>
      <c r="AV44" s="8">
        <v>0</v>
      </c>
      <c r="AW44" s="101" t="str">
        <f t="shared" si="14"/>
        <v>N/A</v>
      </c>
      <c r="AX44" s="8">
        <v>5</v>
      </c>
      <c r="AY44" s="8">
        <v>0</v>
      </c>
      <c r="AZ44" s="101">
        <f t="shared" si="15"/>
        <v>0</v>
      </c>
      <c r="BA44" s="8">
        <v>120</v>
      </c>
      <c r="BB44" s="8">
        <v>128</v>
      </c>
      <c r="BC44" s="101">
        <f t="shared" si="16"/>
        <v>1.0666666666666667</v>
      </c>
      <c r="BD44" s="8">
        <v>407</v>
      </c>
      <c r="BE44" s="8">
        <v>227</v>
      </c>
      <c r="BF44" s="101">
        <f t="shared" si="17"/>
        <v>0.55773955773955775</v>
      </c>
      <c r="BG44" s="8">
        <v>0</v>
      </c>
      <c r="BH44" s="8">
        <v>0</v>
      </c>
      <c r="BI44" s="101" t="str">
        <f t="shared" si="18"/>
        <v>N/A</v>
      </c>
      <c r="BJ44" s="25">
        <v>0</v>
      </c>
      <c r="BK44" s="25">
        <v>0</v>
      </c>
      <c r="BL44" s="101" t="str">
        <f t="shared" si="19"/>
        <v>N/A</v>
      </c>
      <c r="BM44" s="25">
        <v>0</v>
      </c>
      <c r="BN44" s="25">
        <v>0</v>
      </c>
      <c r="BO44" s="101" t="str">
        <f t="shared" si="20"/>
        <v>N/A</v>
      </c>
    </row>
    <row r="45" spans="1:67" s="1" customFormat="1" ht="15" customHeight="1" x14ac:dyDescent="0.55000000000000004">
      <c r="A45" s="16">
        <v>11</v>
      </c>
      <c r="B45" s="17" t="s">
        <v>43</v>
      </c>
      <c r="C45" s="18">
        <v>9508</v>
      </c>
      <c r="D45" s="17" t="s">
        <v>58</v>
      </c>
      <c r="E45" s="8">
        <v>1831</v>
      </c>
      <c r="F45" s="8">
        <v>1712</v>
      </c>
      <c r="G45" s="101">
        <f t="shared" si="0"/>
        <v>0.93500819224467502</v>
      </c>
      <c r="H45" s="8">
        <v>220</v>
      </c>
      <c r="I45" s="8">
        <v>84</v>
      </c>
      <c r="J45" s="101">
        <f t="shared" si="1"/>
        <v>0.38181818181818183</v>
      </c>
      <c r="K45" s="8">
        <v>2051</v>
      </c>
      <c r="L45" s="8">
        <v>1796</v>
      </c>
      <c r="M45" s="101">
        <f t="shared" si="2"/>
        <v>0.87567040468064361</v>
      </c>
      <c r="N45" s="8">
        <v>6530</v>
      </c>
      <c r="O45" s="8">
        <v>6346</v>
      </c>
      <c r="P45" s="101">
        <f t="shared" si="3"/>
        <v>0.97182235834609498</v>
      </c>
      <c r="Q45" s="8">
        <v>8581</v>
      </c>
      <c r="R45" s="8">
        <v>8142</v>
      </c>
      <c r="S45" s="101">
        <f t="shared" si="4"/>
        <v>0.94884046148467549</v>
      </c>
      <c r="T45" s="8">
        <v>675</v>
      </c>
      <c r="U45" s="8">
        <v>301</v>
      </c>
      <c r="V45" s="101">
        <f t="shared" si="5"/>
        <v>0.44592592592592595</v>
      </c>
      <c r="W45" s="8">
        <v>91</v>
      </c>
      <c r="X45" s="8">
        <v>28</v>
      </c>
      <c r="Y45" s="101">
        <f t="shared" si="6"/>
        <v>0.30769230769230771</v>
      </c>
      <c r="Z45" s="8">
        <v>65</v>
      </c>
      <c r="AA45" s="8">
        <v>0</v>
      </c>
      <c r="AB45" s="101">
        <f t="shared" si="7"/>
        <v>0</v>
      </c>
      <c r="AC45" s="8">
        <v>2790</v>
      </c>
      <c r="AD45" s="8">
        <v>2037</v>
      </c>
      <c r="AE45" s="101">
        <f t="shared" si="8"/>
        <v>0.73010752688172043</v>
      </c>
      <c r="AF45" s="8">
        <v>9</v>
      </c>
      <c r="AG45" s="8">
        <v>0</v>
      </c>
      <c r="AH45" s="101">
        <f t="shared" si="9"/>
        <v>0</v>
      </c>
      <c r="AI45" s="8">
        <v>2256</v>
      </c>
      <c r="AJ45" s="8">
        <v>940</v>
      </c>
      <c r="AK45" s="101">
        <f t="shared" si="10"/>
        <v>0.41666666666666669</v>
      </c>
      <c r="AL45" s="8">
        <v>10</v>
      </c>
      <c r="AM45" s="8">
        <v>2</v>
      </c>
      <c r="AN45" s="101">
        <f t="shared" si="11"/>
        <v>0.2</v>
      </c>
      <c r="AO45" s="8">
        <v>134</v>
      </c>
      <c r="AP45" s="8">
        <v>34</v>
      </c>
      <c r="AQ45" s="101">
        <f t="shared" si="12"/>
        <v>0.2537313432835821</v>
      </c>
      <c r="AR45" s="8">
        <v>7</v>
      </c>
      <c r="AS45" s="8">
        <v>4</v>
      </c>
      <c r="AT45" s="101">
        <f t="shared" si="13"/>
        <v>0.5714285714285714</v>
      </c>
      <c r="AU45" s="8">
        <v>0</v>
      </c>
      <c r="AV45" s="8">
        <v>0</v>
      </c>
      <c r="AW45" s="101" t="str">
        <f t="shared" si="14"/>
        <v>N/A</v>
      </c>
      <c r="AX45" s="8">
        <v>5</v>
      </c>
      <c r="AY45" s="8">
        <v>2</v>
      </c>
      <c r="AZ45" s="101">
        <f t="shared" si="15"/>
        <v>0.4</v>
      </c>
      <c r="BA45" s="8">
        <v>120</v>
      </c>
      <c r="BB45" s="8">
        <v>2359</v>
      </c>
      <c r="BC45" s="101">
        <f t="shared" si="16"/>
        <v>19.658333333333335</v>
      </c>
      <c r="BD45" s="8">
        <v>367</v>
      </c>
      <c r="BE45" s="8">
        <v>634</v>
      </c>
      <c r="BF45" s="101">
        <f t="shared" si="17"/>
        <v>1.7275204359673024</v>
      </c>
      <c r="BG45" s="8">
        <v>1</v>
      </c>
      <c r="BH45" s="8">
        <v>0</v>
      </c>
      <c r="BI45" s="101">
        <f t="shared" si="18"/>
        <v>0</v>
      </c>
      <c r="BJ45" s="25">
        <v>0</v>
      </c>
      <c r="BK45" s="25">
        <v>0</v>
      </c>
      <c r="BL45" s="101" t="str">
        <f t="shared" si="19"/>
        <v>N/A</v>
      </c>
      <c r="BM45" s="25">
        <v>0</v>
      </c>
      <c r="BN45" s="25">
        <v>0</v>
      </c>
      <c r="BO45" s="101" t="str">
        <f t="shared" si="20"/>
        <v>N/A</v>
      </c>
    </row>
    <row r="46" spans="1:67" s="1" customFormat="1" ht="15" customHeight="1" x14ac:dyDescent="0.55000000000000004">
      <c r="A46" s="16">
        <v>13</v>
      </c>
      <c r="B46" s="17" t="s">
        <v>59</v>
      </c>
      <c r="C46" s="18">
        <v>9104</v>
      </c>
      <c r="D46" s="17" t="s">
        <v>60</v>
      </c>
      <c r="E46" s="8">
        <v>15245</v>
      </c>
      <c r="F46" s="8">
        <v>18611</v>
      </c>
      <c r="G46" s="101">
        <f t="shared" si="0"/>
        <v>1.2207937028533946</v>
      </c>
      <c r="H46" s="8">
        <v>651</v>
      </c>
      <c r="I46" s="8">
        <v>346</v>
      </c>
      <c r="J46" s="101">
        <f t="shared" si="1"/>
        <v>0.53149001536098306</v>
      </c>
      <c r="K46" s="8">
        <v>15896</v>
      </c>
      <c r="L46" s="8">
        <v>18957</v>
      </c>
      <c r="M46" s="101">
        <f t="shared" si="2"/>
        <v>1.1925641670860594</v>
      </c>
      <c r="N46" s="8">
        <v>44633</v>
      </c>
      <c r="O46" s="8">
        <v>20471</v>
      </c>
      <c r="P46" s="101">
        <f t="shared" si="3"/>
        <v>0.45865167028879977</v>
      </c>
      <c r="Q46" s="8">
        <v>60529</v>
      </c>
      <c r="R46" s="8">
        <v>39428</v>
      </c>
      <c r="S46" s="101">
        <f t="shared" si="4"/>
        <v>0.65139024269358492</v>
      </c>
      <c r="T46" s="8">
        <v>703</v>
      </c>
      <c r="U46" s="8">
        <v>190</v>
      </c>
      <c r="V46" s="101">
        <f t="shared" si="5"/>
        <v>0.27027027027027029</v>
      </c>
      <c r="W46" s="8">
        <v>343</v>
      </c>
      <c r="X46" s="8">
        <v>104</v>
      </c>
      <c r="Y46" s="101">
        <f t="shared" si="6"/>
        <v>0.30320699708454812</v>
      </c>
      <c r="Z46" s="8">
        <v>150</v>
      </c>
      <c r="AA46" s="8">
        <v>90</v>
      </c>
      <c r="AB46" s="101">
        <f t="shared" si="7"/>
        <v>0.6</v>
      </c>
      <c r="AC46" s="8">
        <v>28714</v>
      </c>
      <c r="AD46" s="8">
        <v>12775</v>
      </c>
      <c r="AE46" s="101">
        <f t="shared" si="8"/>
        <v>0.44490492442710872</v>
      </c>
      <c r="AF46" s="8">
        <v>12</v>
      </c>
      <c r="AG46" s="8">
        <v>5</v>
      </c>
      <c r="AH46" s="101">
        <f t="shared" si="9"/>
        <v>0.41666666666666669</v>
      </c>
      <c r="AI46" s="8">
        <v>8618</v>
      </c>
      <c r="AJ46" s="8">
        <v>3715</v>
      </c>
      <c r="AK46" s="101">
        <f t="shared" si="10"/>
        <v>0.43107449524251568</v>
      </c>
      <c r="AL46" s="8">
        <v>490</v>
      </c>
      <c r="AM46" s="8">
        <v>136</v>
      </c>
      <c r="AN46" s="101">
        <f t="shared" si="11"/>
        <v>0.27755102040816326</v>
      </c>
      <c r="AO46" s="8">
        <v>2110</v>
      </c>
      <c r="AP46" s="8">
        <v>716</v>
      </c>
      <c r="AQ46" s="101">
        <f t="shared" si="12"/>
        <v>0.33933649289099527</v>
      </c>
      <c r="AR46" s="8">
        <v>131</v>
      </c>
      <c r="AS46" s="8">
        <v>263</v>
      </c>
      <c r="AT46" s="101">
        <f t="shared" si="13"/>
        <v>2.0076335877862594</v>
      </c>
      <c r="AU46" s="8">
        <v>104</v>
      </c>
      <c r="AV46" s="8">
        <v>74</v>
      </c>
      <c r="AW46" s="101">
        <f t="shared" si="14"/>
        <v>0.71153846153846156</v>
      </c>
      <c r="AX46" s="8">
        <v>30</v>
      </c>
      <c r="AY46" s="8">
        <v>17</v>
      </c>
      <c r="AZ46" s="101">
        <f t="shared" si="15"/>
        <v>0.56666666666666665</v>
      </c>
      <c r="BA46" s="8">
        <v>1200</v>
      </c>
      <c r="BB46" s="8">
        <v>1282</v>
      </c>
      <c r="BC46" s="101">
        <f t="shared" si="16"/>
        <v>1.0683333333333334</v>
      </c>
      <c r="BD46" s="8">
        <v>2028</v>
      </c>
      <c r="BE46" s="8">
        <v>968</v>
      </c>
      <c r="BF46" s="101">
        <f t="shared" si="17"/>
        <v>0.47731755424063116</v>
      </c>
      <c r="BG46" s="8">
        <v>0</v>
      </c>
      <c r="BH46" s="8">
        <v>1</v>
      </c>
      <c r="BI46" s="101" t="str">
        <f t="shared" si="18"/>
        <v>N/A</v>
      </c>
      <c r="BJ46" s="25">
        <v>60</v>
      </c>
      <c r="BK46" s="25">
        <v>24</v>
      </c>
      <c r="BL46" s="101">
        <f t="shared" si="19"/>
        <v>0.4</v>
      </c>
      <c r="BM46" s="25">
        <v>38</v>
      </c>
      <c r="BN46" s="25">
        <v>16</v>
      </c>
      <c r="BO46" s="101">
        <f t="shared" si="20"/>
        <v>0.42105263157894735</v>
      </c>
    </row>
    <row r="47" spans="1:67" s="1" customFormat="1" ht="15" customHeight="1" x14ac:dyDescent="0.55000000000000004">
      <c r="A47" s="16">
        <v>13</v>
      </c>
      <c r="B47" s="17" t="s">
        <v>59</v>
      </c>
      <c r="C47" s="18">
        <v>9105</v>
      </c>
      <c r="D47" s="17" t="s">
        <v>61</v>
      </c>
      <c r="E47" s="8">
        <v>4085</v>
      </c>
      <c r="F47" s="8">
        <v>5488</v>
      </c>
      <c r="G47" s="101">
        <f t="shared" si="0"/>
        <v>1.343451652386781</v>
      </c>
      <c r="H47" s="8">
        <v>550</v>
      </c>
      <c r="I47" s="8">
        <v>88</v>
      </c>
      <c r="J47" s="101">
        <f t="shared" si="1"/>
        <v>0.16</v>
      </c>
      <c r="K47" s="8">
        <v>4635</v>
      </c>
      <c r="L47" s="8">
        <v>5576</v>
      </c>
      <c r="M47" s="101">
        <f t="shared" si="2"/>
        <v>1.2030204962243798</v>
      </c>
      <c r="N47" s="8">
        <v>31321</v>
      </c>
      <c r="O47" s="8">
        <v>14429</v>
      </c>
      <c r="P47" s="101">
        <f t="shared" si="3"/>
        <v>0.46068133201366496</v>
      </c>
      <c r="Q47" s="8">
        <v>35956</v>
      </c>
      <c r="R47" s="8">
        <v>20005</v>
      </c>
      <c r="S47" s="101">
        <f t="shared" si="4"/>
        <v>0.5563744576704861</v>
      </c>
      <c r="T47" s="8">
        <v>376</v>
      </c>
      <c r="U47" s="8">
        <v>26</v>
      </c>
      <c r="V47" s="101">
        <f t="shared" si="5"/>
        <v>6.9148936170212769E-2</v>
      </c>
      <c r="W47" s="8">
        <v>220</v>
      </c>
      <c r="X47" s="8">
        <v>59</v>
      </c>
      <c r="Y47" s="101">
        <f t="shared" si="6"/>
        <v>0.26818181818181819</v>
      </c>
      <c r="Z47" s="8">
        <v>70</v>
      </c>
      <c r="AA47" s="8">
        <v>0</v>
      </c>
      <c r="AB47" s="101">
        <f t="shared" si="7"/>
        <v>0</v>
      </c>
      <c r="AC47" s="8">
        <v>18873</v>
      </c>
      <c r="AD47" s="8">
        <v>10867</v>
      </c>
      <c r="AE47" s="101">
        <f t="shared" si="8"/>
        <v>0.57579611084618243</v>
      </c>
      <c r="AF47" s="8">
        <v>13</v>
      </c>
      <c r="AG47" s="8">
        <v>2</v>
      </c>
      <c r="AH47" s="101">
        <f t="shared" si="9"/>
        <v>0.15384615384615385</v>
      </c>
      <c r="AI47" s="8">
        <v>5766</v>
      </c>
      <c r="AJ47" s="8">
        <v>1130</v>
      </c>
      <c r="AK47" s="101">
        <f t="shared" si="10"/>
        <v>0.19597641345820327</v>
      </c>
      <c r="AL47" s="8">
        <v>413</v>
      </c>
      <c r="AM47" s="8">
        <v>132</v>
      </c>
      <c r="AN47" s="101">
        <f t="shared" si="11"/>
        <v>0.31961259079903148</v>
      </c>
      <c r="AO47" s="8">
        <v>1122</v>
      </c>
      <c r="AP47" s="8">
        <v>434</v>
      </c>
      <c r="AQ47" s="101">
        <f t="shared" si="12"/>
        <v>0.38680926916221031</v>
      </c>
      <c r="AR47" s="8">
        <v>180</v>
      </c>
      <c r="AS47" s="8">
        <v>42</v>
      </c>
      <c r="AT47" s="101">
        <f t="shared" si="13"/>
        <v>0.23333333333333334</v>
      </c>
      <c r="AU47" s="8">
        <v>78</v>
      </c>
      <c r="AV47" s="8">
        <v>35</v>
      </c>
      <c r="AW47" s="101">
        <f t="shared" si="14"/>
        <v>0.44871794871794873</v>
      </c>
      <c r="AX47" s="8">
        <v>72</v>
      </c>
      <c r="AY47" s="8">
        <v>5</v>
      </c>
      <c r="AZ47" s="101">
        <f t="shared" si="15"/>
        <v>6.9444444444444448E-2</v>
      </c>
      <c r="BA47" s="8">
        <v>420</v>
      </c>
      <c r="BB47" s="8">
        <v>236</v>
      </c>
      <c r="BC47" s="101">
        <f t="shared" si="16"/>
        <v>0.56190476190476191</v>
      </c>
      <c r="BD47" s="8">
        <v>3718</v>
      </c>
      <c r="BE47" s="8">
        <v>1333</v>
      </c>
      <c r="BF47" s="101">
        <f t="shared" si="17"/>
        <v>0.35852608929532004</v>
      </c>
      <c r="BG47" s="8">
        <v>0</v>
      </c>
      <c r="BH47" s="8">
        <v>0</v>
      </c>
      <c r="BI47" s="101" t="str">
        <f t="shared" si="18"/>
        <v>N/A</v>
      </c>
      <c r="BJ47" s="25">
        <v>29</v>
      </c>
      <c r="BK47" s="25">
        <v>12</v>
      </c>
      <c r="BL47" s="101">
        <f t="shared" si="19"/>
        <v>0.41379310344827586</v>
      </c>
      <c r="BM47" s="25">
        <v>20</v>
      </c>
      <c r="BN47" s="25">
        <v>9</v>
      </c>
      <c r="BO47" s="101">
        <f t="shared" si="20"/>
        <v>0.45</v>
      </c>
    </row>
    <row r="48" spans="1:67" s="1" customFormat="1" ht="15" customHeight="1" x14ac:dyDescent="0.55000000000000004">
      <c r="A48" s="16">
        <v>13</v>
      </c>
      <c r="B48" s="17" t="s">
        <v>59</v>
      </c>
      <c r="C48" s="18">
        <v>9218</v>
      </c>
      <c r="D48" s="17" t="s">
        <v>62</v>
      </c>
      <c r="E48" s="8">
        <v>13220</v>
      </c>
      <c r="F48" s="8">
        <v>8204</v>
      </c>
      <c r="G48" s="101">
        <f t="shared" si="0"/>
        <v>0.62057488653555215</v>
      </c>
      <c r="H48" s="8">
        <v>537</v>
      </c>
      <c r="I48" s="8">
        <v>205</v>
      </c>
      <c r="J48" s="101">
        <f t="shared" si="1"/>
        <v>0.38175046554934822</v>
      </c>
      <c r="K48" s="8">
        <v>13757</v>
      </c>
      <c r="L48" s="8">
        <v>8409</v>
      </c>
      <c r="M48" s="101">
        <f t="shared" si="2"/>
        <v>0.61125245329650357</v>
      </c>
      <c r="N48" s="8">
        <v>30174</v>
      </c>
      <c r="O48" s="8">
        <v>18131</v>
      </c>
      <c r="P48" s="101">
        <f t="shared" si="3"/>
        <v>0.60088155365546492</v>
      </c>
      <c r="Q48" s="8">
        <v>43931</v>
      </c>
      <c r="R48" s="8">
        <v>26540</v>
      </c>
      <c r="S48" s="101">
        <f t="shared" si="4"/>
        <v>0.60412920261318881</v>
      </c>
      <c r="T48" s="8">
        <v>788</v>
      </c>
      <c r="U48" s="8">
        <v>541</v>
      </c>
      <c r="V48" s="101">
        <f t="shared" si="5"/>
        <v>0.68654822335025378</v>
      </c>
      <c r="W48" s="8">
        <v>200</v>
      </c>
      <c r="X48" s="8">
        <v>155</v>
      </c>
      <c r="Y48" s="101">
        <f t="shared" si="6"/>
        <v>0.77500000000000002</v>
      </c>
      <c r="Z48" s="8">
        <v>150</v>
      </c>
      <c r="AA48" s="8">
        <v>4</v>
      </c>
      <c r="AB48" s="101">
        <f t="shared" si="7"/>
        <v>2.6666666666666668E-2</v>
      </c>
      <c r="AC48" s="8">
        <v>16719</v>
      </c>
      <c r="AD48" s="8">
        <v>10906</v>
      </c>
      <c r="AE48" s="101">
        <f t="shared" si="8"/>
        <v>0.65231174113284285</v>
      </c>
      <c r="AF48" s="8">
        <v>25</v>
      </c>
      <c r="AG48" s="8">
        <v>1</v>
      </c>
      <c r="AH48" s="101">
        <f t="shared" si="9"/>
        <v>0.04</v>
      </c>
      <c r="AI48" s="8">
        <v>3816</v>
      </c>
      <c r="AJ48" s="8">
        <v>3325</v>
      </c>
      <c r="AK48" s="101">
        <f t="shared" si="10"/>
        <v>0.87133123689727465</v>
      </c>
      <c r="AL48" s="8">
        <v>342</v>
      </c>
      <c r="AM48" s="8">
        <v>470</v>
      </c>
      <c r="AN48" s="101">
        <f t="shared" si="11"/>
        <v>1.3742690058479532</v>
      </c>
      <c r="AO48" s="8">
        <v>1512</v>
      </c>
      <c r="AP48" s="8">
        <v>683</v>
      </c>
      <c r="AQ48" s="101">
        <f t="shared" si="12"/>
        <v>0.45171957671957674</v>
      </c>
      <c r="AR48" s="8">
        <v>88</v>
      </c>
      <c r="AS48" s="8">
        <v>14</v>
      </c>
      <c r="AT48" s="101">
        <f t="shared" si="13"/>
        <v>0.15909090909090909</v>
      </c>
      <c r="AU48" s="8">
        <v>80</v>
      </c>
      <c r="AV48" s="8">
        <v>42</v>
      </c>
      <c r="AW48" s="101">
        <f t="shared" si="14"/>
        <v>0.52500000000000002</v>
      </c>
      <c r="AX48" s="8">
        <v>20</v>
      </c>
      <c r="AY48" s="8">
        <v>4</v>
      </c>
      <c r="AZ48" s="101">
        <f t="shared" si="15"/>
        <v>0.2</v>
      </c>
      <c r="BA48" s="8">
        <v>573</v>
      </c>
      <c r="BB48" s="8">
        <v>608</v>
      </c>
      <c r="BC48" s="101">
        <f t="shared" si="16"/>
        <v>1.0610820244328099</v>
      </c>
      <c r="BD48" s="8">
        <v>5861</v>
      </c>
      <c r="BE48" s="8">
        <v>815</v>
      </c>
      <c r="BF48" s="101">
        <f t="shared" si="17"/>
        <v>0.13905476881078313</v>
      </c>
      <c r="BG48" s="8">
        <v>0</v>
      </c>
      <c r="BH48" s="8">
        <v>0</v>
      </c>
      <c r="BI48" s="101" t="str">
        <f t="shared" si="18"/>
        <v>N/A</v>
      </c>
      <c r="BJ48" s="25">
        <v>46</v>
      </c>
      <c r="BK48" s="25">
        <v>18</v>
      </c>
      <c r="BL48" s="101">
        <f t="shared" si="19"/>
        <v>0.39130434782608697</v>
      </c>
      <c r="BM48" s="25">
        <v>21</v>
      </c>
      <c r="BN48" s="25">
        <v>9</v>
      </c>
      <c r="BO48" s="101">
        <f t="shared" si="20"/>
        <v>0.42857142857142855</v>
      </c>
    </row>
    <row r="49" spans="1:67" s="1" customFormat="1" ht="15" customHeight="1" x14ac:dyDescent="0.55000000000000004">
      <c r="A49" s="16">
        <v>13</v>
      </c>
      <c r="B49" s="17" t="s">
        <v>59</v>
      </c>
      <c r="C49" s="18">
        <v>9304</v>
      </c>
      <c r="D49" s="17" t="s">
        <v>42</v>
      </c>
      <c r="E49" s="8">
        <v>8205</v>
      </c>
      <c r="F49" s="8">
        <v>10623</v>
      </c>
      <c r="G49" s="101">
        <f t="shared" si="0"/>
        <v>1.2946983546617916</v>
      </c>
      <c r="H49" s="8">
        <v>631</v>
      </c>
      <c r="I49" s="8">
        <v>273</v>
      </c>
      <c r="J49" s="101">
        <f t="shared" si="1"/>
        <v>0.43264659270998418</v>
      </c>
      <c r="K49" s="8">
        <v>8836</v>
      </c>
      <c r="L49" s="8">
        <v>10896</v>
      </c>
      <c r="M49" s="101">
        <f t="shared" si="2"/>
        <v>1.2331371661385242</v>
      </c>
      <c r="N49" s="8">
        <v>37520</v>
      </c>
      <c r="O49" s="8">
        <v>18773</v>
      </c>
      <c r="P49" s="101">
        <f t="shared" si="3"/>
        <v>0.50034648187633257</v>
      </c>
      <c r="Q49" s="8">
        <v>46356</v>
      </c>
      <c r="R49" s="8">
        <v>29669</v>
      </c>
      <c r="S49" s="101">
        <f t="shared" si="4"/>
        <v>0.64002502372939851</v>
      </c>
      <c r="T49" s="8">
        <v>695</v>
      </c>
      <c r="U49" s="8">
        <v>189</v>
      </c>
      <c r="V49" s="101">
        <f t="shared" si="5"/>
        <v>0.27194244604316548</v>
      </c>
      <c r="W49" s="8">
        <v>390</v>
      </c>
      <c r="X49" s="8">
        <v>125</v>
      </c>
      <c r="Y49" s="101">
        <f t="shared" si="6"/>
        <v>0.32051282051282054</v>
      </c>
      <c r="Z49" s="8">
        <v>140</v>
      </c>
      <c r="AA49" s="8">
        <v>74</v>
      </c>
      <c r="AB49" s="101">
        <f t="shared" si="7"/>
        <v>0.52857142857142858</v>
      </c>
      <c r="AC49" s="8">
        <v>16961</v>
      </c>
      <c r="AD49" s="8">
        <v>9182</v>
      </c>
      <c r="AE49" s="101">
        <f t="shared" si="8"/>
        <v>0.54135958964683684</v>
      </c>
      <c r="AF49" s="8">
        <v>50</v>
      </c>
      <c r="AG49" s="8">
        <v>61</v>
      </c>
      <c r="AH49" s="101">
        <f t="shared" si="9"/>
        <v>1.22</v>
      </c>
      <c r="AI49" s="8">
        <v>13135</v>
      </c>
      <c r="AJ49" s="8">
        <v>4934</v>
      </c>
      <c r="AK49" s="101">
        <f t="shared" si="10"/>
        <v>0.37563760944042635</v>
      </c>
      <c r="AL49" s="8">
        <v>511</v>
      </c>
      <c r="AM49" s="8">
        <v>84</v>
      </c>
      <c r="AN49" s="101">
        <f t="shared" si="11"/>
        <v>0.16438356164383561</v>
      </c>
      <c r="AO49" s="8">
        <v>2247</v>
      </c>
      <c r="AP49" s="8">
        <v>1171</v>
      </c>
      <c r="AQ49" s="101">
        <f t="shared" si="12"/>
        <v>0.52113929684023141</v>
      </c>
      <c r="AR49" s="8">
        <v>127</v>
      </c>
      <c r="AS49" s="8">
        <v>111</v>
      </c>
      <c r="AT49" s="101">
        <f t="shared" si="13"/>
        <v>0.87401574803149606</v>
      </c>
      <c r="AU49" s="8">
        <v>156</v>
      </c>
      <c r="AV49" s="8">
        <v>18</v>
      </c>
      <c r="AW49" s="101">
        <f t="shared" si="14"/>
        <v>0.11538461538461539</v>
      </c>
      <c r="AX49" s="8">
        <v>7</v>
      </c>
      <c r="AY49" s="8">
        <v>3</v>
      </c>
      <c r="AZ49" s="101">
        <f t="shared" si="15"/>
        <v>0.42857142857142855</v>
      </c>
      <c r="BA49" s="8">
        <v>1000</v>
      </c>
      <c r="BB49" s="8">
        <v>108</v>
      </c>
      <c r="BC49" s="101">
        <f t="shared" si="16"/>
        <v>0.108</v>
      </c>
      <c r="BD49" s="8">
        <v>2101</v>
      </c>
      <c r="BE49" s="8">
        <v>2389</v>
      </c>
      <c r="BF49" s="101">
        <f t="shared" si="17"/>
        <v>1.1370775821037602</v>
      </c>
      <c r="BG49" s="8">
        <v>0</v>
      </c>
      <c r="BH49" s="8">
        <v>1</v>
      </c>
      <c r="BI49" s="101" t="str">
        <f t="shared" si="18"/>
        <v>N/A</v>
      </c>
      <c r="BJ49" s="25">
        <v>47</v>
      </c>
      <c r="BK49" s="25">
        <v>19</v>
      </c>
      <c r="BL49" s="101">
        <f t="shared" si="19"/>
        <v>0.40425531914893614</v>
      </c>
      <c r="BM49" s="25">
        <v>21</v>
      </c>
      <c r="BN49" s="25">
        <v>9</v>
      </c>
      <c r="BO49" s="101">
        <f t="shared" si="20"/>
        <v>0.42857142857142855</v>
      </c>
    </row>
    <row r="50" spans="1:67" s="1" customFormat="1" ht="15" customHeight="1" x14ac:dyDescent="0.55000000000000004">
      <c r="A50" s="16">
        <v>15</v>
      </c>
      <c r="B50" s="17" t="s">
        <v>63</v>
      </c>
      <c r="C50" s="18">
        <v>9110</v>
      </c>
      <c r="D50" s="17" t="s">
        <v>64</v>
      </c>
      <c r="E50" s="8">
        <v>1953</v>
      </c>
      <c r="F50" s="8">
        <v>1775</v>
      </c>
      <c r="G50" s="101">
        <f t="shared" si="0"/>
        <v>0.90885816692268306</v>
      </c>
      <c r="H50" s="8">
        <v>163</v>
      </c>
      <c r="I50" s="8">
        <v>140</v>
      </c>
      <c r="J50" s="101">
        <f t="shared" si="1"/>
        <v>0.85889570552147243</v>
      </c>
      <c r="K50" s="8">
        <v>2116</v>
      </c>
      <c r="L50" s="8">
        <v>1915</v>
      </c>
      <c r="M50" s="101">
        <f t="shared" si="2"/>
        <v>0.90500945179584125</v>
      </c>
      <c r="N50" s="8">
        <v>7672</v>
      </c>
      <c r="O50" s="8">
        <v>4180</v>
      </c>
      <c r="P50" s="101">
        <f t="shared" si="3"/>
        <v>0.54483837330552654</v>
      </c>
      <c r="Q50" s="8">
        <v>9788</v>
      </c>
      <c r="R50" s="8">
        <v>6095</v>
      </c>
      <c r="S50" s="101">
        <f t="shared" si="4"/>
        <v>0.62270126685737637</v>
      </c>
      <c r="T50" s="8">
        <v>149</v>
      </c>
      <c r="U50" s="8">
        <v>50</v>
      </c>
      <c r="V50" s="101">
        <f t="shared" si="5"/>
        <v>0.33557046979865773</v>
      </c>
      <c r="W50" s="8">
        <v>44</v>
      </c>
      <c r="X50" s="8">
        <v>24</v>
      </c>
      <c r="Y50" s="101">
        <f t="shared" si="6"/>
        <v>0.54545454545454541</v>
      </c>
      <c r="Z50" s="8">
        <v>332</v>
      </c>
      <c r="AA50" s="8">
        <v>52</v>
      </c>
      <c r="AB50" s="101">
        <f t="shared" si="7"/>
        <v>0.15662650602409639</v>
      </c>
      <c r="AC50" s="8">
        <v>5033</v>
      </c>
      <c r="AD50" s="8">
        <v>3293</v>
      </c>
      <c r="AE50" s="101">
        <f t="shared" si="8"/>
        <v>0.65428174051261678</v>
      </c>
      <c r="AF50" s="8">
        <v>15</v>
      </c>
      <c r="AG50" s="8">
        <v>0</v>
      </c>
      <c r="AH50" s="101">
        <f t="shared" si="9"/>
        <v>0</v>
      </c>
      <c r="AI50" s="8">
        <v>1166</v>
      </c>
      <c r="AJ50" s="8">
        <v>527</v>
      </c>
      <c r="AK50" s="101">
        <f t="shared" si="10"/>
        <v>0.45197255574614065</v>
      </c>
      <c r="AL50" s="8">
        <v>0</v>
      </c>
      <c r="AM50" s="8">
        <v>3</v>
      </c>
      <c r="AN50" s="101" t="str">
        <f t="shared" si="11"/>
        <v>N/A</v>
      </c>
      <c r="AO50" s="8">
        <v>64</v>
      </c>
      <c r="AP50" s="8">
        <v>34</v>
      </c>
      <c r="AQ50" s="101">
        <f t="shared" si="12"/>
        <v>0.53125</v>
      </c>
      <c r="AR50" s="8">
        <v>0</v>
      </c>
      <c r="AS50" s="8">
        <v>4</v>
      </c>
      <c r="AT50" s="101" t="str">
        <f t="shared" si="13"/>
        <v>N/A</v>
      </c>
      <c r="AU50" s="8">
        <v>0</v>
      </c>
      <c r="AV50" s="8">
        <v>0</v>
      </c>
      <c r="AW50" s="101" t="str">
        <f t="shared" si="14"/>
        <v>N/A</v>
      </c>
      <c r="AX50" s="8">
        <v>4</v>
      </c>
      <c r="AY50" s="8">
        <v>2</v>
      </c>
      <c r="AZ50" s="101">
        <f t="shared" si="15"/>
        <v>0.5</v>
      </c>
      <c r="BA50" s="8">
        <v>95</v>
      </c>
      <c r="BB50" s="8">
        <v>66</v>
      </c>
      <c r="BC50" s="101">
        <f t="shared" si="16"/>
        <v>0.69473684210526321</v>
      </c>
      <c r="BD50" s="8">
        <v>770</v>
      </c>
      <c r="BE50" s="8">
        <v>83</v>
      </c>
      <c r="BF50" s="101">
        <f t="shared" si="17"/>
        <v>0.10779220779220779</v>
      </c>
      <c r="BG50" s="8">
        <v>0</v>
      </c>
      <c r="BH50" s="8">
        <v>0</v>
      </c>
      <c r="BI50" s="101" t="str">
        <f t="shared" si="18"/>
        <v>N/A</v>
      </c>
      <c r="BJ50" s="25">
        <v>37</v>
      </c>
      <c r="BK50" s="25">
        <v>10</v>
      </c>
      <c r="BL50" s="101">
        <f t="shared" si="19"/>
        <v>0.27027027027027029</v>
      </c>
      <c r="BM50" s="25">
        <v>20</v>
      </c>
      <c r="BN50" s="25">
        <v>6</v>
      </c>
      <c r="BO50" s="101">
        <f t="shared" si="20"/>
        <v>0.3</v>
      </c>
    </row>
    <row r="51" spans="1:67" s="1" customFormat="1" ht="15" customHeight="1" x14ac:dyDescent="0.55000000000000004">
      <c r="A51" s="16">
        <v>15</v>
      </c>
      <c r="B51" s="17" t="s">
        <v>63</v>
      </c>
      <c r="C51" s="18">
        <v>9111</v>
      </c>
      <c r="D51" s="17" t="s">
        <v>65</v>
      </c>
      <c r="E51" s="8">
        <v>1545</v>
      </c>
      <c r="F51" s="8">
        <v>1988</v>
      </c>
      <c r="G51" s="101">
        <f t="shared" si="0"/>
        <v>1.2867313915857606</v>
      </c>
      <c r="H51" s="8">
        <v>130</v>
      </c>
      <c r="I51" s="8">
        <v>136</v>
      </c>
      <c r="J51" s="101">
        <f t="shared" si="1"/>
        <v>1.0461538461538462</v>
      </c>
      <c r="K51" s="8">
        <v>1675</v>
      </c>
      <c r="L51" s="8">
        <v>2124</v>
      </c>
      <c r="M51" s="101">
        <f t="shared" si="2"/>
        <v>1.2680597014925372</v>
      </c>
      <c r="N51" s="8">
        <v>6071</v>
      </c>
      <c r="O51" s="8">
        <v>2661</v>
      </c>
      <c r="P51" s="101">
        <f t="shared" si="3"/>
        <v>0.43831329270301433</v>
      </c>
      <c r="Q51" s="8">
        <v>7746</v>
      </c>
      <c r="R51" s="8">
        <v>4785</v>
      </c>
      <c r="S51" s="101">
        <f t="shared" si="4"/>
        <v>0.61773818745158793</v>
      </c>
      <c r="T51" s="8">
        <v>118</v>
      </c>
      <c r="U51" s="8">
        <v>45</v>
      </c>
      <c r="V51" s="101">
        <f t="shared" si="5"/>
        <v>0.38135593220338981</v>
      </c>
      <c r="W51" s="8">
        <v>34</v>
      </c>
      <c r="X51" s="8">
        <v>18</v>
      </c>
      <c r="Y51" s="101">
        <f t="shared" si="6"/>
        <v>0.52941176470588236</v>
      </c>
      <c r="Z51" s="8">
        <v>261</v>
      </c>
      <c r="AA51" s="8">
        <v>468</v>
      </c>
      <c r="AB51" s="101">
        <f t="shared" si="7"/>
        <v>1.7931034482758621</v>
      </c>
      <c r="AC51" s="8">
        <v>3983</v>
      </c>
      <c r="AD51" s="8">
        <v>1555</v>
      </c>
      <c r="AE51" s="101">
        <f t="shared" si="8"/>
        <v>0.39040923926688426</v>
      </c>
      <c r="AF51" s="8">
        <v>12</v>
      </c>
      <c r="AG51" s="8">
        <v>0</v>
      </c>
      <c r="AH51" s="101">
        <f t="shared" si="9"/>
        <v>0</v>
      </c>
      <c r="AI51" s="8">
        <v>923</v>
      </c>
      <c r="AJ51" s="8">
        <v>187</v>
      </c>
      <c r="AK51" s="101">
        <f t="shared" si="10"/>
        <v>0.20260021668472372</v>
      </c>
      <c r="AL51" s="8">
        <v>0</v>
      </c>
      <c r="AM51" s="8">
        <v>7</v>
      </c>
      <c r="AN51" s="101" t="str">
        <f t="shared" si="11"/>
        <v>N/A</v>
      </c>
      <c r="AO51" s="8">
        <v>51</v>
      </c>
      <c r="AP51" s="8">
        <v>34</v>
      </c>
      <c r="AQ51" s="101">
        <f t="shared" si="12"/>
        <v>0.66666666666666663</v>
      </c>
      <c r="AR51" s="8">
        <v>0</v>
      </c>
      <c r="AS51" s="8">
        <v>0</v>
      </c>
      <c r="AT51" s="101" t="str">
        <f t="shared" si="13"/>
        <v>N/A</v>
      </c>
      <c r="AU51" s="8">
        <v>0</v>
      </c>
      <c r="AV51" s="8">
        <v>1</v>
      </c>
      <c r="AW51" s="101" t="str">
        <f t="shared" si="14"/>
        <v>N/A</v>
      </c>
      <c r="AX51" s="8">
        <v>3</v>
      </c>
      <c r="AY51" s="8">
        <v>1</v>
      </c>
      <c r="AZ51" s="101">
        <f t="shared" si="15"/>
        <v>0.33333333333333331</v>
      </c>
      <c r="BA51" s="8">
        <v>76</v>
      </c>
      <c r="BB51" s="8">
        <v>4</v>
      </c>
      <c r="BC51" s="101">
        <f t="shared" si="16"/>
        <v>5.2631578947368418E-2</v>
      </c>
      <c r="BD51" s="8">
        <v>610</v>
      </c>
      <c r="BE51" s="8">
        <v>67</v>
      </c>
      <c r="BF51" s="101">
        <f t="shared" si="17"/>
        <v>0.10983606557377049</v>
      </c>
      <c r="BG51" s="8">
        <v>0</v>
      </c>
      <c r="BH51" s="8">
        <v>0</v>
      </c>
      <c r="BI51" s="101" t="str">
        <f t="shared" si="18"/>
        <v>N/A</v>
      </c>
      <c r="BJ51" s="25">
        <v>27</v>
      </c>
      <c r="BK51" s="25">
        <v>8</v>
      </c>
      <c r="BL51" s="101">
        <f t="shared" si="19"/>
        <v>0.29629629629629628</v>
      </c>
      <c r="BM51" s="25">
        <v>15</v>
      </c>
      <c r="BN51" s="25">
        <v>5</v>
      </c>
      <c r="BO51" s="101">
        <f t="shared" si="20"/>
        <v>0.33333333333333331</v>
      </c>
    </row>
    <row r="52" spans="1:67" s="1" customFormat="1" ht="15" customHeight="1" x14ac:dyDescent="0.55000000000000004">
      <c r="A52" s="16">
        <v>15</v>
      </c>
      <c r="B52" s="17" t="s">
        <v>63</v>
      </c>
      <c r="C52" s="18">
        <v>9305</v>
      </c>
      <c r="D52" s="17" t="s">
        <v>66</v>
      </c>
      <c r="E52" s="8">
        <v>1917</v>
      </c>
      <c r="F52" s="8">
        <v>2145</v>
      </c>
      <c r="G52" s="101">
        <f t="shared" si="0"/>
        <v>1.1189358372456963</v>
      </c>
      <c r="H52" s="8">
        <v>161</v>
      </c>
      <c r="I52" s="8">
        <v>138</v>
      </c>
      <c r="J52" s="101">
        <f t="shared" si="1"/>
        <v>0.8571428571428571</v>
      </c>
      <c r="K52" s="8">
        <v>2078</v>
      </c>
      <c r="L52" s="8">
        <v>2283</v>
      </c>
      <c r="M52" s="101">
        <f t="shared" si="2"/>
        <v>1.0986525505293552</v>
      </c>
      <c r="N52" s="8">
        <v>7532</v>
      </c>
      <c r="O52" s="8">
        <v>7583</v>
      </c>
      <c r="P52" s="101">
        <f t="shared" si="3"/>
        <v>1.0067711099309613</v>
      </c>
      <c r="Q52" s="8">
        <v>9610</v>
      </c>
      <c r="R52" s="8">
        <v>9866</v>
      </c>
      <c r="S52" s="101">
        <f t="shared" si="4"/>
        <v>1.0266389177939645</v>
      </c>
      <c r="T52" s="8">
        <v>147</v>
      </c>
      <c r="U52" s="8">
        <v>163</v>
      </c>
      <c r="V52" s="101">
        <f t="shared" si="5"/>
        <v>1.1088435374149659</v>
      </c>
      <c r="W52" s="8">
        <v>43</v>
      </c>
      <c r="X52" s="8">
        <v>35</v>
      </c>
      <c r="Y52" s="101">
        <f t="shared" si="6"/>
        <v>0.81395348837209303</v>
      </c>
      <c r="Z52" s="8">
        <v>324</v>
      </c>
      <c r="AA52" s="8">
        <v>560</v>
      </c>
      <c r="AB52" s="101">
        <f t="shared" si="7"/>
        <v>1.728395061728395</v>
      </c>
      <c r="AC52" s="8">
        <v>4941</v>
      </c>
      <c r="AD52" s="8">
        <v>5753</v>
      </c>
      <c r="AE52" s="101">
        <f t="shared" si="8"/>
        <v>1.1643392025905688</v>
      </c>
      <c r="AF52" s="8">
        <v>14</v>
      </c>
      <c r="AG52" s="8">
        <v>1</v>
      </c>
      <c r="AH52" s="101">
        <f t="shared" si="9"/>
        <v>7.1428571428571425E-2</v>
      </c>
      <c r="AI52" s="8">
        <v>1145</v>
      </c>
      <c r="AJ52" s="8">
        <v>592</v>
      </c>
      <c r="AK52" s="101">
        <f t="shared" si="10"/>
        <v>0.51703056768558953</v>
      </c>
      <c r="AL52" s="8">
        <v>0</v>
      </c>
      <c r="AM52" s="8">
        <v>7</v>
      </c>
      <c r="AN52" s="101" t="str">
        <f t="shared" si="11"/>
        <v>N/A</v>
      </c>
      <c r="AO52" s="8">
        <v>63</v>
      </c>
      <c r="AP52" s="8">
        <v>49</v>
      </c>
      <c r="AQ52" s="101">
        <f t="shared" si="12"/>
        <v>0.77777777777777779</v>
      </c>
      <c r="AR52" s="8">
        <v>0</v>
      </c>
      <c r="AS52" s="8">
        <v>4</v>
      </c>
      <c r="AT52" s="101" t="str">
        <f t="shared" si="13"/>
        <v>N/A</v>
      </c>
      <c r="AU52" s="8">
        <v>0</v>
      </c>
      <c r="AV52" s="8">
        <v>0</v>
      </c>
      <c r="AW52" s="101" t="str">
        <f t="shared" si="14"/>
        <v>N/A</v>
      </c>
      <c r="AX52" s="8">
        <v>4</v>
      </c>
      <c r="AY52" s="8">
        <v>1</v>
      </c>
      <c r="AZ52" s="101">
        <f t="shared" si="15"/>
        <v>0.25</v>
      </c>
      <c r="BA52" s="8">
        <v>94</v>
      </c>
      <c r="BB52" s="8">
        <v>47</v>
      </c>
      <c r="BC52" s="101">
        <f t="shared" si="16"/>
        <v>0.5</v>
      </c>
      <c r="BD52" s="8">
        <v>757</v>
      </c>
      <c r="BE52" s="8">
        <v>368</v>
      </c>
      <c r="BF52" s="101">
        <f t="shared" si="17"/>
        <v>0.48612945838837518</v>
      </c>
      <c r="BG52" s="8">
        <v>0</v>
      </c>
      <c r="BH52" s="8">
        <v>0</v>
      </c>
      <c r="BI52" s="101" t="str">
        <f t="shared" si="18"/>
        <v>N/A</v>
      </c>
      <c r="BJ52" s="25">
        <v>32</v>
      </c>
      <c r="BK52" s="25">
        <v>9</v>
      </c>
      <c r="BL52" s="101">
        <f t="shared" si="19"/>
        <v>0.28125</v>
      </c>
      <c r="BM52" s="25">
        <v>18</v>
      </c>
      <c r="BN52" s="25">
        <v>5</v>
      </c>
      <c r="BO52" s="101">
        <f t="shared" si="20"/>
        <v>0.27777777777777779</v>
      </c>
    </row>
    <row r="53" spans="1:67" s="1" customFormat="1" ht="15" customHeight="1" x14ac:dyDescent="0.55000000000000004">
      <c r="A53" s="16">
        <v>15</v>
      </c>
      <c r="B53" s="17" t="s">
        <v>63</v>
      </c>
      <c r="C53" s="18">
        <v>9514</v>
      </c>
      <c r="D53" s="17" t="s">
        <v>67</v>
      </c>
      <c r="E53" s="8">
        <v>1545</v>
      </c>
      <c r="F53" s="8">
        <v>2206</v>
      </c>
      <c r="G53" s="101">
        <f t="shared" si="0"/>
        <v>1.4278317152103559</v>
      </c>
      <c r="H53" s="8">
        <v>130</v>
      </c>
      <c r="I53" s="8">
        <v>121</v>
      </c>
      <c r="J53" s="101">
        <f t="shared" si="1"/>
        <v>0.93076923076923079</v>
      </c>
      <c r="K53" s="8">
        <v>1675</v>
      </c>
      <c r="L53" s="8">
        <v>2327</v>
      </c>
      <c r="M53" s="101">
        <f t="shared" si="2"/>
        <v>1.3892537313432836</v>
      </c>
      <c r="N53" s="8">
        <v>6071</v>
      </c>
      <c r="O53" s="8">
        <v>1885</v>
      </c>
      <c r="P53" s="101">
        <f t="shared" si="3"/>
        <v>0.31049250535331907</v>
      </c>
      <c r="Q53" s="8">
        <v>7746</v>
      </c>
      <c r="R53" s="8">
        <v>4212</v>
      </c>
      <c r="S53" s="101">
        <f t="shared" si="4"/>
        <v>0.54376452362509686</v>
      </c>
      <c r="T53" s="8">
        <v>118</v>
      </c>
      <c r="U53" s="8">
        <v>79</v>
      </c>
      <c r="V53" s="101">
        <f t="shared" si="5"/>
        <v>0.66949152542372881</v>
      </c>
      <c r="W53" s="8">
        <v>34</v>
      </c>
      <c r="X53" s="8">
        <v>37</v>
      </c>
      <c r="Y53" s="101">
        <f t="shared" si="6"/>
        <v>1.088235294117647</v>
      </c>
      <c r="Z53" s="8">
        <v>261</v>
      </c>
      <c r="AA53" s="8">
        <v>197</v>
      </c>
      <c r="AB53" s="101">
        <f t="shared" si="7"/>
        <v>0.75478927203065138</v>
      </c>
      <c r="AC53" s="8">
        <v>3983</v>
      </c>
      <c r="AD53" s="8">
        <v>796</v>
      </c>
      <c r="AE53" s="101">
        <f t="shared" si="8"/>
        <v>0.19984935977906101</v>
      </c>
      <c r="AF53" s="8">
        <v>12</v>
      </c>
      <c r="AG53" s="8">
        <v>0</v>
      </c>
      <c r="AH53" s="101">
        <f t="shared" si="9"/>
        <v>0</v>
      </c>
      <c r="AI53" s="8">
        <v>923</v>
      </c>
      <c r="AJ53" s="8">
        <v>520</v>
      </c>
      <c r="AK53" s="101">
        <f t="shared" si="10"/>
        <v>0.56338028169014087</v>
      </c>
      <c r="AL53" s="8">
        <v>0</v>
      </c>
      <c r="AM53" s="8">
        <v>2</v>
      </c>
      <c r="AN53" s="101" t="str">
        <f t="shared" si="11"/>
        <v>N/A</v>
      </c>
      <c r="AO53" s="8">
        <v>51</v>
      </c>
      <c r="AP53" s="8">
        <v>62</v>
      </c>
      <c r="AQ53" s="101">
        <f t="shared" si="12"/>
        <v>1.2156862745098038</v>
      </c>
      <c r="AR53" s="8">
        <v>0</v>
      </c>
      <c r="AS53" s="8">
        <v>2</v>
      </c>
      <c r="AT53" s="101" t="str">
        <f t="shared" si="13"/>
        <v>N/A</v>
      </c>
      <c r="AU53" s="8">
        <v>0</v>
      </c>
      <c r="AV53" s="8">
        <v>0</v>
      </c>
      <c r="AW53" s="101" t="str">
        <f t="shared" si="14"/>
        <v>N/A</v>
      </c>
      <c r="AX53" s="8">
        <v>3</v>
      </c>
      <c r="AY53" s="8">
        <v>2</v>
      </c>
      <c r="AZ53" s="101">
        <f t="shared" si="15"/>
        <v>0.66666666666666663</v>
      </c>
      <c r="BA53" s="8">
        <v>76</v>
      </c>
      <c r="BB53" s="8">
        <v>36</v>
      </c>
      <c r="BC53" s="101">
        <f t="shared" si="16"/>
        <v>0.47368421052631576</v>
      </c>
      <c r="BD53" s="8">
        <v>610</v>
      </c>
      <c r="BE53" s="8">
        <v>112</v>
      </c>
      <c r="BF53" s="101">
        <f t="shared" si="17"/>
        <v>0.18360655737704917</v>
      </c>
      <c r="BG53" s="8">
        <v>0</v>
      </c>
      <c r="BH53" s="8">
        <v>1</v>
      </c>
      <c r="BI53" s="101" t="str">
        <f t="shared" si="18"/>
        <v>N/A</v>
      </c>
      <c r="BJ53" s="25">
        <v>27</v>
      </c>
      <c r="BK53" s="25">
        <v>7</v>
      </c>
      <c r="BL53" s="101">
        <f t="shared" si="19"/>
        <v>0.25925925925925924</v>
      </c>
      <c r="BM53" s="25">
        <v>15</v>
      </c>
      <c r="BN53" s="25">
        <v>6</v>
      </c>
      <c r="BO53" s="101">
        <f t="shared" si="20"/>
        <v>0.4</v>
      </c>
    </row>
    <row r="54" spans="1:67" s="1" customFormat="1" ht="15" customHeight="1" x14ac:dyDescent="0.55000000000000004">
      <c r="A54" s="16">
        <v>15</v>
      </c>
      <c r="B54" s="17" t="s">
        <v>63</v>
      </c>
      <c r="C54" s="18">
        <v>9551</v>
      </c>
      <c r="D54" s="17" t="s">
        <v>68</v>
      </c>
      <c r="E54" s="8">
        <v>824</v>
      </c>
      <c r="F54" s="8">
        <v>705</v>
      </c>
      <c r="G54" s="101">
        <f t="shared" si="0"/>
        <v>0.85558252427184467</v>
      </c>
      <c r="H54" s="8">
        <v>69</v>
      </c>
      <c r="I54" s="8">
        <v>78</v>
      </c>
      <c r="J54" s="101">
        <f t="shared" si="1"/>
        <v>1.1304347826086956</v>
      </c>
      <c r="K54" s="8">
        <v>893</v>
      </c>
      <c r="L54" s="8">
        <v>783</v>
      </c>
      <c r="M54" s="101">
        <f t="shared" si="2"/>
        <v>0.87681970884658456</v>
      </c>
      <c r="N54" s="8">
        <v>3235</v>
      </c>
      <c r="O54" s="8">
        <v>1601</v>
      </c>
      <c r="P54" s="101">
        <f t="shared" si="3"/>
        <v>0.49489953632148376</v>
      </c>
      <c r="Q54" s="8">
        <v>4128</v>
      </c>
      <c r="R54" s="8">
        <v>2384</v>
      </c>
      <c r="S54" s="101">
        <f t="shared" si="4"/>
        <v>0.57751937984496127</v>
      </c>
      <c r="T54" s="8">
        <v>63</v>
      </c>
      <c r="U54" s="8">
        <v>10</v>
      </c>
      <c r="V54" s="101">
        <f t="shared" si="5"/>
        <v>0.15873015873015872</v>
      </c>
      <c r="W54" s="8">
        <v>18</v>
      </c>
      <c r="X54" s="8">
        <v>5</v>
      </c>
      <c r="Y54" s="101">
        <f t="shared" si="6"/>
        <v>0.27777777777777779</v>
      </c>
      <c r="Z54" s="8">
        <v>139</v>
      </c>
      <c r="AA54" s="8">
        <v>0</v>
      </c>
      <c r="AB54" s="101">
        <f t="shared" si="7"/>
        <v>0</v>
      </c>
      <c r="AC54" s="8">
        <v>2124</v>
      </c>
      <c r="AD54" s="8">
        <v>1297</v>
      </c>
      <c r="AE54" s="101">
        <f t="shared" si="8"/>
        <v>0.61064030131826741</v>
      </c>
      <c r="AF54" s="8">
        <v>6</v>
      </c>
      <c r="AG54" s="8">
        <v>0</v>
      </c>
      <c r="AH54" s="101">
        <f t="shared" si="9"/>
        <v>0</v>
      </c>
      <c r="AI54" s="8">
        <v>492</v>
      </c>
      <c r="AJ54" s="8">
        <v>132</v>
      </c>
      <c r="AK54" s="101">
        <f t="shared" si="10"/>
        <v>0.26829268292682928</v>
      </c>
      <c r="AL54" s="8">
        <v>0</v>
      </c>
      <c r="AM54" s="8">
        <v>0</v>
      </c>
      <c r="AN54" s="101" t="str">
        <f t="shared" si="11"/>
        <v>N/A</v>
      </c>
      <c r="AO54" s="8">
        <v>27</v>
      </c>
      <c r="AP54" s="8">
        <v>12</v>
      </c>
      <c r="AQ54" s="101">
        <f t="shared" si="12"/>
        <v>0.44444444444444442</v>
      </c>
      <c r="AR54" s="8">
        <v>0</v>
      </c>
      <c r="AS54" s="8">
        <v>0</v>
      </c>
      <c r="AT54" s="101" t="str">
        <f t="shared" si="13"/>
        <v>N/A</v>
      </c>
      <c r="AU54" s="8">
        <v>0</v>
      </c>
      <c r="AV54" s="8">
        <v>0</v>
      </c>
      <c r="AW54" s="101" t="str">
        <f t="shared" si="14"/>
        <v>N/A</v>
      </c>
      <c r="AX54" s="8">
        <v>1</v>
      </c>
      <c r="AY54" s="8">
        <v>0</v>
      </c>
      <c r="AZ54" s="101">
        <f t="shared" si="15"/>
        <v>0</v>
      </c>
      <c r="BA54" s="8">
        <v>40</v>
      </c>
      <c r="BB54" s="8">
        <v>91</v>
      </c>
      <c r="BC54" s="101">
        <f t="shared" si="16"/>
        <v>2.2749999999999999</v>
      </c>
      <c r="BD54" s="8">
        <v>325</v>
      </c>
      <c r="BE54" s="8">
        <v>53</v>
      </c>
      <c r="BF54" s="101">
        <f t="shared" si="17"/>
        <v>0.16307692307692306</v>
      </c>
      <c r="BG54" s="8">
        <v>0</v>
      </c>
      <c r="BH54" s="8">
        <v>0</v>
      </c>
      <c r="BI54" s="101" t="str">
        <f t="shared" si="18"/>
        <v>N/A</v>
      </c>
      <c r="BJ54" s="25">
        <v>15</v>
      </c>
      <c r="BK54" s="25">
        <v>4</v>
      </c>
      <c r="BL54" s="101">
        <f t="shared" si="19"/>
        <v>0.26666666666666666</v>
      </c>
      <c r="BM54" s="25">
        <v>8</v>
      </c>
      <c r="BN54" s="25">
        <v>3</v>
      </c>
      <c r="BO54" s="101">
        <f t="shared" si="20"/>
        <v>0.375</v>
      </c>
    </row>
    <row r="55" spans="1:67" s="1" customFormat="1" ht="15" customHeight="1" x14ac:dyDescent="0.55000000000000004">
      <c r="A55" s="16">
        <v>17</v>
      </c>
      <c r="B55" s="17" t="s">
        <v>69</v>
      </c>
      <c r="C55" s="18">
        <v>9112</v>
      </c>
      <c r="D55" s="17" t="s">
        <v>70</v>
      </c>
      <c r="E55" s="8">
        <v>2739</v>
      </c>
      <c r="F55" s="8">
        <v>1759</v>
      </c>
      <c r="G55" s="101">
        <f t="shared" si="0"/>
        <v>0.64220518437385909</v>
      </c>
      <c r="H55" s="8">
        <v>402</v>
      </c>
      <c r="I55" s="8">
        <v>144</v>
      </c>
      <c r="J55" s="101">
        <f t="shared" si="1"/>
        <v>0.35820895522388058</v>
      </c>
      <c r="K55" s="8">
        <v>3141</v>
      </c>
      <c r="L55" s="8">
        <v>1903</v>
      </c>
      <c r="M55" s="101">
        <f t="shared" si="2"/>
        <v>0.60585800700413883</v>
      </c>
      <c r="N55" s="8">
        <v>4997</v>
      </c>
      <c r="O55" s="8">
        <v>1400</v>
      </c>
      <c r="P55" s="101">
        <f t="shared" si="3"/>
        <v>0.2801681008605163</v>
      </c>
      <c r="Q55" s="8">
        <v>8138</v>
      </c>
      <c r="R55" s="8">
        <v>3303</v>
      </c>
      <c r="S55" s="101">
        <f t="shared" si="4"/>
        <v>0.40587367903661831</v>
      </c>
      <c r="T55" s="8">
        <v>103</v>
      </c>
      <c r="U55" s="8">
        <v>32</v>
      </c>
      <c r="V55" s="101">
        <f t="shared" si="5"/>
        <v>0.31067961165048541</v>
      </c>
      <c r="W55" s="8">
        <v>644</v>
      </c>
      <c r="X55" s="8">
        <v>244</v>
      </c>
      <c r="Y55" s="101">
        <f t="shared" si="6"/>
        <v>0.37888198757763975</v>
      </c>
      <c r="Z55" s="8">
        <v>190</v>
      </c>
      <c r="AA55" s="8">
        <v>195</v>
      </c>
      <c r="AB55" s="101">
        <f t="shared" si="7"/>
        <v>1.0263157894736843</v>
      </c>
      <c r="AC55" s="8">
        <v>2188</v>
      </c>
      <c r="AD55" s="8">
        <v>581</v>
      </c>
      <c r="AE55" s="101">
        <f t="shared" si="8"/>
        <v>0.26553930530164532</v>
      </c>
      <c r="AF55" s="8">
        <v>26</v>
      </c>
      <c r="AG55" s="8">
        <v>1</v>
      </c>
      <c r="AH55" s="101">
        <f t="shared" si="9"/>
        <v>3.8461538461538464E-2</v>
      </c>
      <c r="AI55" s="8">
        <v>1327</v>
      </c>
      <c r="AJ55" s="8">
        <v>217</v>
      </c>
      <c r="AK55" s="101">
        <f t="shared" si="10"/>
        <v>0.16352675207234363</v>
      </c>
      <c r="AL55" s="8">
        <v>0</v>
      </c>
      <c r="AM55" s="8">
        <v>0</v>
      </c>
      <c r="AN55" s="101" t="str">
        <f t="shared" si="11"/>
        <v>N/A</v>
      </c>
      <c r="AO55" s="8">
        <v>129</v>
      </c>
      <c r="AP55" s="8">
        <v>39</v>
      </c>
      <c r="AQ55" s="101">
        <f t="shared" si="12"/>
        <v>0.30232558139534882</v>
      </c>
      <c r="AR55" s="8">
        <v>0</v>
      </c>
      <c r="AS55" s="8">
        <v>1</v>
      </c>
      <c r="AT55" s="101" t="str">
        <f t="shared" si="13"/>
        <v>N/A</v>
      </c>
      <c r="AU55" s="8">
        <v>0</v>
      </c>
      <c r="AV55" s="8">
        <v>0</v>
      </c>
      <c r="AW55" s="101" t="str">
        <f t="shared" si="14"/>
        <v>N/A</v>
      </c>
      <c r="AX55" s="8">
        <v>4</v>
      </c>
      <c r="AY55" s="8">
        <v>6</v>
      </c>
      <c r="AZ55" s="101">
        <f t="shared" si="15"/>
        <v>1.5</v>
      </c>
      <c r="BA55" s="8">
        <v>252</v>
      </c>
      <c r="BB55" s="8">
        <v>32</v>
      </c>
      <c r="BC55" s="101">
        <f t="shared" si="16"/>
        <v>0.12698412698412698</v>
      </c>
      <c r="BD55" s="8">
        <v>134</v>
      </c>
      <c r="BE55" s="8">
        <v>47</v>
      </c>
      <c r="BF55" s="101">
        <f t="shared" si="17"/>
        <v>0.35074626865671643</v>
      </c>
      <c r="BG55" s="8">
        <v>0</v>
      </c>
      <c r="BH55" s="8">
        <v>0</v>
      </c>
      <c r="BI55" s="101" t="str">
        <f t="shared" si="18"/>
        <v>N/A</v>
      </c>
      <c r="BJ55" s="25">
        <v>17</v>
      </c>
      <c r="BK55" s="25">
        <v>2</v>
      </c>
      <c r="BL55" s="101">
        <f t="shared" si="19"/>
        <v>0.11764705882352941</v>
      </c>
      <c r="BM55" s="25">
        <v>8</v>
      </c>
      <c r="BN55" s="25">
        <v>1</v>
      </c>
      <c r="BO55" s="101">
        <f t="shared" si="20"/>
        <v>0.125</v>
      </c>
    </row>
    <row r="56" spans="1:67" s="1" customFormat="1" ht="15" customHeight="1" x14ac:dyDescent="0.55000000000000004">
      <c r="A56" s="16">
        <v>17</v>
      </c>
      <c r="B56" s="17" t="s">
        <v>69</v>
      </c>
      <c r="C56" s="18">
        <v>9219</v>
      </c>
      <c r="D56" s="17" t="s">
        <v>71</v>
      </c>
      <c r="E56" s="8">
        <v>1895</v>
      </c>
      <c r="F56" s="8">
        <v>1323</v>
      </c>
      <c r="G56" s="101">
        <f t="shared" si="0"/>
        <v>0.69815303430079156</v>
      </c>
      <c r="H56" s="8">
        <v>285</v>
      </c>
      <c r="I56" s="8">
        <v>53</v>
      </c>
      <c r="J56" s="101">
        <f t="shared" si="1"/>
        <v>0.18596491228070175</v>
      </c>
      <c r="K56" s="8">
        <v>2180</v>
      </c>
      <c r="L56" s="8">
        <v>1376</v>
      </c>
      <c r="M56" s="101">
        <f t="shared" si="2"/>
        <v>0.63119266055045875</v>
      </c>
      <c r="N56" s="8">
        <v>4216</v>
      </c>
      <c r="O56" s="8">
        <v>2367</v>
      </c>
      <c r="P56" s="101">
        <f t="shared" si="3"/>
        <v>0.56143263757115747</v>
      </c>
      <c r="Q56" s="8">
        <v>6396</v>
      </c>
      <c r="R56" s="8">
        <v>3743</v>
      </c>
      <c r="S56" s="101">
        <f t="shared" si="4"/>
        <v>0.58520950594121324</v>
      </c>
      <c r="T56" s="8">
        <v>103</v>
      </c>
      <c r="U56" s="8">
        <v>41</v>
      </c>
      <c r="V56" s="101">
        <f t="shared" si="5"/>
        <v>0.39805825242718446</v>
      </c>
      <c r="W56" s="8">
        <v>230</v>
      </c>
      <c r="X56" s="8">
        <v>43</v>
      </c>
      <c r="Y56" s="101">
        <f t="shared" si="6"/>
        <v>0.18695652173913044</v>
      </c>
      <c r="Z56" s="8">
        <v>214</v>
      </c>
      <c r="AA56" s="8">
        <v>82</v>
      </c>
      <c r="AB56" s="101">
        <f t="shared" si="7"/>
        <v>0.38317757009345793</v>
      </c>
      <c r="AC56" s="8">
        <v>2619</v>
      </c>
      <c r="AD56" s="8">
        <v>1946</v>
      </c>
      <c r="AE56" s="101">
        <f t="shared" si="8"/>
        <v>0.74303169148529968</v>
      </c>
      <c r="AF56" s="8">
        <v>30</v>
      </c>
      <c r="AG56" s="8">
        <v>5</v>
      </c>
      <c r="AH56" s="101">
        <f t="shared" si="9"/>
        <v>0.16666666666666666</v>
      </c>
      <c r="AI56" s="8">
        <v>400</v>
      </c>
      <c r="AJ56" s="8">
        <v>66</v>
      </c>
      <c r="AK56" s="101">
        <f t="shared" si="10"/>
        <v>0.16500000000000001</v>
      </c>
      <c r="AL56" s="8">
        <v>0</v>
      </c>
      <c r="AM56" s="8">
        <v>5</v>
      </c>
      <c r="AN56" s="101" t="str">
        <f t="shared" si="11"/>
        <v>N/A</v>
      </c>
      <c r="AO56" s="8">
        <v>119</v>
      </c>
      <c r="AP56" s="8">
        <v>16</v>
      </c>
      <c r="AQ56" s="101">
        <f t="shared" si="12"/>
        <v>0.13445378151260504</v>
      </c>
      <c r="AR56" s="8">
        <v>0</v>
      </c>
      <c r="AS56" s="8">
        <v>2</v>
      </c>
      <c r="AT56" s="101" t="str">
        <f t="shared" si="13"/>
        <v>N/A</v>
      </c>
      <c r="AU56" s="8">
        <v>0</v>
      </c>
      <c r="AV56" s="8">
        <v>0</v>
      </c>
      <c r="AW56" s="101" t="str">
        <f t="shared" si="14"/>
        <v>N/A</v>
      </c>
      <c r="AX56" s="8">
        <v>3</v>
      </c>
      <c r="AY56" s="8">
        <v>1</v>
      </c>
      <c r="AZ56" s="101">
        <f t="shared" si="15"/>
        <v>0.33333333333333331</v>
      </c>
      <c r="BA56" s="8">
        <v>302</v>
      </c>
      <c r="BB56" s="8">
        <v>116</v>
      </c>
      <c r="BC56" s="101">
        <f t="shared" si="16"/>
        <v>0.38410596026490068</v>
      </c>
      <c r="BD56" s="8">
        <v>196</v>
      </c>
      <c r="BE56" s="8">
        <v>43</v>
      </c>
      <c r="BF56" s="101">
        <f t="shared" si="17"/>
        <v>0.21938775510204081</v>
      </c>
      <c r="BG56" s="8">
        <v>0</v>
      </c>
      <c r="BH56" s="8">
        <v>0</v>
      </c>
      <c r="BI56" s="101" t="str">
        <f t="shared" si="18"/>
        <v>N/A</v>
      </c>
      <c r="BJ56" s="25">
        <v>12</v>
      </c>
      <c r="BK56" s="25">
        <v>4</v>
      </c>
      <c r="BL56" s="101">
        <f t="shared" si="19"/>
        <v>0.33333333333333331</v>
      </c>
      <c r="BM56" s="25">
        <v>8</v>
      </c>
      <c r="BN56" s="25">
        <v>3</v>
      </c>
      <c r="BO56" s="101">
        <f t="shared" si="20"/>
        <v>0.375</v>
      </c>
    </row>
    <row r="57" spans="1:67" s="1" customFormat="1" ht="15" customHeight="1" x14ac:dyDescent="0.55000000000000004">
      <c r="A57" s="16">
        <v>17</v>
      </c>
      <c r="B57" s="17" t="s">
        <v>69</v>
      </c>
      <c r="C57" s="18">
        <v>9220</v>
      </c>
      <c r="D57" s="17" t="s">
        <v>72</v>
      </c>
      <c r="E57" s="8">
        <v>1930</v>
      </c>
      <c r="F57" s="8">
        <v>1505</v>
      </c>
      <c r="G57" s="101">
        <f t="shared" si="0"/>
        <v>0.77979274611398963</v>
      </c>
      <c r="H57" s="8">
        <v>343</v>
      </c>
      <c r="I57" s="8">
        <v>61</v>
      </c>
      <c r="J57" s="101">
        <f t="shared" si="1"/>
        <v>0.17784256559766765</v>
      </c>
      <c r="K57" s="8">
        <v>2273</v>
      </c>
      <c r="L57" s="8">
        <v>1566</v>
      </c>
      <c r="M57" s="101">
        <f t="shared" si="2"/>
        <v>0.68895732512098551</v>
      </c>
      <c r="N57" s="8">
        <v>5211</v>
      </c>
      <c r="O57" s="8">
        <v>1316</v>
      </c>
      <c r="P57" s="101">
        <f t="shared" si="3"/>
        <v>0.25254269813855307</v>
      </c>
      <c r="Q57" s="8">
        <v>7484</v>
      </c>
      <c r="R57" s="8">
        <v>2882</v>
      </c>
      <c r="S57" s="101">
        <f t="shared" si="4"/>
        <v>0.38508818813468731</v>
      </c>
      <c r="T57" s="8">
        <v>107</v>
      </c>
      <c r="U57" s="8">
        <v>29</v>
      </c>
      <c r="V57" s="101">
        <f t="shared" si="5"/>
        <v>0.27102803738317754</v>
      </c>
      <c r="W57" s="8">
        <v>544</v>
      </c>
      <c r="X57" s="8">
        <v>72</v>
      </c>
      <c r="Y57" s="101">
        <f t="shared" si="6"/>
        <v>0.13235294117647059</v>
      </c>
      <c r="Z57" s="8">
        <v>190</v>
      </c>
      <c r="AA57" s="8">
        <v>23</v>
      </c>
      <c r="AB57" s="101">
        <f t="shared" si="7"/>
        <v>0.12105263157894737</v>
      </c>
      <c r="AC57" s="8">
        <v>2446</v>
      </c>
      <c r="AD57" s="8">
        <v>881</v>
      </c>
      <c r="AE57" s="101">
        <f t="shared" si="8"/>
        <v>0.36017988552739166</v>
      </c>
      <c r="AF57" s="8">
        <v>26</v>
      </c>
      <c r="AG57" s="8">
        <v>1</v>
      </c>
      <c r="AH57" s="101">
        <f t="shared" si="9"/>
        <v>3.8461538461538464E-2</v>
      </c>
      <c r="AI57" s="8">
        <v>1288</v>
      </c>
      <c r="AJ57" s="8">
        <v>156</v>
      </c>
      <c r="AK57" s="101">
        <f t="shared" si="10"/>
        <v>0.12111801242236025</v>
      </c>
      <c r="AL57" s="8">
        <v>0</v>
      </c>
      <c r="AM57" s="8">
        <v>12</v>
      </c>
      <c r="AN57" s="101" t="str">
        <f t="shared" si="11"/>
        <v>N/A</v>
      </c>
      <c r="AO57" s="8">
        <v>118</v>
      </c>
      <c r="AP57" s="8">
        <v>41</v>
      </c>
      <c r="AQ57" s="101">
        <f t="shared" si="12"/>
        <v>0.34745762711864409</v>
      </c>
      <c r="AR57" s="8">
        <v>0</v>
      </c>
      <c r="AS57" s="8">
        <v>6</v>
      </c>
      <c r="AT57" s="101" t="str">
        <f t="shared" si="13"/>
        <v>N/A</v>
      </c>
      <c r="AU57" s="8">
        <v>0</v>
      </c>
      <c r="AV57" s="8">
        <v>0</v>
      </c>
      <c r="AW57" s="101" t="str">
        <f t="shared" si="14"/>
        <v>N/A</v>
      </c>
      <c r="AX57" s="8">
        <v>3</v>
      </c>
      <c r="AY57" s="8">
        <v>1</v>
      </c>
      <c r="AZ57" s="101">
        <f t="shared" si="15"/>
        <v>0.33333333333333331</v>
      </c>
      <c r="BA57" s="8">
        <v>157</v>
      </c>
      <c r="BB57" s="8">
        <v>30</v>
      </c>
      <c r="BC57" s="101">
        <f t="shared" si="16"/>
        <v>0.19108280254777071</v>
      </c>
      <c r="BD57" s="8">
        <v>332</v>
      </c>
      <c r="BE57" s="8">
        <v>58</v>
      </c>
      <c r="BF57" s="101">
        <f t="shared" si="17"/>
        <v>0.1746987951807229</v>
      </c>
      <c r="BG57" s="8">
        <v>0</v>
      </c>
      <c r="BH57" s="8">
        <v>2</v>
      </c>
      <c r="BI57" s="101" t="str">
        <f t="shared" si="18"/>
        <v>N/A</v>
      </c>
      <c r="BJ57" s="25">
        <v>13</v>
      </c>
      <c r="BK57" s="25">
        <v>3</v>
      </c>
      <c r="BL57" s="101">
        <f t="shared" si="19"/>
        <v>0.23076923076923078</v>
      </c>
      <c r="BM57" s="25">
        <v>8</v>
      </c>
      <c r="BN57" s="25">
        <v>1</v>
      </c>
      <c r="BO57" s="101">
        <f t="shared" si="20"/>
        <v>0.125</v>
      </c>
    </row>
    <row r="58" spans="1:67" s="1" customFormat="1" ht="15" customHeight="1" x14ac:dyDescent="0.55000000000000004">
      <c r="A58" s="16">
        <v>17</v>
      </c>
      <c r="B58" s="17" t="s">
        <v>69</v>
      </c>
      <c r="C58" s="18">
        <v>9306</v>
      </c>
      <c r="D58" s="17" t="s">
        <v>42</v>
      </c>
      <c r="E58" s="8">
        <v>1827</v>
      </c>
      <c r="F58" s="8">
        <v>1227</v>
      </c>
      <c r="G58" s="101">
        <f t="shared" si="0"/>
        <v>0.67159277504105086</v>
      </c>
      <c r="H58" s="8">
        <v>336</v>
      </c>
      <c r="I58" s="8">
        <v>98</v>
      </c>
      <c r="J58" s="101">
        <f t="shared" si="1"/>
        <v>0.29166666666666669</v>
      </c>
      <c r="K58" s="8">
        <v>2163</v>
      </c>
      <c r="L58" s="8">
        <v>1325</v>
      </c>
      <c r="M58" s="101">
        <f t="shared" si="2"/>
        <v>0.61257512713823392</v>
      </c>
      <c r="N58" s="8">
        <v>5478</v>
      </c>
      <c r="O58" s="8">
        <v>2430</v>
      </c>
      <c r="P58" s="101">
        <f t="shared" si="3"/>
        <v>0.44359255202628695</v>
      </c>
      <c r="Q58" s="8">
        <v>7641</v>
      </c>
      <c r="R58" s="8">
        <v>3755</v>
      </c>
      <c r="S58" s="101">
        <f t="shared" si="4"/>
        <v>0.49142782358330062</v>
      </c>
      <c r="T58" s="8">
        <v>125</v>
      </c>
      <c r="U58" s="8">
        <v>42</v>
      </c>
      <c r="V58" s="101">
        <f t="shared" si="5"/>
        <v>0.33600000000000002</v>
      </c>
      <c r="W58" s="8">
        <v>544</v>
      </c>
      <c r="X58" s="8">
        <v>75</v>
      </c>
      <c r="Y58" s="101">
        <f t="shared" si="6"/>
        <v>0.13786764705882354</v>
      </c>
      <c r="Z58" s="8">
        <v>320</v>
      </c>
      <c r="AA58" s="8">
        <v>12</v>
      </c>
      <c r="AB58" s="101">
        <f t="shared" si="7"/>
        <v>3.7499999999999999E-2</v>
      </c>
      <c r="AC58" s="8">
        <v>2258</v>
      </c>
      <c r="AD58" s="8">
        <v>1471</v>
      </c>
      <c r="AE58" s="101">
        <f t="shared" si="8"/>
        <v>0.65146147032772361</v>
      </c>
      <c r="AF58" s="8">
        <v>27</v>
      </c>
      <c r="AG58" s="8">
        <v>0</v>
      </c>
      <c r="AH58" s="101">
        <f t="shared" si="9"/>
        <v>0</v>
      </c>
      <c r="AI58" s="8">
        <v>1452</v>
      </c>
      <c r="AJ58" s="8">
        <v>583</v>
      </c>
      <c r="AK58" s="101">
        <f t="shared" si="10"/>
        <v>0.40151515151515149</v>
      </c>
      <c r="AL58" s="8">
        <v>0</v>
      </c>
      <c r="AM58" s="8">
        <v>2</v>
      </c>
      <c r="AN58" s="101" t="str">
        <f t="shared" si="11"/>
        <v>N/A</v>
      </c>
      <c r="AO58" s="8">
        <v>153</v>
      </c>
      <c r="AP58" s="8">
        <v>26</v>
      </c>
      <c r="AQ58" s="101">
        <f t="shared" si="12"/>
        <v>0.16993464052287582</v>
      </c>
      <c r="AR58" s="8">
        <v>0</v>
      </c>
      <c r="AS58" s="8">
        <v>1</v>
      </c>
      <c r="AT58" s="101" t="str">
        <f t="shared" si="13"/>
        <v>N/A</v>
      </c>
      <c r="AU58" s="8">
        <v>0</v>
      </c>
      <c r="AV58" s="8">
        <v>0</v>
      </c>
      <c r="AW58" s="101" t="str">
        <f t="shared" si="14"/>
        <v>N/A</v>
      </c>
      <c r="AX58" s="8">
        <v>3</v>
      </c>
      <c r="AY58" s="8">
        <v>0</v>
      </c>
      <c r="AZ58" s="101">
        <f t="shared" si="15"/>
        <v>0</v>
      </c>
      <c r="BA58" s="8">
        <v>244</v>
      </c>
      <c r="BB58" s="8">
        <v>133</v>
      </c>
      <c r="BC58" s="101">
        <f t="shared" si="16"/>
        <v>0.54508196721311475</v>
      </c>
      <c r="BD58" s="8">
        <v>352</v>
      </c>
      <c r="BE58" s="8">
        <v>83</v>
      </c>
      <c r="BF58" s="101">
        <f t="shared" si="17"/>
        <v>0.23579545454545456</v>
      </c>
      <c r="BG58" s="8">
        <v>0</v>
      </c>
      <c r="BH58" s="8">
        <v>0</v>
      </c>
      <c r="BI58" s="101" t="str">
        <f t="shared" si="18"/>
        <v>N/A</v>
      </c>
      <c r="BJ58" s="25">
        <v>14</v>
      </c>
      <c r="BK58" s="25">
        <v>11</v>
      </c>
      <c r="BL58" s="101">
        <f t="shared" si="19"/>
        <v>0.7857142857142857</v>
      </c>
      <c r="BM58" s="25">
        <v>7</v>
      </c>
      <c r="BN58" s="25">
        <v>6</v>
      </c>
      <c r="BO58" s="101">
        <f t="shared" si="20"/>
        <v>0.8571428571428571</v>
      </c>
    </row>
    <row r="59" spans="1:67" s="1" customFormat="1" ht="15" customHeight="1" x14ac:dyDescent="0.55000000000000004">
      <c r="A59" s="16">
        <v>17</v>
      </c>
      <c r="B59" s="17" t="s">
        <v>69</v>
      </c>
      <c r="C59" s="18">
        <v>9515</v>
      </c>
      <c r="D59" s="17" t="s">
        <v>73</v>
      </c>
      <c r="E59" s="8">
        <v>5466</v>
      </c>
      <c r="F59" s="8">
        <v>4384</v>
      </c>
      <c r="G59" s="101">
        <f t="shared" si="0"/>
        <v>0.80204903036955721</v>
      </c>
      <c r="H59" s="8">
        <v>494</v>
      </c>
      <c r="I59" s="8">
        <v>135</v>
      </c>
      <c r="J59" s="101">
        <f t="shared" si="1"/>
        <v>0.27327935222672067</v>
      </c>
      <c r="K59" s="8">
        <v>5960</v>
      </c>
      <c r="L59" s="8">
        <v>4519</v>
      </c>
      <c r="M59" s="101">
        <f t="shared" si="2"/>
        <v>0.75822147651006711</v>
      </c>
      <c r="N59" s="8">
        <v>4946</v>
      </c>
      <c r="O59" s="8">
        <v>1953</v>
      </c>
      <c r="P59" s="101">
        <f t="shared" si="3"/>
        <v>0.39486453699959562</v>
      </c>
      <c r="Q59" s="8">
        <v>10906</v>
      </c>
      <c r="R59" s="8">
        <v>6472</v>
      </c>
      <c r="S59" s="101">
        <f t="shared" si="4"/>
        <v>0.59343480652851643</v>
      </c>
      <c r="T59" s="8">
        <v>124</v>
      </c>
      <c r="U59" s="8">
        <v>25</v>
      </c>
      <c r="V59" s="101">
        <f t="shared" si="5"/>
        <v>0.20161290322580644</v>
      </c>
      <c r="W59" s="8">
        <v>70</v>
      </c>
      <c r="X59" s="8">
        <v>11</v>
      </c>
      <c r="Y59" s="101">
        <f t="shared" si="6"/>
        <v>0.15714285714285714</v>
      </c>
      <c r="Z59" s="8">
        <v>390</v>
      </c>
      <c r="AA59" s="8">
        <v>59</v>
      </c>
      <c r="AB59" s="101">
        <f t="shared" si="7"/>
        <v>0.15128205128205127</v>
      </c>
      <c r="AC59" s="8">
        <v>2374</v>
      </c>
      <c r="AD59" s="8">
        <v>1002</v>
      </c>
      <c r="AE59" s="101">
        <f t="shared" si="8"/>
        <v>0.42207245155855094</v>
      </c>
      <c r="AF59" s="8">
        <v>16</v>
      </c>
      <c r="AG59" s="8">
        <v>0</v>
      </c>
      <c r="AH59" s="101">
        <f t="shared" si="9"/>
        <v>0</v>
      </c>
      <c r="AI59" s="8">
        <v>1281</v>
      </c>
      <c r="AJ59" s="8">
        <v>400</v>
      </c>
      <c r="AK59" s="101">
        <f t="shared" si="10"/>
        <v>0.31225604996096801</v>
      </c>
      <c r="AL59" s="8">
        <v>0</v>
      </c>
      <c r="AM59" s="8">
        <v>2</v>
      </c>
      <c r="AN59" s="101" t="str">
        <f t="shared" si="11"/>
        <v>N/A</v>
      </c>
      <c r="AO59" s="8">
        <v>131</v>
      </c>
      <c r="AP59" s="8">
        <v>29</v>
      </c>
      <c r="AQ59" s="101">
        <f t="shared" si="12"/>
        <v>0.22137404580152673</v>
      </c>
      <c r="AR59" s="8">
        <v>0</v>
      </c>
      <c r="AS59" s="8">
        <v>2</v>
      </c>
      <c r="AT59" s="101" t="str">
        <f t="shared" si="13"/>
        <v>N/A</v>
      </c>
      <c r="AU59" s="8">
        <v>0</v>
      </c>
      <c r="AV59" s="8">
        <v>1</v>
      </c>
      <c r="AW59" s="101" t="str">
        <f t="shared" si="14"/>
        <v>N/A</v>
      </c>
      <c r="AX59" s="8">
        <v>5</v>
      </c>
      <c r="AY59" s="8">
        <v>4</v>
      </c>
      <c r="AZ59" s="101">
        <f t="shared" si="15"/>
        <v>0.8</v>
      </c>
      <c r="BA59" s="8">
        <v>157</v>
      </c>
      <c r="BB59" s="8">
        <v>4</v>
      </c>
      <c r="BC59" s="101">
        <f t="shared" si="16"/>
        <v>2.5477707006369428E-2</v>
      </c>
      <c r="BD59" s="8">
        <v>398</v>
      </c>
      <c r="BE59" s="8">
        <v>359</v>
      </c>
      <c r="BF59" s="101">
        <f t="shared" si="17"/>
        <v>0.90201005025125625</v>
      </c>
      <c r="BG59" s="8">
        <v>0</v>
      </c>
      <c r="BH59" s="8">
        <v>0</v>
      </c>
      <c r="BI59" s="101" t="str">
        <f t="shared" si="18"/>
        <v>N/A</v>
      </c>
      <c r="BJ59" s="25">
        <v>13</v>
      </c>
      <c r="BK59" s="25">
        <v>7</v>
      </c>
      <c r="BL59" s="101">
        <f t="shared" si="19"/>
        <v>0.53846153846153844</v>
      </c>
      <c r="BM59" s="25">
        <v>7</v>
      </c>
      <c r="BN59" s="25">
        <v>6</v>
      </c>
      <c r="BO59" s="101">
        <f t="shared" si="20"/>
        <v>0.8571428571428571</v>
      </c>
    </row>
    <row r="60" spans="1:67" s="1" customFormat="1" ht="15" customHeight="1" x14ac:dyDescent="0.55000000000000004">
      <c r="A60" s="16">
        <v>18</v>
      </c>
      <c r="B60" s="17" t="s">
        <v>74</v>
      </c>
      <c r="C60" s="18">
        <v>9516</v>
      </c>
      <c r="D60" s="17" t="s">
        <v>75</v>
      </c>
      <c r="E60" s="8">
        <v>15729</v>
      </c>
      <c r="F60" s="8">
        <v>10451</v>
      </c>
      <c r="G60" s="101">
        <f t="shared" si="0"/>
        <v>0.66444147752558969</v>
      </c>
      <c r="H60" s="8">
        <v>606</v>
      </c>
      <c r="I60" s="8">
        <v>381</v>
      </c>
      <c r="J60" s="101">
        <f t="shared" si="1"/>
        <v>0.62871287128712872</v>
      </c>
      <c r="K60" s="8">
        <v>16335</v>
      </c>
      <c r="L60" s="8">
        <v>10832</v>
      </c>
      <c r="M60" s="101">
        <f t="shared" si="2"/>
        <v>0.66311600857055397</v>
      </c>
      <c r="N60" s="8">
        <v>2354</v>
      </c>
      <c r="O60" s="8">
        <v>1945</v>
      </c>
      <c r="P60" s="101">
        <f t="shared" si="3"/>
        <v>0.82625318606627018</v>
      </c>
      <c r="Q60" s="8">
        <v>18689</v>
      </c>
      <c r="R60" s="8">
        <v>12777</v>
      </c>
      <c r="S60" s="101">
        <f t="shared" si="4"/>
        <v>0.68366418748996738</v>
      </c>
      <c r="T60" s="8">
        <v>100</v>
      </c>
      <c r="U60" s="8">
        <v>31</v>
      </c>
      <c r="V60" s="101">
        <f t="shared" si="5"/>
        <v>0.31</v>
      </c>
      <c r="W60" s="8">
        <v>130</v>
      </c>
      <c r="X60" s="8">
        <v>60</v>
      </c>
      <c r="Y60" s="101">
        <f t="shared" si="6"/>
        <v>0.46153846153846156</v>
      </c>
      <c r="Z60" s="8">
        <v>200</v>
      </c>
      <c r="AA60" s="8">
        <v>236</v>
      </c>
      <c r="AB60" s="101">
        <f t="shared" si="7"/>
        <v>1.18</v>
      </c>
      <c r="AC60" s="8">
        <v>822</v>
      </c>
      <c r="AD60" s="8">
        <v>940</v>
      </c>
      <c r="AE60" s="101">
        <f t="shared" si="8"/>
        <v>1.1435523114355231</v>
      </c>
      <c r="AF60" s="8">
        <v>20</v>
      </c>
      <c r="AG60" s="8">
        <v>29</v>
      </c>
      <c r="AH60" s="101">
        <f t="shared" si="9"/>
        <v>1.45</v>
      </c>
      <c r="AI60" s="8">
        <v>640</v>
      </c>
      <c r="AJ60" s="8">
        <v>243</v>
      </c>
      <c r="AK60" s="101">
        <f t="shared" si="10"/>
        <v>0.37968750000000001</v>
      </c>
      <c r="AL60" s="8">
        <v>0</v>
      </c>
      <c r="AM60" s="8">
        <v>2</v>
      </c>
      <c r="AN60" s="101" t="str">
        <f t="shared" si="11"/>
        <v>N/A</v>
      </c>
      <c r="AO60" s="8">
        <v>85</v>
      </c>
      <c r="AP60" s="8">
        <v>37</v>
      </c>
      <c r="AQ60" s="101">
        <f t="shared" si="12"/>
        <v>0.43529411764705883</v>
      </c>
      <c r="AR60" s="8">
        <v>0</v>
      </c>
      <c r="AS60" s="8">
        <v>2</v>
      </c>
      <c r="AT60" s="101" t="str">
        <f t="shared" si="13"/>
        <v>N/A</v>
      </c>
      <c r="AU60" s="8">
        <v>0</v>
      </c>
      <c r="AV60" s="8">
        <v>0</v>
      </c>
      <c r="AW60" s="101" t="str">
        <f t="shared" si="14"/>
        <v>N/A</v>
      </c>
      <c r="AX60" s="8">
        <v>87</v>
      </c>
      <c r="AY60" s="8">
        <v>48</v>
      </c>
      <c r="AZ60" s="101">
        <f t="shared" si="15"/>
        <v>0.55172413793103448</v>
      </c>
      <c r="BA60" s="8">
        <v>80</v>
      </c>
      <c r="BB60" s="8">
        <v>92</v>
      </c>
      <c r="BC60" s="101">
        <f t="shared" si="16"/>
        <v>1.1499999999999999</v>
      </c>
      <c r="BD60" s="8">
        <v>190</v>
      </c>
      <c r="BE60" s="8">
        <v>211</v>
      </c>
      <c r="BF60" s="101">
        <f t="shared" si="17"/>
        <v>1.1105263157894736</v>
      </c>
      <c r="BG60" s="8">
        <v>0</v>
      </c>
      <c r="BH60" s="8">
        <v>1</v>
      </c>
      <c r="BI60" s="101" t="str">
        <f t="shared" si="18"/>
        <v>N/A</v>
      </c>
      <c r="BJ60" s="25">
        <v>60</v>
      </c>
      <c r="BK60" s="25">
        <v>24</v>
      </c>
      <c r="BL60" s="101">
        <f t="shared" si="19"/>
        <v>0.4</v>
      </c>
      <c r="BM60" s="25">
        <v>33</v>
      </c>
      <c r="BN60" s="25">
        <v>14</v>
      </c>
      <c r="BO60" s="101">
        <f t="shared" si="20"/>
        <v>0.42424242424242425</v>
      </c>
    </row>
    <row r="61" spans="1:67" s="1" customFormat="1" ht="15" customHeight="1" x14ac:dyDescent="0.55000000000000004">
      <c r="A61" s="16">
        <v>19</v>
      </c>
      <c r="B61" s="17" t="s">
        <v>76</v>
      </c>
      <c r="C61" s="18">
        <v>9113</v>
      </c>
      <c r="D61" s="17" t="s">
        <v>77</v>
      </c>
      <c r="E61" s="8">
        <v>7768</v>
      </c>
      <c r="F61" s="8">
        <v>6399</v>
      </c>
      <c r="G61" s="101">
        <f t="shared" si="0"/>
        <v>0.82376416065911429</v>
      </c>
      <c r="H61" s="8">
        <v>963</v>
      </c>
      <c r="I61" s="8">
        <v>466</v>
      </c>
      <c r="J61" s="101">
        <f t="shared" si="1"/>
        <v>0.48390446521287644</v>
      </c>
      <c r="K61" s="8">
        <v>8731</v>
      </c>
      <c r="L61" s="8">
        <v>6865</v>
      </c>
      <c r="M61" s="101">
        <f t="shared" si="2"/>
        <v>0.78627877677242008</v>
      </c>
      <c r="N61" s="8">
        <v>19522</v>
      </c>
      <c r="O61" s="8">
        <v>4569</v>
      </c>
      <c r="P61" s="101">
        <f t="shared" si="3"/>
        <v>0.23404364306935765</v>
      </c>
      <c r="Q61" s="8">
        <v>28253</v>
      </c>
      <c r="R61" s="8">
        <v>11434</v>
      </c>
      <c r="S61" s="101">
        <f t="shared" si="4"/>
        <v>0.4047003857997381</v>
      </c>
      <c r="T61" s="8">
        <v>81</v>
      </c>
      <c r="U61" s="8">
        <v>77</v>
      </c>
      <c r="V61" s="101">
        <f t="shared" si="5"/>
        <v>0.95061728395061729</v>
      </c>
      <c r="W61" s="8">
        <v>5003</v>
      </c>
      <c r="X61" s="8">
        <v>868</v>
      </c>
      <c r="Y61" s="101">
        <f t="shared" si="6"/>
        <v>0.17349590245852489</v>
      </c>
      <c r="Z61" s="8">
        <v>150</v>
      </c>
      <c r="AA61" s="8">
        <v>64</v>
      </c>
      <c r="AB61" s="101">
        <f t="shared" si="7"/>
        <v>0.42666666666666669</v>
      </c>
      <c r="AC61" s="8">
        <v>6841</v>
      </c>
      <c r="AD61" s="8">
        <v>1846</v>
      </c>
      <c r="AE61" s="101">
        <f t="shared" si="8"/>
        <v>0.26984359011840375</v>
      </c>
      <c r="AF61" s="8">
        <v>28</v>
      </c>
      <c r="AG61" s="8">
        <v>33</v>
      </c>
      <c r="AH61" s="101">
        <f t="shared" si="9"/>
        <v>1.1785714285714286</v>
      </c>
      <c r="AI61" s="8">
        <v>3186</v>
      </c>
      <c r="AJ61" s="8">
        <v>913</v>
      </c>
      <c r="AK61" s="101">
        <f t="shared" si="10"/>
        <v>0.28656622724419334</v>
      </c>
      <c r="AL61" s="8">
        <v>1566</v>
      </c>
      <c r="AM61" s="8">
        <v>119</v>
      </c>
      <c r="AN61" s="101">
        <f t="shared" si="11"/>
        <v>7.5989782886334609E-2</v>
      </c>
      <c r="AO61" s="8">
        <v>1236</v>
      </c>
      <c r="AP61" s="8">
        <v>267</v>
      </c>
      <c r="AQ61" s="101">
        <f t="shared" si="12"/>
        <v>0.21601941747572814</v>
      </c>
      <c r="AR61" s="8">
        <v>0</v>
      </c>
      <c r="AS61" s="8">
        <v>4</v>
      </c>
      <c r="AT61" s="101" t="str">
        <f t="shared" si="13"/>
        <v>N/A</v>
      </c>
      <c r="AU61" s="8">
        <v>0</v>
      </c>
      <c r="AV61" s="8">
        <v>0</v>
      </c>
      <c r="AW61" s="101" t="str">
        <f t="shared" si="14"/>
        <v>N/A</v>
      </c>
      <c r="AX61" s="8">
        <v>137</v>
      </c>
      <c r="AY61" s="8">
        <v>16</v>
      </c>
      <c r="AZ61" s="101">
        <f t="shared" si="15"/>
        <v>0.11678832116788321</v>
      </c>
      <c r="BA61" s="8">
        <v>479</v>
      </c>
      <c r="BB61" s="8">
        <v>43</v>
      </c>
      <c r="BC61" s="101">
        <f t="shared" si="16"/>
        <v>8.9770354906054284E-2</v>
      </c>
      <c r="BD61" s="8">
        <v>815</v>
      </c>
      <c r="BE61" s="8">
        <v>271</v>
      </c>
      <c r="BF61" s="101">
        <f t="shared" si="17"/>
        <v>0.33251533742331291</v>
      </c>
      <c r="BG61" s="8">
        <v>0</v>
      </c>
      <c r="BH61" s="8">
        <v>0</v>
      </c>
      <c r="BI61" s="101" t="str">
        <f t="shared" si="18"/>
        <v>N/A</v>
      </c>
      <c r="BJ61" s="25">
        <v>32</v>
      </c>
      <c r="BK61" s="25">
        <v>14</v>
      </c>
      <c r="BL61" s="101">
        <f t="shared" si="19"/>
        <v>0.4375</v>
      </c>
      <c r="BM61" s="25">
        <v>17</v>
      </c>
      <c r="BN61" s="25">
        <v>7</v>
      </c>
      <c r="BO61" s="101">
        <f t="shared" si="20"/>
        <v>0.41176470588235292</v>
      </c>
    </row>
    <row r="62" spans="1:67" s="1" customFormat="1" ht="15" customHeight="1" x14ac:dyDescent="0.55000000000000004">
      <c r="A62" s="16">
        <v>19</v>
      </c>
      <c r="B62" s="17" t="s">
        <v>76</v>
      </c>
      <c r="C62" s="18">
        <v>9221</v>
      </c>
      <c r="D62" s="17" t="s">
        <v>78</v>
      </c>
      <c r="E62" s="8">
        <v>5827</v>
      </c>
      <c r="F62" s="8">
        <v>7556</v>
      </c>
      <c r="G62" s="101">
        <f t="shared" si="0"/>
        <v>1.2967221554830959</v>
      </c>
      <c r="H62" s="8">
        <v>841</v>
      </c>
      <c r="I62" s="8">
        <v>535</v>
      </c>
      <c r="J62" s="101">
        <f t="shared" si="1"/>
        <v>0.63614744351961949</v>
      </c>
      <c r="K62" s="8">
        <v>6668</v>
      </c>
      <c r="L62" s="8">
        <v>8091</v>
      </c>
      <c r="M62" s="101">
        <f t="shared" si="2"/>
        <v>1.2134073185362928</v>
      </c>
      <c r="N62" s="8">
        <v>14963</v>
      </c>
      <c r="O62" s="8">
        <v>9768</v>
      </c>
      <c r="P62" s="101">
        <f t="shared" si="3"/>
        <v>0.6528102653211254</v>
      </c>
      <c r="Q62" s="8">
        <v>21631</v>
      </c>
      <c r="R62" s="8">
        <v>17859</v>
      </c>
      <c r="S62" s="101">
        <f t="shared" si="4"/>
        <v>0.82562063704868016</v>
      </c>
      <c r="T62" s="8">
        <v>212</v>
      </c>
      <c r="U62" s="8">
        <v>129</v>
      </c>
      <c r="V62" s="101">
        <f t="shared" si="5"/>
        <v>0.60849056603773588</v>
      </c>
      <c r="W62" s="8">
        <v>1841</v>
      </c>
      <c r="X62" s="8">
        <v>1131</v>
      </c>
      <c r="Y62" s="101">
        <f t="shared" si="6"/>
        <v>0.61434003259098313</v>
      </c>
      <c r="Z62" s="8">
        <v>250</v>
      </c>
      <c r="AA62" s="8">
        <v>386</v>
      </c>
      <c r="AB62" s="101">
        <f t="shared" si="7"/>
        <v>1.544</v>
      </c>
      <c r="AC62" s="8">
        <v>7484</v>
      </c>
      <c r="AD62" s="8">
        <v>3756</v>
      </c>
      <c r="AE62" s="101">
        <f t="shared" si="8"/>
        <v>0.50187065740245862</v>
      </c>
      <c r="AF62" s="8">
        <v>19</v>
      </c>
      <c r="AG62" s="8">
        <v>40</v>
      </c>
      <c r="AH62" s="101">
        <f t="shared" si="9"/>
        <v>2.1052631578947367</v>
      </c>
      <c r="AI62" s="8">
        <v>2453</v>
      </c>
      <c r="AJ62" s="8">
        <v>1900</v>
      </c>
      <c r="AK62" s="101">
        <f t="shared" si="10"/>
        <v>0.77456176110884634</v>
      </c>
      <c r="AL62" s="8">
        <v>776</v>
      </c>
      <c r="AM62" s="8">
        <v>860</v>
      </c>
      <c r="AN62" s="101">
        <f t="shared" si="11"/>
        <v>1.1082474226804124</v>
      </c>
      <c r="AO62" s="8">
        <v>876</v>
      </c>
      <c r="AP62" s="8">
        <v>836</v>
      </c>
      <c r="AQ62" s="101">
        <f t="shared" si="12"/>
        <v>0.954337899543379</v>
      </c>
      <c r="AR62" s="8">
        <v>0</v>
      </c>
      <c r="AS62" s="8">
        <v>6</v>
      </c>
      <c r="AT62" s="101" t="str">
        <f t="shared" si="13"/>
        <v>N/A</v>
      </c>
      <c r="AU62" s="8">
        <v>0</v>
      </c>
      <c r="AV62" s="8">
        <v>0</v>
      </c>
      <c r="AW62" s="101" t="str">
        <f t="shared" si="14"/>
        <v>N/A</v>
      </c>
      <c r="AX62" s="8">
        <v>49</v>
      </c>
      <c r="AY62" s="8">
        <v>30</v>
      </c>
      <c r="AZ62" s="101">
        <f t="shared" si="15"/>
        <v>0.61224489795918369</v>
      </c>
      <c r="BA62" s="8">
        <v>191</v>
      </c>
      <c r="BB62" s="8">
        <v>301</v>
      </c>
      <c r="BC62" s="101">
        <f t="shared" si="16"/>
        <v>1.5759162303664922</v>
      </c>
      <c r="BD62" s="8">
        <v>812</v>
      </c>
      <c r="BE62" s="8">
        <v>369</v>
      </c>
      <c r="BF62" s="101">
        <f t="shared" si="17"/>
        <v>0.45443349753694579</v>
      </c>
      <c r="BG62" s="8">
        <v>0</v>
      </c>
      <c r="BH62" s="8">
        <v>0</v>
      </c>
      <c r="BI62" s="101" t="str">
        <f t="shared" si="18"/>
        <v>N/A</v>
      </c>
      <c r="BJ62" s="25">
        <v>35</v>
      </c>
      <c r="BK62" s="25">
        <v>14</v>
      </c>
      <c r="BL62" s="101">
        <f t="shared" si="19"/>
        <v>0.4</v>
      </c>
      <c r="BM62" s="25">
        <v>19</v>
      </c>
      <c r="BN62" s="25">
        <v>8</v>
      </c>
      <c r="BO62" s="101">
        <f t="shared" si="20"/>
        <v>0.42105263157894735</v>
      </c>
    </row>
    <row r="63" spans="1:67" s="1" customFormat="1" ht="15" customHeight="1" x14ac:dyDescent="0.55000000000000004">
      <c r="A63" s="16">
        <v>19</v>
      </c>
      <c r="B63" s="17" t="s">
        <v>76</v>
      </c>
      <c r="C63" s="18">
        <v>9307</v>
      </c>
      <c r="D63" s="17" t="s">
        <v>42</v>
      </c>
      <c r="E63" s="8">
        <v>5844</v>
      </c>
      <c r="F63" s="8">
        <v>7663</v>
      </c>
      <c r="G63" s="101">
        <f t="shared" si="0"/>
        <v>1.3112594113620808</v>
      </c>
      <c r="H63" s="8">
        <v>802</v>
      </c>
      <c r="I63" s="8">
        <v>623</v>
      </c>
      <c r="J63" s="101">
        <f t="shared" si="1"/>
        <v>0.77680798004987528</v>
      </c>
      <c r="K63" s="8">
        <v>6646</v>
      </c>
      <c r="L63" s="8">
        <v>8286</v>
      </c>
      <c r="M63" s="101">
        <f t="shared" si="2"/>
        <v>1.2467649714113753</v>
      </c>
      <c r="N63" s="8">
        <v>15698</v>
      </c>
      <c r="O63" s="8">
        <v>11949</v>
      </c>
      <c r="P63" s="101">
        <f t="shared" si="3"/>
        <v>0.76117976812332777</v>
      </c>
      <c r="Q63" s="8">
        <v>22344</v>
      </c>
      <c r="R63" s="8">
        <v>20235</v>
      </c>
      <c r="S63" s="101">
        <f t="shared" si="4"/>
        <v>0.90561224489795922</v>
      </c>
      <c r="T63" s="8">
        <v>343</v>
      </c>
      <c r="U63" s="8">
        <v>178</v>
      </c>
      <c r="V63" s="101">
        <f t="shared" si="5"/>
        <v>0.51895043731778423</v>
      </c>
      <c r="W63" s="8">
        <v>2549</v>
      </c>
      <c r="X63" s="8">
        <v>1145</v>
      </c>
      <c r="Y63" s="101">
        <f t="shared" si="6"/>
        <v>0.44919576304433112</v>
      </c>
      <c r="Z63" s="8">
        <v>200</v>
      </c>
      <c r="AA63" s="8">
        <v>112</v>
      </c>
      <c r="AB63" s="101">
        <f t="shared" si="7"/>
        <v>0.56000000000000005</v>
      </c>
      <c r="AC63" s="8">
        <v>7116</v>
      </c>
      <c r="AD63" s="8">
        <v>6542</v>
      </c>
      <c r="AE63" s="101">
        <f t="shared" si="8"/>
        <v>0.91933670601461492</v>
      </c>
      <c r="AF63" s="8">
        <v>23</v>
      </c>
      <c r="AG63" s="8">
        <v>79</v>
      </c>
      <c r="AH63" s="101">
        <f t="shared" si="9"/>
        <v>3.4347826086956523</v>
      </c>
      <c r="AI63" s="8">
        <v>3203</v>
      </c>
      <c r="AJ63" s="8">
        <v>2164</v>
      </c>
      <c r="AK63" s="101">
        <f t="shared" si="10"/>
        <v>0.67561660942866064</v>
      </c>
      <c r="AL63" s="8">
        <v>220</v>
      </c>
      <c r="AM63" s="8">
        <v>261</v>
      </c>
      <c r="AN63" s="101">
        <f t="shared" si="11"/>
        <v>1.1863636363636363</v>
      </c>
      <c r="AO63" s="8">
        <v>880</v>
      </c>
      <c r="AP63" s="8">
        <v>720</v>
      </c>
      <c r="AQ63" s="101">
        <f t="shared" si="12"/>
        <v>0.81818181818181823</v>
      </c>
      <c r="AR63" s="8">
        <v>0</v>
      </c>
      <c r="AS63" s="8">
        <v>9</v>
      </c>
      <c r="AT63" s="101" t="str">
        <f t="shared" si="13"/>
        <v>N/A</v>
      </c>
      <c r="AU63" s="8">
        <v>0</v>
      </c>
      <c r="AV63" s="8">
        <v>1</v>
      </c>
      <c r="AW63" s="101" t="str">
        <f t="shared" si="14"/>
        <v>N/A</v>
      </c>
      <c r="AX63" s="8">
        <v>16</v>
      </c>
      <c r="AY63" s="8">
        <v>51</v>
      </c>
      <c r="AZ63" s="101">
        <f t="shared" si="15"/>
        <v>3.1875</v>
      </c>
      <c r="BA63" s="8">
        <v>335</v>
      </c>
      <c r="BB63" s="8">
        <v>215</v>
      </c>
      <c r="BC63" s="101">
        <f t="shared" si="16"/>
        <v>0.64179104477611937</v>
      </c>
      <c r="BD63" s="8">
        <v>813</v>
      </c>
      <c r="BE63" s="8">
        <v>454</v>
      </c>
      <c r="BF63" s="101">
        <f t="shared" si="17"/>
        <v>0.55842558425584254</v>
      </c>
      <c r="BG63" s="8">
        <v>0</v>
      </c>
      <c r="BH63" s="8">
        <v>0</v>
      </c>
      <c r="BI63" s="101" t="str">
        <f t="shared" si="18"/>
        <v>N/A</v>
      </c>
      <c r="BJ63" s="25">
        <v>36</v>
      </c>
      <c r="BK63" s="25">
        <v>15</v>
      </c>
      <c r="BL63" s="101">
        <f t="shared" si="19"/>
        <v>0.41666666666666669</v>
      </c>
      <c r="BM63" s="25">
        <v>21</v>
      </c>
      <c r="BN63" s="25">
        <v>9</v>
      </c>
      <c r="BO63" s="101">
        <f t="shared" si="20"/>
        <v>0.42857142857142855</v>
      </c>
    </row>
    <row r="64" spans="1:67" s="1" customFormat="1" ht="15" customHeight="1" x14ac:dyDescent="0.55000000000000004">
      <c r="A64" s="16">
        <v>20</v>
      </c>
      <c r="B64" s="17" t="s">
        <v>79</v>
      </c>
      <c r="C64" s="18">
        <v>9114</v>
      </c>
      <c r="D64" s="17" t="s">
        <v>80</v>
      </c>
      <c r="E64" s="8">
        <v>13811</v>
      </c>
      <c r="F64" s="8">
        <v>9517</v>
      </c>
      <c r="G64" s="101">
        <f t="shared" si="0"/>
        <v>0.68908840779089131</v>
      </c>
      <c r="H64" s="8">
        <v>530</v>
      </c>
      <c r="I64" s="8">
        <v>266</v>
      </c>
      <c r="J64" s="101">
        <f t="shared" si="1"/>
        <v>0.50188679245283019</v>
      </c>
      <c r="K64" s="8">
        <v>14341</v>
      </c>
      <c r="L64" s="8">
        <v>9783</v>
      </c>
      <c r="M64" s="101">
        <f t="shared" si="2"/>
        <v>0.68217000209190437</v>
      </c>
      <c r="N64" s="8">
        <v>19469</v>
      </c>
      <c r="O64" s="8">
        <v>6572</v>
      </c>
      <c r="P64" s="101">
        <f t="shared" si="3"/>
        <v>0.33756227849401615</v>
      </c>
      <c r="Q64" s="8">
        <v>33810</v>
      </c>
      <c r="R64" s="8">
        <v>16355</v>
      </c>
      <c r="S64" s="101">
        <f t="shared" si="4"/>
        <v>0.48373262348417628</v>
      </c>
      <c r="T64" s="8">
        <v>179</v>
      </c>
      <c r="U64" s="8">
        <v>55</v>
      </c>
      <c r="V64" s="101">
        <f t="shared" si="5"/>
        <v>0.30726256983240224</v>
      </c>
      <c r="W64" s="8">
        <v>1072</v>
      </c>
      <c r="X64" s="8">
        <v>256</v>
      </c>
      <c r="Y64" s="101">
        <f t="shared" si="6"/>
        <v>0.23880597014925373</v>
      </c>
      <c r="Z64" s="8">
        <v>344</v>
      </c>
      <c r="AA64" s="8">
        <v>150</v>
      </c>
      <c r="AB64" s="101">
        <f t="shared" si="7"/>
        <v>0.43604651162790697</v>
      </c>
      <c r="AC64" s="8">
        <v>12805</v>
      </c>
      <c r="AD64" s="8">
        <v>3915</v>
      </c>
      <c r="AE64" s="101">
        <f t="shared" si="8"/>
        <v>0.30573994533385396</v>
      </c>
      <c r="AF64" s="8">
        <v>9</v>
      </c>
      <c r="AG64" s="8">
        <v>0</v>
      </c>
      <c r="AH64" s="101">
        <f t="shared" si="9"/>
        <v>0</v>
      </c>
      <c r="AI64" s="8">
        <v>2836</v>
      </c>
      <c r="AJ64" s="8">
        <v>1022</v>
      </c>
      <c r="AK64" s="101">
        <f t="shared" si="10"/>
        <v>0.36036671368124118</v>
      </c>
      <c r="AL64" s="8">
        <v>369</v>
      </c>
      <c r="AM64" s="8">
        <v>222</v>
      </c>
      <c r="AN64" s="101">
        <f t="shared" si="11"/>
        <v>0.60162601626016265</v>
      </c>
      <c r="AO64" s="8">
        <v>714</v>
      </c>
      <c r="AP64" s="8">
        <v>393</v>
      </c>
      <c r="AQ64" s="101">
        <f t="shared" si="12"/>
        <v>0.55042016806722693</v>
      </c>
      <c r="AR64" s="8">
        <v>0</v>
      </c>
      <c r="AS64" s="8">
        <v>2</v>
      </c>
      <c r="AT64" s="101" t="str">
        <f t="shared" si="13"/>
        <v>N/A</v>
      </c>
      <c r="AU64" s="8">
        <v>0</v>
      </c>
      <c r="AV64" s="8">
        <v>2</v>
      </c>
      <c r="AW64" s="101" t="str">
        <f t="shared" si="14"/>
        <v>N/A</v>
      </c>
      <c r="AX64" s="8">
        <v>42</v>
      </c>
      <c r="AY64" s="8">
        <v>10</v>
      </c>
      <c r="AZ64" s="101">
        <f t="shared" si="15"/>
        <v>0.23809523809523808</v>
      </c>
      <c r="BA64" s="8">
        <v>308</v>
      </c>
      <c r="BB64" s="8">
        <v>174</v>
      </c>
      <c r="BC64" s="101">
        <f t="shared" si="16"/>
        <v>0.56493506493506496</v>
      </c>
      <c r="BD64" s="8">
        <v>791</v>
      </c>
      <c r="BE64" s="8">
        <v>315</v>
      </c>
      <c r="BF64" s="101">
        <f t="shared" si="17"/>
        <v>0.39823008849557523</v>
      </c>
      <c r="BG64" s="8">
        <v>0</v>
      </c>
      <c r="BH64" s="8">
        <v>0</v>
      </c>
      <c r="BI64" s="101" t="str">
        <f t="shared" si="18"/>
        <v>N/A</v>
      </c>
      <c r="BJ64" s="25">
        <v>71</v>
      </c>
      <c r="BK64" s="25">
        <v>28</v>
      </c>
      <c r="BL64" s="101">
        <f t="shared" si="19"/>
        <v>0.39436619718309857</v>
      </c>
      <c r="BM64" s="25">
        <v>52</v>
      </c>
      <c r="BN64" s="25">
        <v>21</v>
      </c>
      <c r="BO64" s="101">
        <f t="shared" si="20"/>
        <v>0.40384615384615385</v>
      </c>
    </row>
    <row r="65" spans="1:67" s="1" customFormat="1" ht="15" customHeight="1" x14ac:dyDescent="0.55000000000000004">
      <c r="A65" s="16">
        <v>20</v>
      </c>
      <c r="B65" s="17" t="s">
        <v>79</v>
      </c>
      <c r="C65" s="18">
        <v>9520</v>
      </c>
      <c r="D65" s="17" t="s">
        <v>81</v>
      </c>
      <c r="E65" s="8">
        <v>4831</v>
      </c>
      <c r="F65" s="8">
        <v>8993</v>
      </c>
      <c r="G65" s="101">
        <f t="shared" si="0"/>
        <v>1.8615193541709791</v>
      </c>
      <c r="H65" s="8">
        <v>613</v>
      </c>
      <c r="I65" s="8">
        <v>316</v>
      </c>
      <c r="J65" s="101">
        <f t="shared" si="1"/>
        <v>0.51549755301794453</v>
      </c>
      <c r="K65" s="8">
        <v>5444</v>
      </c>
      <c r="L65" s="8">
        <v>9309</v>
      </c>
      <c r="M65" s="101">
        <f t="shared" si="2"/>
        <v>1.7099559147685526</v>
      </c>
      <c r="N65" s="8">
        <v>21907</v>
      </c>
      <c r="O65" s="8">
        <v>9741</v>
      </c>
      <c r="P65" s="101">
        <f t="shared" si="3"/>
        <v>0.44465239421189573</v>
      </c>
      <c r="Q65" s="8">
        <v>27351</v>
      </c>
      <c r="R65" s="8">
        <v>19050</v>
      </c>
      <c r="S65" s="101">
        <f t="shared" si="4"/>
        <v>0.69650104200943297</v>
      </c>
      <c r="T65" s="8">
        <v>145</v>
      </c>
      <c r="U65" s="8">
        <v>41</v>
      </c>
      <c r="V65" s="101">
        <f t="shared" si="5"/>
        <v>0.28275862068965518</v>
      </c>
      <c r="W65" s="8">
        <v>0</v>
      </c>
      <c r="X65" s="8">
        <v>23</v>
      </c>
      <c r="Y65" s="101" t="str">
        <f t="shared" si="6"/>
        <v>N/A</v>
      </c>
      <c r="Z65" s="8">
        <v>100</v>
      </c>
      <c r="AA65" s="8">
        <v>25</v>
      </c>
      <c r="AB65" s="101">
        <f t="shared" si="7"/>
        <v>0.25</v>
      </c>
      <c r="AC65" s="8">
        <v>17632</v>
      </c>
      <c r="AD65" s="8">
        <v>7435</v>
      </c>
      <c r="AE65" s="101">
        <f t="shared" si="8"/>
        <v>0.42167649727767698</v>
      </c>
      <c r="AF65" s="8">
        <v>0</v>
      </c>
      <c r="AG65" s="8">
        <v>0</v>
      </c>
      <c r="AH65" s="101" t="str">
        <f t="shared" si="9"/>
        <v>N/A</v>
      </c>
      <c r="AI65" s="8">
        <v>3421</v>
      </c>
      <c r="AJ65" s="8">
        <v>1648</v>
      </c>
      <c r="AK65" s="101">
        <f t="shared" si="10"/>
        <v>0.48173048816135633</v>
      </c>
      <c r="AL65" s="8">
        <v>99</v>
      </c>
      <c r="AM65" s="8">
        <v>97</v>
      </c>
      <c r="AN65" s="101">
        <f t="shared" si="11"/>
        <v>0.97979797979797978</v>
      </c>
      <c r="AO65" s="8">
        <v>278</v>
      </c>
      <c r="AP65" s="8">
        <v>156</v>
      </c>
      <c r="AQ65" s="101">
        <f t="shared" si="12"/>
        <v>0.5611510791366906</v>
      </c>
      <c r="AR65" s="8">
        <v>0</v>
      </c>
      <c r="AS65" s="8">
        <v>5</v>
      </c>
      <c r="AT65" s="101" t="str">
        <f t="shared" si="13"/>
        <v>N/A</v>
      </c>
      <c r="AU65" s="8">
        <v>0</v>
      </c>
      <c r="AV65" s="8">
        <v>0</v>
      </c>
      <c r="AW65" s="101" t="str">
        <f t="shared" si="14"/>
        <v>N/A</v>
      </c>
      <c r="AX65" s="8">
        <v>20</v>
      </c>
      <c r="AY65" s="8">
        <v>5</v>
      </c>
      <c r="AZ65" s="101">
        <f t="shared" si="15"/>
        <v>0.25</v>
      </c>
      <c r="BA65" s="8">
        <v>150</v>
      </c>
      <c r="BB65" s="8">
        <v>94</v>
      </c>
      <c r="BC65" s="101">
        <f t="shared" si="16"/>
        <v>0.62666666666666671</v>
      </c>
      <c r="BD65" s="8">
        <v>62</v>
      </c>
      <c r="BE65" s="8">
        <v>108</v>
      </c>
      <c r="BF65" s="101">
        <f t="shared" si="17"/>
        <v>1.7419354838709677</v>
      </c>
      <c r="BG65" s="8">
        <v>0</v>
      </c>
      <c r="BH65" s="8">
        <v>0</v>
      </c>
      <c r="BI65" s="101" t="str">
        <f t="shared" si="18"/>
        <v>N/A</v>
      </c>
      <c r="BJ65" s="25">
        <v>71</v>
      </c>
      <c r="BK65" s="25">
        <v>28</v>
      </c>
      <c r="BL65" s="101">
        <f t="shared" si="19"/>
        <v>0.39436619718309857</v>
      </c>
      <c r="BM65" s="25">
        <v>48</v>
      </c>
      <c r="BN65" s="25">
        <v>20</v>
      </c>
      <c r="BO65" s="101">
        <f t="shared" si="20"/>
        <v>0.41666666666666669</v>
      </c>
    </row>
    <row r="66" spans="1:67" s="1" customFormat="1" ht="15" customHeight="1" x14ac:dyDescent="0.55000000000000004">
      <c r="A66" s="16">
        <v>20</v>
      </c>
      <c r="B66" s="17" t="s">
        <v>79</v>
      </c>
      <c r="C66" s="18">
        <v>9521</v>
      </c>
      <c r="D66" s="17" t="s">
        <v>201</v>
      </c>
      <c r="E66" s="8">
        <v>11050</v>
      </c>
      <c r="F66" s="8">
        <v>11251</v>
      </c>
      <c r="G66" s="101">
        <f t="shared" si="0"/>
        <v>1.0181900452488688</v>
      </c>
      <c r="H66" s="8">
        <v>515</v>
      </c>
      <c r="I66" s="8">
        <v>245</v>
      </c>
      <c r="J66" s="101">
        <f t="shared" si="1"/>
        <v>0.47572815533980584</v>
      </c>
      <c r="K66" s="8">
        <v>11565</v>
      </c>
      <c r="L66" s="8">
        <v>11496</v>
      </c>
      <c r="M66" s="101">
        <f t="shared" si="2"/>
        <v>0.99403372243839172</v>
      </c>
      <c r="N66" s="8">
        <v>21541</v>
      </c>
      <c r="O66" s="8">
        <v>12972</v>
      </c>
      <c r="P66" s="101">
        <f t="shared" si="3"/>
        <v>0.6022004549463813</v>
      </c>
      <c r="Q66" s="8">
        <v>33106</v>
      </c>
      <c r="R66" s="8">
        <v>24468</v>
      </c>
      <c r="S66" s="101">
        <f t="shared" si="4"/>
        <v>0.73908052920920675</v>
      </c>
      <c r="T66" s="8">
        <v>262</v>
      </c>
      <c r="U66" s="8">
        <v>66</v>
      </c>
      <c r="V66" s="101">
        <f t="shared" si="5"/>
        <v>0.25190839694656486</v>
      </c>
      <c r="W66" s="8">
        <v>319</v>
      </c>
      <c r="X66" s="8">
        <v>140</v>
      </c>
      <c r="Y66" s="101">
        <f t="shared" si="6"/>
        <v>0.43887147335423199</v>
      </c>
      <c r="Z66" s="8">
        <v>368</v>
      </c>
      <c r="AA66" s="8">
        <v>174</v>
      </c>
      <c r="AB66" s="101">
        <f t="shared" si="7"/>
        <v>0.47282608695652173</v>
      </c>
      <c r="AC66" s="8">
        <v>16890</v>
      </c>
      <c r="AD66" s="8">
        <v>10903</v>
      </c>
      <c r="AE66" s="101">
        <f t="shared" si="8"/>
        <v>0.64552989934872707</v>
      </c>
      <c r="AF66" s="8">
        <v>28</v>
      </c>
      <c r="AG66" s="8">
        <v>3</v>
      </c>
      <c r="AH66" s="101">
        <f t="shared" si="9"/>
        <v>0.10714285714285714</v>
      </c>
      <c r="AI66" s="8">
        <v>2077</v>
      </c>
      <c r="AJ66" s="8">
        <v>687</v>
      </c>
      <c r="AK66" s="101">
        <f t="shared" si="10"/>
        <v>0.3307655272026962</v>
      </c>
      <c r="AL66" s="8">
        <v>432</v>
      </c>
      <c r="AM66" s="8">
        <v>43</v>
      </c>
      <c r="AN66" s="101">
        <f t="shared" si="11"/>
        <v>9.9537037037037035E-2</v>
      </c>
      <c r="AO66" s="8">
        <v>502</v>
      </c>
      <c r="AP66" s="8">
        <v>290</v>
      </c>
      <c r="AQ66" s="101">
        <f t="shared" si="12"/>
        <v>0.57768924302788849</v>
      </c>
      <c r="AR66" s="8">
        <v>0</v>
      </c>
      <c r="AS66" s="8">
        <v>7</v>
      </c>
      <c r="AT66" s="101" t="str">
        <f t="shared" si="13"/>
        <v>N/A</v>
      </c>
      <c r="AU66" s="8">
        <v>0</v>
      </c>
      <c r="AV66" s="8">
        <v>1</v>
      </c>
      <c r="AW66" s="101" t="str">
        <f t="shared" si="14"/>
        <v>N/A</v>
      </c>
      <c r="AX66" s="8">
        <v>73</v>
      </c>
      <c r="AY66" s="8">
        <v>3</v>
      </c>
      <c r="AZ66" s="101">
        <f t="shared" si="15"/>
        <v>4.1095890410958902E-2</v>
      </c>
      <c r="BA66" s="8">
        <v>138</v>
      </c>
      <c r="BB66" s="8">
        <v>6</v>
      </c>
      <c r="BC66" s="101">
        <f t="shared" si="16"/>
        <v>4.3478260869565216E-2</v>
      </c>
      <c r="BD66" s="8">
        <v>452</v>
      </c>
      <c r="BE66" s="8">
        <v>213</v>
      </c>
      <c r="BF66" s="101">
        <f t="shared" si="17"/>
        <v>0.47123893805309736</v>
      </c>
      <c r="BG66" s="8">
        <v>0</v>
      </c>
      <c r="BH66" s="8">
        <v>0</v>
      </c>
      <c r="BI66" s="101" t="str">
        <f t="shared" si="18"/>
        <v>N/A</v>
      </c>
      <c r="BJ66" s="25">
        <v>41</v>
      </c>
      <c r="BK66" s="25">
        <v>16</v>
      </c>
      <c r="BL66" s="101">
        <f t="shared" si="19"/>
        <v>0.3902439024390244</v>
      </c>
      <c r="BM66" s="25">
        <v>0</v>
      </c>
      <c r="BN66" s="25">
        <v>0</v>
      </c>
      <c r="BO66" s="101" t="str">
        <f t="shared" si="20"/>
        <v>N/A</v>
      </c>
    </row>
    <row r="67" spans="1:67" s="1" customFormat="1" ht="15" customHeight="1" x14ac:dyDescent="0.55000000000000004">
      <c r="A67" s="16">
        <v>23</v>
      </c>
      <c r="B67" s="17" t="s">
        <v>82</v>
      </c>
      <c r="C67" s="18">
        <v>9115</v>
      </c>
      <c r="D67" s="17" t="s">
        <v>83</v>
      </c>
      <c r="E67" s="8">
        <v>10319</v>
      </c>
      <c r="F67" s="8">
        <v>8298</v>
      </c>
      <c r="G67" s="101">
        <f t="shared" si="0"/>
        <v>0.80414768872952802</v>
      </c>
      <c r="H67" s="8">
        <v>527</v>
      </c>
      <c r="I67" s="8">
        <v>204</v>
      </c>
      <c r="J67" s="101">
        <f t="shared" si="1"/>
        <v>0.38709677419354838</v>
      </c>
      <c r="K67" s="8">
        <v>10846</v>
      </c>
      <c r="L67" s="8">
        <v>8502</v>
      </c>
      <c r="M67" s="101">
        <f t="shared" si="2"/>
        <v>0.78388345933984882</v>
      </c>
      <c r="N67" s="8">
        <v>29265</v>
      </c>
      <c r="O67" s="8">
        <v>10714</v>
      </c>
      <c r="P67" s="101">
        <f t="shared" si="3"/>
        <v>0.3661028532376559</v>
      </c>
      <c r="Q67" s="8">
        <v>40111</v>
      </c>
      <c r="R67" s="8">
        <v>19216</v>
      </c>
      <c r="S67" s="101">
        <f t="shared" si="4"/>
        <v>0.47907057914287854</v>
      </c>
      <c r="T67" s="8">
        <v>140</v>
      </c>
      <c r="U67" s="8">
        <v>29</v>
      </c>
      <c r="V67" s="101">
        <f t="shared" si="5"/>
        <v>0.20714285714285716</v>
      </c>
      <c r="W67" s="8">
        <v>2192</v>
      </c>
      <c r="X67" s="8">
        <v>744</v>
      </c>
      <c r="Y67" s="101">
        <f t="shared" si="6"/>
        <v>0.33941605839416056</v>
      </c>
      <c r="Z67" s="8">
        <v>26</v>
      </c>
      <c r="AA67" s="8">
        <v>36</v>
      </c>
      <c r="AB67" s="101">
        <f t="shared" si="7"/>
        <v>1.3846153846153846</v>
      </c>
      <c r="AC67" s="8">
        <v>22304</v>
      </c>
      <c r="AD67" s="8">
        <v>8536</v>
      </c>
      <c r="AE67" s="101">
        <f t="shared" si="8"/>
        <v>0.38271162123385938</v>
      </c>
      <c r="AF67" s="8">
        <v>4</v>
      </c>
      <c r="AG67" s="8">
        <v>0</v>
      </c>
      <c r="AH67" s="101">
        <f t="shared" si="9"/>
        <v>0</v>
      </c>
      <c r="AI67" s="8">
        <v>1985</v>
      </c>
      <c r="AJ67" s="8">
        <v>927</v>
      </c>
      <c r="AK67" s="101">
        <f t="shared" si="10"/>
        <v>0.46700251889168765</v>
      </c>
      <c r="AL67" s="8">
        <v>80</v>
      </c>
      <c r="AM67" s="8">
        <v>63</v>
      </c>
      <c r="AN67" s="101">
        <f t="shared" si="11"/>
        <v>0.78749999999999998</v>
      </c>
      <c r="AO67" s="8">
        <v>815</v>
      </c>
      <c r="AP67" s="8">
        <v>125</v>
      </c>
      <c r="AQ67" s="101">
        <f t="shared" si="12"/>
        <v>0.15337423312883436</v>
      </c>
      <c r="AR67" s="8">
        <v>0</v>
      </c>
      <c r="AS67" s="8">
        <v>1</v>
      </c>
      <c r="AT67" s="101" t="str">
        <f t="shared" si="13"/>
        <v>N/A</v>
      </c>
      <c r="AU67" s="8">
        <v>0</v>
      </c>
      <c r="AV67" s="8">
        <v>0</v>
      </c>
      <c r="AW67" s="101" t="str">
        <f t="shared" si="14"/>
        <v>N/A</v>
      </c>
      <c r="AX67" s="8">
        <v>33</v>
      </c>
      <c r="AY67" s="8">
        <v>2</v>
      </c>
      <c r="AZ67" s="101">
        <f t="shared" si="15"/>
        <v>6.0606060606060608E-2</v>
      </c>
      <c r="BA67" s="8">
        <v>1051</v>
      </c>
      <c r="BB67" s="8">
        <v>74</v>
      </c>
      <c r="BC67" s="101">
        <f t="shared" si="16"/>
        <v>7.0409134157944808E-2</v>
      </c>
      <c r="BD67" s="8">
        <v>635</v>
      </c>
      <c r="BE67" s="8">
        <v>139</v>
      </c>
      <c r="BF67" s="101">
        <f t="shared" si="17"/>
        <v>0.2188976377952756</v>
      </c>
      <c r="BG67" s="8">
        <v>0</v>
      </c>
      <c r="BH67" s="8">
        <v>0</v>
      </c>
      <c r="BI67" s="101" t="str">
        <f t="shared" si="18"/>
        <v>N/A</v>
      </c>
      <c r="BJ67" s="25">
        <v>49</v>
      </c>
      <c r="BK67" s="25">
        <v>0</v>
      </c>
      <c r="BL67" s="101">
        <f t="shared" si="19"/>
        <v>0</v>
      </c>
      <c r="BM67" s="25">
        <v>27</v>
      </c>
      <c r="BN67" s="25">
        <v>0</v>
      </c>
      <c r="BO67" s="101">
        <f t="shared" si="20"/>
        <v>0</v>
      </c>
    </row>
    <row r="68" spans="1:67" s="1" customFormat="1" ht="15" customHeight="1" x14ac:dyDescent="0.55000000000000004">
      <c r="A68" s="16">
        <v>23</v>
      </c>
      <c r="B68" s="17" t="s">
        <v>82</v>
      </c>
      <c r="C68" s="18">
        <v>9523</v>
      </c>
      <c r="D68" s="17" t="s">
        <v>84</v>
      </c>
      <c r="E68" s="8">
        <v>10474</v>
      </c>
      <c r="F68" s="8">
        <v>8338</v>
      </c>
      <c r="G68" s="101">
        <f t="shared" si="0"/>
        <v>0.79606645025778122</v>
      </c>
      <c r="H68" s="8">
        <v>564</v>
      </c>
      <c r="I68" s="8">
        <v>185</v>
      </c>
      <c r="J68" s="101">
        <f t="shared" si="1"/>
        <v>0.32801418439716312</v>
      </c>
      <c r="K68" s="8">
        <v>11038</v>
      </c>
      <c r="L68" s="8">
        <v>8523</v>
      </c>
      <c r="M68" s="101">
        <f t="shared" si="2"/>
        <v>0.77215075194781668</v>
      </c>
      <c r="N68" s="8">
        <v>30421</v>
      </c>
      <c r="O68" s="8">
        <v>9658</v>
      </c>
      <c r="P68" s="101">
        <f t="shared" si="3"/>
        <v>0.31747805792051542</v>
      </c>
      <c r="Q68" s="8">
        <v>41459</v>
      </c>
      <c r="R68" s="8">
        <v>18181</v>
      </c>
      <c r="S68" s="101">
        <f t="shared" si="4"/>
        <v>0.43852963168431464</v>
      </c>
      <c r="T68" s="8">
        <v>138</v>
      </c>
      <c r="U68" s="8">
        <v>68</v>
      </c>
      <c r="V68" s="101">
        <f t="shared" si="5"/>
        <v>0.49275362318840582</v>
      </c>
      <c r="W68" s="8">
        <v>1948</v>
      </c>
      <c r="X68" s="8">
        <v>258</v>
      </c>
      <c r="Y68" s="101">
        <f t="shared" si="6"/>
        <v>0.13244353182751539</v>
      </c>
      <c r="Z68" s="8">
        <v>163</v>
      </c>
      <c r="AA68" s="8">
        <v>110</v>
      </c>
      <c r="AB68" s="101">
        <f t="shared" si="7"/>
        <v>0.67484662576687116</v>
      </c>
      <c r="AC68" s="8">
        <v>22303</v>
      </c>
      <c r="AD68" s="8">
        <v>8174</v>
      </c>
      <c r="AE68" s="101">
        <f t="shared" si="8"/>
        <v>0.36649778056763666</v>
      </c>
      <c r="AF68" s="8">
        <v>23</v>
      </c>
      <c r="AG68" s="8">
        <v>0</v>
      </c>
      <c r="AH68" s="101">
        <f t="shared" si="9"/>
        <v>0</v>
      </c>
      <c r="AI68" s="8">
        <v>3169</v>
      </c>
      <c r="AJ68" s="8">
        <v>676</v>
      </c>
      <c r="AK68" s="101">
        <f t="shared" si="10"/>
        <v>0.21331650362890503</v>
      </c>
      <c r="AL68" s="8">
        <v>80</v>
      </c>
      <c r="AM68" s="8">
        <v>47</v>
      </c>
      <c r="AN68" s="101">
        <f t="shared" si="11"/>
        <v>0.58750000000000002</v>
      </c>
      <c r="AO68" s="8">
        <v>815</v>
      </c>
      <c r="AP68" s="8">
        <v>150</v>
      </c>
      <c r="AQ68" s="101">
        <f t="shared" si="12"/>
        <v>0.18404907975460122</v>
      </c>
      <c r="AR68" s="8">
        <v>0</v>
      </c>
      <c r="AS68" s="8">
        <v>6</v>
      </c>
      <c r="AT68" s="101" t="str">
        <f t="shared" si="13"/>
        <v>N/A</v>
      </c>
      <c r="AU68" s="8">
        <v>0</v>
      </c>
      <c r="AV68" s="8">
        <v>2</v>
      </c>
      <c r="AW68" s="101" t="str">
        <f t="shared" si="14"/>
        <v>N/A</v>
      </c>
      <c r="AX68" s="8">
        <v>33</v>
      </c>
      <c r="AY68" s="8">
        <v>1</v>
      </c>
      <c r="AZ68" s="101">
        <f t="shared" si="15"/>
        <v>3.0303030303030304E-2</v>
      </c>
      <c r="BA68" s="8">
        <v>1051</v>
      </c>
      <c r="BB68" s="8">
        <v>25</v>
      </c>
      <c r="BC68" s="101">
        <f t="shared" si="16"/>
        <v>2.3786869647954328E-2</v>
      </c>
      <c r="BD68" s="8">
        <v>698</v>
      </c>
      <c r="BE68" s="8">
        <v>133</v>
      </c>
      <c r="BF68" s="101">
        <f t="shared" si="17"/>
        <v>0.19054441260744986</v>
      </c>
      <c r="BG68" s="8">
        <v>0</v>
      </c>
      <c r="BH68" s="8">
        <v>0</v>
      </c>
      <c r="BI68" s="101" t="str">
        <f t="shared" si="18"/>
        <v>N/A</v>
      </c>
      <c r="BJ68" s="25">
        <v>53</v>
      </c>
      <c r="BK68" s="25">
        <v>3</v>
      </c>
      <c r="BL68" s="101">
        <f t="shared" si="19"/>
        <v>5.6603773584905662E-2</v>
      </c>
      <c r="BM68" s="25">
        <v>29</v>
      </c>
      <c r="BN68" s="25">
        <v>0</v>
      </c>
      <c r="BO68" s="101">
        <f t="shared" si="20"/>
        <v>0</v>
      </c>
    </row>
    <row r="69" spans="1:67" s="1" customFormat="1" ht="15" customHeight="1" x14ac:dyDescent="0.55000000000000004">
      <c r="A69" s="16">
        <v>25</v>
      </c>
      <c r="B69" s="17" t="s">
        <v>85</v>
      </c>
      <c r="C69" s="18">
        <v>9232</v>
      </c>
      <c r="D69" s="17" t="s">
        <v>86</v>
      </c>
      <c r="E69" s="8">
        <v>7350</v>
      </c>
      <c r="F69" s="8">
        <v>4519</v>
      </c>
      <c r="G69" s="101">
        <f t="shared" si="0"/>
        <v>0.61482993197278912</v>
      </c>
      <c r="H69" s="8">
        <v>393</v>
      </c>
      <c r="I69" s="8">
        <v>197</v>
      </c>
      <c r="J69" s="101">
        <f t="shared" si="1"/>
        <v>0.50127226463104324</v>
      </c>
      <c r="K69" s="8">
        <v>7743</v>
      </c>
      <c r="L69" s="8">
        <v>4716</v>
      </c>
      <c r="M69" s="101">
        <f t="shared" si="2"/>
        <v>0.60906625339015885</v>
      </c>
      <c r="N69" s="8">
        <v>39726</v>
      </c>
      <c r="O69" s="8">
        <v>15006</v>
      </c>
      <c r="P69" s="101">
        <f t="shared" si="3"/>
        <v>0.37773750188793231</v>
      </c>
      <c r="Q69" s="8">
        <v>47469</v>
      </c>
      <c r="R69" s="8">
        <v>19722</v>
      </c>
      <c r="S69" s="101">
        <f t="shared" si="4"/>
        <v>0.41547114959236553</v>
      </c>
      <c r="T69" s="8">
        <v>836</v>
      </c>
      <c r="U69" s="8">
        <v>151</v>
      </c>
      <c r="V69" s="101">
        <f t="shared" si="5"/>
        <v>0.18062200956937799</v>
      </c>
      <c r="W69" s="8">
        <v>0</v>
      </c>
      <c r="X69" s="8">
        <v>74</v>
      </c>
      <c r="Y69" s="101" t="str">
        <f t="shared" si="6"/>
        <v>N/A</v>
      </c>
      <c r="Z69" s="8">
        <v>0</v>
      </c>
      <c r="AA69" s="8">
        <v>4</v>
      </c>
      <c r="AB69" s="101" t="str">
        <f t="shared" si="7"/>
        <v>N/A</v>
      </c>
      <c r="AC69" s="8">
        <v>26924</v>
      </c>
      <c r="AD69" s="8">
        <v>8535</v>
      </c>
      <c r="AE69" s="101">
        <f t="shared" si="8"/>
        <v>0.31700341702570195</v>
      </c>
      <c r="AF69" s="8">
        <v>0</v>
      </c>
      <c r="AG69" s="8">
        <v>0</v>
      </c>
      <c r="AH69" s="101" t="str">
        <f t="shared" si="9"/>
        <v>N/A</v>
      </c>
      <c r="AI69" s="8">
        <v>8781</v>
      </c>
      <c r="AJ69" s="8">
        <v>4450</v>
      </c>
      <c r="AK69" s="101">
        <f t="shared" si="10"/>
        <v>0.50677599362259429</v>
      </c>
      <c r="AL69" s="8">
        <v>0</v>
      </c>
      <c r="AM69" s="8">
        <v>5</v>
      </c>
      <c r="AN69" s="101" t="str">
        <f t="shared" si="11"/>
        <v>N/A</v>
      </c>
      <c r="AO69" s="8">
        <v>212</v>
      </c>
      <c r="AP69" s="8">
        <v>86</v>
      </c>
      <c r="AQ69" s="101">
        <f t="shared" si="12"/>
        <v>0.40566037735849059</v>
      </c>
      <c r="AR69" s="8">
        <v>0</v>
      </c>
      <c r="AS69" s="8">
        <v>14</v>
      </c>
      <c r="AT69" s="101" t="str">
        <f t="shared" si="13"/>
        <v>N/A</v>
      </c>
      <c r="AU69" s="8">
        <v>0</v>
      </c>
      <c r="AV69" s="8">
        <v>1</v>
      </c>
      <c r="AW69" s="101" t="str">
        <f t="shared" si="14"/>
        <v>N/A</v>
      </c>
      <c r="AX69" s="8">
        <v>18</v>
      </c>
      <c r="AY69" s="8">
        <v>6</v>
      </c>
      <c r="AZ69" s="101">
        <f t="shared" si="15"/>
        <v>0.33333333333333331</v>
      </c>
      <c r="BA69" s="8">
        <v>1090</v>
      </c>
      <c r="BB69" s="8">
        <v>995</v>
      </c>
      <c r="BC69" s="101">
        <f t="shared" si="16"/>
        <v>0.91284403669724767</v>
      </c>
      <c r="BD69" s="8">
        <v>1865</v>
      </c>
      <c r="BE69" s="8">
        <v>635</v>
      </c>
      <c r="BF69" s="101">
        <f t="shared" si="17"/>
        <v>0.34048257372654156</v>
      </c>
      <c r="BG69" s="8">
        <v>0</v>
      </c>
      <c r="BH69" s="8">
        <v>0</v>
      </c>
      <c r="BI69" s="101" t="str">
        <f t="shared" si="18"/>
        <v>N/A</v>
      </c>
      <c r="BJ69" s="25">
        <v>69</v>
      </c>
      <c r="BK69" s="25">
        <v>28</v>
      </c>
      <c r="BL69" s="101">
        <f t="shared" si="19"/>
        <v>0.40579710144927539</v>
      </c>
      <c r="BM69" s="25">
        <v>34</v>
      </c>
      <c r="BN69" s="25">
        <v>15</v>
      </c>
      <c r="BO69" s="101">
        <f t="shared" si="20"/>
        <v>0.44117647058823528</v>
      </c>
    </row>
    <row r="70" spans="1:67" s="1" customFormat="1" ht="15" customHeight="1" x14ac:dyDescent="0.55000000000000004">
      <c r="A70" s="16">
        <v>25</v>
      </c>
      <c r="B70" s="17" t="s">
        <v>85</v>
      </c>
      <c r="C70" s="18">
        <v>9509</v>
      </c>
      <c r="D70" s="17" t="s">
        <v>87</v>
      </c>
      <c r="E70" s="8">
        <v>4984</v>
      </c>
      <c r="F70" s="8">
        <v>4911</v>
      </c>
      <c r="G70" s="101">
        <f t="shared" si="0"/>
        <v>0.9853531300160514</v>
      </c>
      <c r="H70" s="8">
        <v>458</v>
      </c>
      <c r="I70" s="8">
        <v>244</v>
      </c>
      <c r="J70" s="101">
        <f t="shared" si="1"/>
        <v>0.53275109170305679</v>
      </c>
      <c r="K70" s="8">
        <v>5442</v>
      </c>
      <c r="L70" s="8">
        <v>5155</v>
      </c>
      <c r="M70" s="101">
        <f t="shared" si="2"/>
        <v>0.94726203601617054</v>
      </c>
      <c r="N70" s="8">
        <v>35531</v>
      </c>
      <c r="O70" s="8">
        <v>14111</v>
      </c>
      <c r="P70" s="101">
        <f t="shared" si="3"/>
        <v>0.39714615406264953</v>
      </c>
      <c r="Q70" s="8">
        <v>40973</v>
      </c>
      <c r="R70" s="8">
        <v>19266</v>
      </c>
      <c r="S70" s="101">
        <f t="shared" si="4"/>
        <v>0.47021209088912208</v>
      </c>
      <c r="T70" s="8">
        <v>841</v>
      </c>
      <c r="U70" s="8">
        <v>250</v>
      </c>
      <c r="V70" s="101">
        <f t="shared" si="5"/>
        <v>0.29726516052318669</v>
      </c>
      <c r="W70" s="8">
        <v>0</v>
      </c>
      <c r="X70" s="8">
        <v>44</v>
      </c>
      <c r="Y70" s="101" t="str">
        <f t="shared" si="6"/>
        <v>N/A</v>
      </c>
      <c r="Z70" s="8">
        <v>536</v>
      </c>
      <c r="AA70" s="8">
        <v>105</v>
      </c>
      <c r="AB70" s="101">
        <f t="shared" si="7"/>
        <v>0.19589552238805971</v>
      </c>
      <c r="AC70" s="8">
        <v>18830</v>
      </c>
      <c r="AD70" s="8">
        <v>7353</v>
      </c>
      <c r="AE70" s="101">
        <f t="shared" si="8"/>
        <v>0.39049389272437601</v>
      </c>
      <c r="AF70" s="8">
        <v>55</v>
      </c>
      <c r="AG70" s="8">
        <v>70</v>
      </c>
      <c r="AH70" s="101">
        <f t="shared" si="9"/>
        <v>1.2727272727272727</v>
      </c>
      <c r="AI70" s="8">
        <v>7883</v>
      </c>
      <c r="AJ70" s="8">
        <v>4046</v>
      </c>
      <c r="AK70" s="101">
        <f t="shared" si="10"/>
        <v>0.51325637447672201</v>
      </c>
      <c r="AL70" s="8">
        <v>0</v>
      </c>
      <c r="AM70" s="8">
        <v>6</v>
      </c>
      <c r="AN70" s="101" t="str">
        <f t="shared" si="11"/>
        <v>N/A</v>
      </c>
      <c r="AO70" s="8">
        <v>106</v>
      </c>
      <c r="AP70" s="8">
        <v>47</v>
      </c>
      <c r="AQ70" s="101">
        <f t="shared" si="12"/>
        <v>0.44339622641509435</v>
      </c>
      <c r="AR70" s="8">
        <v>0</v>
      </c>
      <c r="AS70" s="8">
        <v>3</v>
      </c>
      <c r="AT70" s="101" t="str">
        <f t="shared" si="13"/>
        <v>N/A</v>
      </c>
      <c r="AU70" s="8">
        <v>0</v>
      </c>
      <c r="AV70" s="8">
        <v>0</v>
      </c>
      <c r="AW70" s="101" t="str">
        <f t="shared" si="14"/>
        <v>N/A</v>
      </c>
      <c r="AX70" s="8">
        <v>22</v>
      </c>
      <c r="AY70" s="8">
        <v>18</v>
      </c>
      <c r="AZ70" s="101">
        <f t="shared" si="15"/>
        <v>0.81818181818181823</v>
      </c>
      <c r="BA70" s="8">
        <v>910</v>
      </c>
      <c r="BB70" s="8">
        <v>648</v>
      </c>
      <c r="BC70" s="101">
        <f t="shared" si="16"/>
        <v>0.71208791208791211</v>
      </c>
      <c r="BD70" s="8">
        <v>6348</v>
      </c>
      <c r="BE70" s="8">
        <v>1409</v>
      </c>
      <c r="BF70" s="101">
        <f t="shared" si="17"/>
        <v>0.22195967233774416</v>
      </c>
      <c r="BG70" s="8">
        <v>0</v>
      </c>
      <c r="BH70" s="8">
        <v>0</v>
      </c>
      <c r="BI70" s="101" t="str">
        <f t="shared" si="18"/>
        <v>N/A</v>
      </c>
      <c r="BJ70" s="25">
        <v>0</v>
      </c>
      <c r="BK70" s="25">
        <v>0</v>
      </c>
      <c r="BL70" s="101" t="str">
        <f t="shared" si="19"/>
        <v>N/A</v>
      </c>
      <c r="BM70" s="25">
        <v>0</v>
      </c>
      <c r="BN70" s="25">
        <v>0</v>
      </c>
      <c r="BO70" s="101" t="str">
        <f t="shared" si="20"/>
        <v>N/A</v>
      </c>
    </row>
    <row r="71" spans="1:67" s="1" customFormat="1" ht="15" customHeight="1" x14ac:dyDescent="0.55000000000000004">
      <c r="A71" s="16">
        <v>25</v>
      </c>
      <c r="B71" s="17" t="s">
        <v>85</v>
      </c>
      <c r="C71" s="18">
        <v>9510</v>
      </c>
      <c r="D71" s="17" t="s">
        <v>88</v>
      </c>
      <c r="E71" s="8">
        <v>2996</v>
      </c>
      <c r="F71" s="8">
        <v>2993</v>
      </c>
      <c r="G71" s="101">
        <f t="shared" si="0"/>
        <v>0.99899866488651534</v>
      </c>
      <c r="H71" s="8">
        <v>178</v>
      </c>
      <c r="I71" s="8">
        <v>140</v>
      </c>
      <c r="J71" s="101">
        <f t="shared" si="1"/>
        <v>0.7865168539325843</v>
      </c>
      <c r="K71" s="8">
        <v>3174</v>
      </c>
      <c r="L71" s="8">
        <v>3133</v>
      </c>
      <c r="M71" s="101">
        <f t="shared" si="2"/>
        <v>0.98708254568367992</v>
      </c>
      <c r="N71" s="8">
        <v>18831</v>
      </c>
      <c r="O71" s="8">
        <v>11770</v>
      </c>
      <c r="P71" s="101">
        <f t="shared" si="3"/>
        <v>0.62503318995273749</v>
      </c>
      <c r="Q71" s="8">
        <v>22005</v>
      </c>
      <c r="R71" s="8">
        <v>14903</v>
      </c>
      <c r="S71" s="101">
        <f t="shared" si="4"/>
        <v>0.67725516927970919</v>
      </c>
      <c r="T71" s="8">
        <v>973</v>
      </c>
      <c r="U71" s="8">
        <v>120</v>
      </c>
      <c r="V71" s="101">
        <f t="shared" si="5"/>
        <v>0.12332990750256938</v>
      </c>
      <c r="W71" s="8">
        <v>0</v>
      </c>
      <c r="X71" s="8">
        <v>31</v>
      </c>
      <c r="Y71" s="101" t="str">
        <f t="shared" si="6"/>
        <v>N/A</v>
      </c>
      <c r="Z71" s="8">
        <v>226</v>
      </c>
      <c r="AA71" s="8">
        <v>47</v>
      </c>
      <c r="AB71" s="101">
        <f t="shared" si="7"/>
        <v>0.20796460176991149</v>
      </c>
      <c r="AC71" s="8">
        <v>10524</v>
      </c>
      <c r="AD71" s="8">
        <v>5940</v>
      </c>
      <c r="AE71" s="101">
        <f t="shared" si="8"/>
        <v>0.56442417331813</v>
      </c>
      <c r="AF71" s="8">
        <v>29</v>
      </c>
      <c r="AG71" s="8">
        <v>1</v>
      </c>
      <c r="AH71" s="101">
        <f t="shared" si="9"/>
        <v>3.4482758620689655E-2</v>
      </c>
      <c r="AI71" s="8">
        <v>4805</v>
      </c>
      <c r="AJ71" s="8">
        <v>2898</v>
      </c>
      <c r="AK71" s="101">
        <f t="shared" si="10"/>
        <v>0.60312174817898023</v>
      </c>
      <c r="AL71" s="8">
        <v>0</v>
      </c>
      <c r="AM71" s="8">
        <v>5</v>
      </c>
      <c r="AN71" s="101" t="str">
        <f t="shared" si="11"/>
        <v>N/A</v>
      </c>
      <c r="AO71" s="8">
        <v>0</v>
      </c>
      <c r="AP71" s="8">
        <v>27</v>
      </c>
      <c r="AQ71" s="101" t="str">
        <f t="shared" si="12"/>
        <v>N/A</v>
      </c>
      <c r="AR71" s="8">
        <v>0</v>
      </c>
      <c r="AS71" s="8">
        <v>7</v>
      </c>
      <c r="AT71" s="101" t="str">
        <f t="shared" si="13"/>
        <v>N/A</v>
      </c>
      <c r="AU71" s="8">
        <v>0</v>
      </c>
      <c r="AV71" s="8">
        <v>0</v>
      </c>
      <c r="AW71" s="101" t="str">
        <f t="shared" si="14"/>
        <v>N/A</v>
      </c>
      <c r="AX71" s="8">
        <v>0</v>
      </c>
      <c r="AY71" s="8">
        <v>22</v>
      </c>
      <c r="AZ71" s="101" t="str">
        <f t="shared" si="15"/>
        <v>N/A</v>
      </c>
      <c r="BA71" s="8">
        <v>1000</v>
      </c>
      <c r="BB71" s="8">
        <v>1383</v>
      </c>
      <c r="BC71" s="101">
        <f t="shared" si="16"/>
        <v>1.383</v>
      </c>
      <c r="BD71" s="8">
        <v>1274</v>
      </c>
      <c r="BE71" s="8">
        <v>1220</v>
      </c>
      <c r="BF71" s="101">
        <f t="shared" si="17"/>
        <v>0.95761381475667195</v>
      </c>
      <c r="BG71" s="8">
        <v>0</v>
      </c>
      <c r="BH71" s="8">
        <v>0</v>
      </c>
      <c r="BI71" s="101" t="str">
        <f t="shared" si="18"/>
        <v>N/A</v>
      </c>
      <c r="BJ71" s="25">
        <v>0</v>
      </c>
      <c r="BK71" s="25">
        <v>0</v>
      </c>
      <c r="BL71" s="101" t="str">
        <f t="shared" si="19"/>
        <v>N/A</v>
      </c>
      <c r="BM71" s="25">
        <v>0</v>
      </c>
      <c r="BN71" s="25">
        <v>0</v>
      </c>
      <c r="BO71" s="101" t="str">
        <f t="shared" si="20"/>
        <v>N/A</v>
      </c>
    </row>
    <row r="72" spans="1:67" s="1" customFormat="1" ht="15" customHeight="1" x14ac:dyDescent="0.55000000000000004">
      <c r="A72" s="16">
        <v>25</v>
      </c>
      <c r="B72" s="17" t="s">
        <v>85</v>
      </c>
      <c r="C72" s="18">
        <v>9511</v>
      </c>
      <c r="D72" s="17" t="s">
        <v>89</v>
      </c>
      <c r="E72" s="8">
        <v>3776</v>
      </c>
      <c r="F72" s="8">
        <v>3502</v>
      </c>
      <c r="G72" s="101">
        <f t="shared" si="0"/>
        <v>0.92743644067796616</v>
      </c>
      <c r="H72" s="8">
        <v>238</v>
      </c>
      <c r="I72" s="8">
        <v>122</v>
      </c>
      <c r="J72" s="101">
        <f t="shared" si="1"/>
        <v>0.51260504201680668</v>
      </c>
      <c r="K72" s="8">
        <v>4014</v>
      </c>
      <c r="L72" s="8">
        <v>3624</v>
      </c>
      <c r="M72" s="101">
        <f t="shared" si="2"/>
        <v>0.90284005979073245</v>
      </c>
      <c r="N72" s="8">
        <v>19417</v>
      </c>
      <c r="O72" s="8">
        <v>7317</v>
      </c>
      <c r="P72" s="101">
        <f t="shared" si="3"/>
        <v>0.37683473245094506</v>
      </c>
      <c r="Q72" s="8">
        <v>23431</v>
      </c>
      <c r="R72" s="8">
        <v>10941</v>
      </c>
      <c r="S72" s="101">
        <f t="shared" si="4"/>
        <v>0.4669454995518757</v>
      </c>
      <c r="T72" s="8">
        <v>513</v>
      </c>
      <c r="U72" s="8">
        <v>278</v>
      </c>
      <c r="V72" s="101">
        <f t="shared" si="5"/>
        <v>0.54191033138401556</v>
      </c>
      <c r="W72" s="8">
        <v>150</v>
      </c>
      <c r="X72" s="8">
        <v>93</v>
      </c>
      <c r="Y72" s="101">
        <f t="shared" si="6"/>
        <v>0.62</v>
      </c>
      <c r="Z72" s="8">
        <v>254</v>
      </c>
      <c r="AA72" s="8">
        <v>62</v>
      </c>
      <c r="AB72" s="101">
        <f t="shared" si="7"/>
        <v>0.24409448818897639</v>
      </c>
      <c r="AC72" s="8">
        <v>12666</v>
      </c>
      <c r="AD72" s="8">
        <v>4493</v>
      </c>
      <c r="AE72" s="101">
        <f t="shared" si="8"/>
        <v>0.35472919627348809</v>
      </c>
      <c r="AF72" s="8">
        <v>26</v>
      </c>
      <c r="AG72" s="8">
        <v>2</v>
      </c>
      <c r="AH72" s="101">
        <f t="shared" si="9"/>
        <v>7.6923076923076927E-2</v>
      </c>
      <c r="AI72" s="8">
        <v>4403</v>
      </c>
      <c r="AJ72" s="8">
        <v>1138</v>
      </c>
      <c r="AK72" s="101">
        <f t="shared" si="10"/>
        <v>0.258460140813082</v>
      </c>
      <c r="AL72" s="8">
        <v>0</v>
      </c>
      <c r="AM72" s="8">
        <v>22</v>
      </c>
      <c r="AN72" s="101" t="str">
        <f t="shared" si="11"/>
        <v>N/A</v>
      </c>
      <c r="AO72" s="8">
        <v>177</v>
      </c>
      <c r="AP72" s="8">
        <v>129</v>
      </c>
      <c r="AQ72" s="101">
        <f t="shared" si="12"/>
        <v>0.72881355932203384</v>
      </c>
      <c r="AR72" s="8">
        <v>0</v>
      </c>
      <c r="AS72" s="8">
        <v>3</v>
      </c>
      <c r="AT72" s="101" t="str">
        <f t="shared" si="13"/>
        <v>N/A</v>
      </c>
      <c r="AU72" s="8">
        <v>0</v>
      </c>
      <c r="AV72" s="8">
        <v>0</v>
      </c>
      <c r="AW72" s="101" t="str">
        <f t="shared" si="14"/>
        <v>N/A</v>
      </c>
      <c r="AX72" s="8">
        <v>17</v>
      </c>
      <c r="AY72" s="8">
        <v>37</v>
      </c>
      <c r="AZ72" s="101">
        <f t="shared" si="15"/>
        <v>2.1764705882352939</v>
      </c>
      <c r="BA72" s="8">
        <v>420</v>
      </c>
      <c r="BB72" s="8">
        <v>203</v>
      </c>
      <c r="BC72" s="101">
        <f t="shared" si="16"/>
        <v>0.48333333333333334</v>
      </c>
      <c r="BD72" s="8">
        <v>791</v>
      </c>
      <c r="BE72" s="8">
        <v>768</v>
      </c>
      <c r="BF72" s="101">
        <f t="shared" si="17"/>
        <v>0.97092288242730718</v>
      </c>
      <c r="BG72" s="8">
        <v>0</v>
      </c>
      <c r="BH72" s="8">
        <v>8</v>
      </c>
      <c r="BI72" s="101" t="str">
        <f t="shared" si="18"/>
        <v>N/A</v>
      </c>
      <c r="BJ72" s="25">
        <v>0</v>
      </c>
      <c r="BK72" s="25">
        <v>0</v>
      </c>
      <c r="BL72" s="101" t="str">
        <f t="shared" si="19"/>
        <v>N/A</v>
      </c>
      <c r="BM72" s="25">
        <v>0</v>
      </c>
      <c r="BN72" s="25">
        <v>0</v>
      </c>
      <c r="BO72" s="101" t="str">
        <f t="shared" si="20"/>
        <v>N/A</v>
      </c>
    </row>
    <row r="73" spans="1:67" s="1" customFormat="1" ht="15" customHeight="1" x14ac:dyDescent="0.55000000000000004">
      <c r="A73" s="16">
        <v>25</v>
      </c>
      <c r="B73" s="17" t="s">
        <v>85</v>
      </c>
      <c r="C73" s="18">
        <v>9512</v>
      </c>
      <c r="D73" s="17" t="s">
        <v>90</v>
      </c>
      <c r="E73" s="8">
        <v>4827</v>
      </c>
      <c r="F73" s="8">
        <v>3487</v>
      </c>
      <c r="G73" s="101">
        <f t="shared" si="0"/>
        <v>0.72239486223327121</v>
      </c>
      <c r="H73" s="8">
        <v>372</v>
      </c>
      <c r="I73" s="8">
        <v>143</v>
      </c>
      <c r="J73" s="101">
        <f t="shared" si="1"/>
        <v>0.38440860215053763</v>
      </c>
      <c r="K73" s="8">
        <v>5199</v>
      </c>
      <c r="L73" s="8">
        <v>3630</v>
      </c>
      <c r="M73" s="101">
        <f t="shared" si="2"/>
        <v>0.69821119446047319</v>
      </c>
      <c r="N73" s="8">
        <v>43812</v>
      </c>
      <c r="O73" s="8">
        <v>11765</v>
      </c>
      <c r="P73" s="101">
        <f t="shared" si="3"/>
        <v>0.26853373504975808</v>
      </c>
      <c r="Q73" s="8">
        <v>49011</v>
      </c>
      <c r="R73" s="8">
        <v>15395</v>
      </c>
      <c r="S73" s="101">
        <f t="shared" si="4"/>
        <v>0.31411315827059233</v>
      </c>
      <c r="T73" s="8">
        <v>868</v>
      </c>
      <c r="U73" s="8">
        <v>109</v>
      </c>
      <c r="V73" s="101">
        <f t="shared" si="5"/>
        <v>0.12557603686635946</v>
      </c>
      <c r="W73" s="8">
        <v>75</v>
      </c>
      <c r="X73" s="8">
        <v>75</v>
      </c>
      <c r="Y73" s="101">
        <f t="shared" si="6"/>
        <v>1</v>
      </c>
      <c r="Z73" s="8">
        <v>311</v>
      </c>
      <c r="AA73" s="8">
        <v>29</v>
      </c>
      <c r="AB73" s="101">
        <f t="shared" si="7"/>
        <v>9.3247588424437297E-2</v>
      </c>
      <c r="AC73" s="8">
        <v>27352</v>
      </c>
      <c r="AD73" s="8">
        <v>6363</v>
      </c>
      <c r="AE73" s="101">
        <f t="shared" si="8"/>
        <v>0.23263381105586428</v>
      </c>
      <c r="AF73" s="8">
        <v>41</v>
      </c>
      <c r="AG73" s="8">
        <v>3</v>
      </c>
      <c r="AH73" s="101">
        <f t="shared" si="9"/>
        <v>7.3170731707317069E-2</v>
      </c>
      <c r="AI73" s="8">
        <v>11290</v>
      </c>
      <c r="AJ73" s="8">
        <v>2747</v>
      </c>
      <c r="AK73" s="101">
        <f t="shared" si="10"/>
        <v>0.24331266607617361</v>
      </c>
      <c r="AL73" s="8">
        <v>0</v>
      </c>
      <c r="AM73" s="8">
        <v>3</v>
      </c>
      <c r="AN73" s="101" t="str">
        <f t="shared" si="11"/>
        <v>N/A</v>
      </c>
      <c r="AO73" s="8">
        <v>275</v>
      </c>
      <c r="AP73" s="8">
        <v>77</v>
      </c>
      <c r="AQ73" s="101">
        <f t="shared" si="12"/>
        <v>0.28000000000000003</v>
      </c>
      <c r="AR73" s="8">
        <v>0</v>
      </c>
      <c r="AS73" s="8">
        <v>2</v>
      </c>
      <c r="AT73" s="101" t="str">
        <f t="shared" si="13"/>
        <v>N/A</v>
      </c>
      <c r="AU73" s="8">
        <v>0</v>
      </c>
      <c r="AV73" s="8">
        <v>0</v>
      </c>
      <c r="AW73" s="101" t="str">
        <f t="shared" si="14"/>
        <v>N/A</v>
      </c>
      <c r="AX73" s="8">
        <v>21</v>
      </c>
      <c r="AY73" s="8">
        <v>5</v>
      </c>
      <c r="AZ73" s="101">
        <f t="shared" si="15"/>
        <v>0.23809523809523808</v>
      </c>
      <c r="BA73" s="8">
        <v>980</v>
      </c>
      <c r="BB73" s="8">
        <v>193</v>
      </c>
      <c r="BC73" s="101">
        <f t="shared" si="16"/>
        <v>0.19693877551020408</v>
      </c>
      <c r="BD73" s="8">
        <v>2599</v>
      </c>
      <c r="BE73" s="8">
        <v>2074</v>
      </c>
      <c r="BF73" s="101">
        <f t="shared" si="17"/>
        <v>0.79799923047325894</v>
      </c>
      <c r="BG73" s="8">
        <v>0</v>
      </c>
      <c r="BH73" s="8">
        <v>0</v>
      </c>
      <c r="BI73" s="101" t="str">
        <f t="shared" si="18"/>
        <v>N/A</v>
      </c>
      <c r="BJ73" s="25">
        <v>33</v>
      </c>
      <c r="BK73" s="25">
        <v>13</v>
      </c>
      <c r="BL73" s="101">
        <f t="shared" si="19"/>
        <v>0.39393939393939392</v>
      </c>
      <c r="BM73" s="25">
        <v>25</v>
      </c>
      <c r="BN73" s="25">
        <v>11</v>
      </c>
      <c r="BO73" s="101">
        <f t="shared" si="20"/>
        <v>0.44</v>
      </c>
    </row>
    <row r="74" spans="1:67" s="1" customFormat="1" ht="15" customHeight="1" x14ac:dyDescent="0.55000000000000004">
      <c r="A74" s="16">
        <v>25</v>
      </c>
      <c r="B74" s="17" t="s">
        <v>85</v>
      </c>
      <c r="C74" s="18">
        <v>9513</v>
      </c>
      <c r="D74" s="17" t="s">
        <v>91</v>
      </c>
      <c r="E74" s="8">
        <v>2192</v>
      </c>
      <c r="F74" s="8">
        <v>2958</v>
      </c>
      <c r="G74" s="101">
        <f t="shared" si="0"/>
        <v>1.3494525547445255</v>
      </c>
      <c r="H74" s="8">
        <v>138</v>
      </c>
      <c r="I74" s="8">
        <v>119</v>
      </c>
      <c r="J74" s="101">
        <f t="shared" si="1"/>
        <v>0.8623188405797102</v>
      </c>
      <c r="K74" s="8">
        <v>2330</v>
      </c>
      <c r="L74" s="8">
        <v>3077</v>
      </c>
      <c r="M74" s="101">
        <f t="shared" si="2"/>
        <v>1.3206008583690987</v>
      </c>
      <c r="N74" s="8">
        <v>24073</v>
      </c>
      <c r="O74" s="8">
        <v>16709</v>
      </c>
      <c r="P74" s="101">
        <f t="shared" si="3"/>
        <v>0.69409712125617917</v>
      </c>
      <c r="Q74" s="8">
        <v>26403</v>
      </c>
      <c r="R74" s="8">
        <v>19786</v>
      </c>
      <c r="S74" s="101">
        <f t="shared" si="4"/>
        <v>0.74938453963564744</v>
      </c>
      <c r="T74" s="8">
        <v>309</v>
      </c>
      <c r="U74" s="8">
        <v>232</v>
      </c>
      <c r="V74" s="101">
        <f t="shared" si="5"/>
        <v>0.7508090614886731</v>
      </c>
      <c r="W74" s="8">
        <v>75</v>
      </c>
      <c r="X74" s="8">
        <v>53</v>
      </c>
      <c r="Y74" s="101">
        <f t="shared" si="6"/>
        <v>0.70666666666666667</v>
      </c>
      <c r="Z74" s="8">
        <v>273</v>
      </c>
      <c r="AA74" s="8">
        <v>129</v>
      </c>
      <c r="AB74" s="101">
        <f t="shared" si="7"/>
        <v>0.47252747252747251</v>
      </c>
      <c r="AC74" s="8">
        <v>11482</v>
      </c>
      <c r="AD74" s="8">
        <v>9041</v>
      </c>
      <c r="AE74" s="101">
        <f t="shared" si="8"/>
        <v>0.78740637519595891</v>
      </c>
      <c r="AF74" s="8">
        <v>48</v>
      </c>
      <c r="AG74" s="8">
        <v>3</v>
      </c>
      <c r="AH74" s="101">
        <f t="shared" si="9"/>
        <v>6.25E-2</v>
      </c>
      <c r="AI74" s="8">
        <v>8202</v>
      </c>
      <c r="AJ74" s="8">
        <v>3498</v>
      </c>
      <c r="AK74" s="101">
        <f t="shared" si="10"/>
        <v>0.42648134601316751</v>
      </c>
      <c r="AL74" s="8">
        <v>0</v>
      </c>
      <c r="AM74" s="8">
        <v>1</v>
      </c>
      <c r="AN74" s="101" t="str">
        <f t="shared" si="11"/>
        <v>N/A</v>
      </c>
      <c r="AO74" s="8">
        <v>150</v>
      </c>
      <c r="AP74" s="8">
        <v>103</v>
      </c>
      <c r="AQ74" s="101">
        <f t="shared" si="12"/>
        <v>0.68666666666666665</v>
      </c>
      <c r="AR74" s="8">
        <v>0</v>
      </c>
      <c r="AS74" s="8">
        <v>3</v>
      </c>
      <c r="AT74" s="101" t="str">
        <f t="shared" si="13"/>
        <v>N/A</v>
      </c>
      <c r="AU74" s="8">
        <v>0</v>
      </c>
      <c r="AV74" s="8">
        <v>0</v>
      </c>
      <c r="AW74" s="101" t="str">
        <f t="shared" si="14"/>
        <v>N/A</v>
      </c>
      <c r="AX74" s="8">
        <v>13</v>
      </c>
      <c r="AY74" s="8">
        <v>2</v>
      </c>
      <c r="AZ74" s="101">
        <f t="shared" si="15"/>
        <v>0.15384615384615385</v>
      </c>
      <c r="BA74" s="8">
        <v>300</v>
      </c>
      <c r="BB74" s="8">
        <v>723</v>
      </c>
      <c r="BC74" s="101">
        <f t="shared" si="16"/>
        <v>2.41</v>
      </c>
      <c r="BD74" s="8">
        <v>3221</v>
      </c>
      <c r="BE74" s="8">
        <v>2855</v>
      </c>
      <c r="BF74" s="101">
        <f t="shared" si="17"/>
        <v>0.88637069233157406</v>
      </c>
      <c r="BG74" s="8">
        <v>0</v>
      </c>
      <c r="BH74" s="8">
        <v>0</v>
      </c>
      <c r="BI74" s="101" t="str">
        <f t="shared" si="18"/>
        <v>N/A</v>
      </c>
      <c r="BJ74" s="25">
        <v>49</v>
      </c>
      <c r="BK74" s="25">
        <v>18</v>
      </c>
      <c r="BL74" s="101">
        <f t="shared" si="19"/>
        <v>0.36734693877551022</v>
      </c>
      <c r="BM74" s="25">
        <v>25</v>
      </c>
      <c r="BN74" s="25">
        <v>5</v>
      </c>
      <c r="BO74" s="101">
        <f t="shared" si="20"/>
        <v>0.2</v>
      </c>
    </row>
    <row r="75" spans="1:67" s="1" customFormat="1" ht="15" customHeight="1" x14ac:dyDescent="0.55000000000000004">
      <c r="A75" s="16">
        <v>27</v>
      </c>
      <c r="B75" s="17" t="s">
        <v>92</v>
      </c>
      <c r="C75" s="18">
        <v>9522</v>
      </c>
      <c r="D75" s="17" t="s">
        <v>93</v>
      </c>
      <c r="E75" s="8">
        <v>13872</v>
      </c>
      <c r="F75" s="8">
        <v>7585</v>
      </c>
      <c r="G75" s="101">
        <f t="shared" si="0"/>
        <v>0.54678489042675893</v>
      </c>
      <c r="H75" s="8">
        <v>649</v>
      </c>
      <c r="I75" s="8">
        <v>242</v>
      </c>
      <c r="J75" s="101">
        <f t="shared" si="1"/>
        <v>0.3728813559322034</v>
      </c>
      <c r="K75" s="8">
        <v>14521</v>
      </c>
      <c r="L75" s="8">
        <v>7827</v>
      </c>
      <c r="M75" s="101">
        <f t="shared" si="2"/>
        <v>0.5390124647062875</v>
      </c>
      <c r="N75" s="8">
        <v>25526</v>
      </c>
      <c r="O75" s="8">
        <v>4262</v>
      </c>
      <c r="P75" s="101">
        <f t="shared" si="3"/>
        <v>0.16696701402491576</v>
      </c>
      <c r="Q75" s="8">
        <v>40047</v>
      </c>
      <c r="R75" s="8">
        <v>12089</v>
      </c>
      <c r="S75" s="101">
        <f t="shared" si="4"/>
        <v>0.30187030239468626</v>
      </c>
      <c r="T75" s="8">
        <v>26</v>
      </c>
      <c r="U75" s="8">
        <v>9</v>
      </c>
      <c r="V75" s="101">
        <f t="shared" si="5"/>
        <v>0.34615384615384615</v>
      </c>
      <c r="W75" s="8">
        <v>212</v>
      </c>
      <c r="X75" s="8">
        <v>25</v>
      </c>
      <c r="Y75" s="101">
        <f t="shared" si="6"/>
        <v>0.11792452830188679</v>
      </c>
      <c r="Z75" s="8">
        <v>32</v>
      </c>
      <c r="AA75" s="8">
        <v>11</v>
      </c>
      <c r="AB75" s="101">
        <f t="shared" si="7"/>
        <v>0.34375</v>
      </c>
      <c r="AC75" s="8">
        <v>10573</v>
      </c>
      <c r="AD75" s="8">
        <v>2028</v>
      </c>
      <c r="AE75" s="101">
        <f t="shared" si="8"/>
        <v>0.19180932564078312</v>
      </c>
      <c r="AF75" s="8">
        <v>0</v>
      </c>
      <c r="AG75" s="8">
        <v>2</v>
      </c>
      <c r="AH75" s="101" t="str">
        <f t="shared" si="9"/>
        <v>N/A</v>
      </c>
      <c r="AI75" s="8">
        <v>441</v>
      </c>
      <c r="AJ75" s="8">
        <v>58</v>
      </c>
      <c r="AK75" s="101">
        <f t="shared" si="10"/>
        <v>0.13151927437641722</v>
      </c>
      <c r="AL75" s="8">
        <v>6810</v>
      </c>
      <c r="AM75" s="8">
        <v>63</v>
      </c>
      <c r="AN75" s="101">
        <f t="shared" si="11"/>
        <v>9.2511013215859032E-3</v>
      </c>
      <c r="AO75" s="8">
        <v>7068</v>
      </c>
      <c r="AP75" s="8">
        <v>2035</v>
      </c>
      <c r="AQ75" s="101">
        <f t="shared" si="12"/>
        <v>0.28791737408036222</v>
      </c>
      <c r="AR75" s="8">
        <v>0</v>
      </c>
      <c r="AS75" s="8">
        <v>3</v>
      </c>
      <c r="AT75" s="101" t="str">
        <f t="shared" si="13"/>
        <v>N/A</v>
      </c>
      <c r="AU75" s="8">
        <v>0</v>
      </c>
      <c r="AV75" s="8">
        <v>0</v>
      </c>
      <c r="AW75" s="101" t="str">
        <f t="shared" si="14"/>
        <v>N/A</v>
      </c>
      <c r="AX75" s="8">
        <v>71</v>
      </c>
      <c r="AY75" s="8">
        <v>17</v>
      </c>
      <c r="AZ75" s="101">
        <f t="shared" si="15"/>
        <v>0.23943661971830985</v>
      </c>
      <c r="BA75" s="8">
        <v>95</v>
      </c>
      <c r="BB75" s="8">
        <v>1</v>
      </c>
      <c r="BC75" s="101">
        <f t="shared" si="16"/>
        <v>1.0526315789473684E-2</v>
      </c>
      <c r="BD75" s="8">
        <v>198</v>
      </c>
      <c r="BE75" s="8">
        <v>7</v>
      </c>
      <c r="BF75" s="101">
        <f t="shared" si="17"/>
        <v>3.5353535353535352E-2</v>
      </c>
      <c r="BG75" s="8">
        <v>0</v>
      </c>
      <c r="BH75" s="8">
        <v>0</v>
      </c>
      <c r="BI75" s="101" t="str">
        <f t="shared" si="18"/>
        <v>N/A</v>
      </c>
      <c r="BJ75" s="25">
        <v>133</v>
      </c>
      <c r="BK75" s="25">
        <v>54</v>
      </c>
      <c r="BL75" s="101">
        <f t="shared" si="19"/>
        <v>0.40601503759398494</v>
      </c>
      <c r="BM75" s="25">
        <v>73</v>
      </c>
      <c r="BN75" s="25">
        <v>29</v>
      </c>
      <c r="BO75" s="101">
        <f t="shared" si="20"/>
        <v>0.39726027397260272</v>
      </c>
    </row>
    <row r="76" spans="1:67" s="1" customFormat="1" ht="15" customHeight="1" x14ac:dyDescent="0.55000000000000004">
      <c r="A76" s="16">
        <v>41</v>
      </c>
      <c r="B76" s="17" t="s">
        <v>94</v>
      </c>
      <c r="C76" s="18">
        <v>9116</v>
      </c>
      <c r="D76" s="17" t="s">
        <v>95</v>
      </c>
      <c r="E76" s="8">
        <v>3111</v>
      </c>
      <c r="F76" s="8">
        <v>3621</v>
      </c>
      <c r="G76" s="101">
        <f t="shared" ref="G76:G129" si="21">IF(E76=0,"N/A",F76/E76)</f>
        <v>1.1639344262295082</v>
      </c>
      <c r="H76" s="8">
        <v>313</v>
      </c>
      <c r="I76" s="8">
        <v>185</v>
      </c>
      <c r="J76" s="101">
        <f t="shared" ref="J76:J129" si="22">IF(H76=0,"N/A",I76/H76)</f>
        <v>0.59105431309904155</v>
      </c>
      <c r="K76" s="8">
        <v>3424</v>
      </c>
      <c r="L76" s="8">
        <v>3806</v>
      </c>
      <c r="M76" s="101">
        <f t="shared" ref="M76:M129" si="23">IF(K76=0,"N/A",L76/K76)</f>
        <v>1.1115654205607477</v>
      </c>
      <c r="N76" s="8">
        <v>9647</v>
      </c>
      <c r="O76" s="8">
        <v>5716</v>
      </c>
      <c r="P76" s="101">
        <f t="shared" ref="P76:P129" si="24">IF(N76=0,"N/A",O76/N76)</f>
        <v>0.59251580802321968</v>
      </c>
      <c r="Q76" s="8">
        <v>13071</v>
      </c>
      <c r="R76" s="8">
        <v>9522</v>
      </c>
      <c r="S76" s="101">
        <f t="shared" ref="S76:S129" si="25">IF(Q76=0,"N/A",R76/Q76)</f>
        <v>0.72848290107872393</v>
      </c>
      <c r="T76" s="8">
        <v>133</v>
      </c>
      <c r="U76" s="8">
        <v>104</v>
      </c>
      <c r="V76" s="101">
        <f t="shared" ref="V76:V129" si="26">IF(T76=0,"N/A",U76/T76)</f>
        <v>0.78195488721804507</v>
      </c>
      <c r="W76" s="8">
        <v>126</v>
      </c>
      <c r="X76" s="8">
        <v>66</v>
      </c>
      <c r="Y76" s="101">
        <f t="shared" ref="Y76:Y129" si="27">IF(W76=0,"N/A",X76/W76)</f>
        <v>0.52380952380952384</v>
      </c>
      <c r="Z76" s="8">
        <v>89</v>
      </c>
      <c r="AA76" s="8">
        <v>32</v>
      </c>
      <c r="AB76" s="101">
        <f t="shared" ref="AB76:AB129" si="28">IF(Z76=0,"N/A",AA76/Z76)</f>
        <v>0.3595505617977528</v>
      </c>
      <c r="AC76" s="8">
        <v>5406</v>
      </c>
      <c r="AD76" s="8">
        <v>2974</v>
      </c>
      <c r="AE76" s="101">
        <f t="shared" ref="AE76:AE129" si="29">IF(AC76=0,"N/A",AD76/AC76)</f>
        <v>0.55012948575656673</v>
      </c>
      <c r="AF76" s="8">
        <v>38</v>
      </c>
      <c r="AG76" s="8">
        <v>18</v>
      </c>
      <c r="AH76" s="101">
        <f t="shared" ref="AH76:AH129" si="30">IF(AF76=0,"N/A",AG76/AF76)</f>
        <v>0.47368421052631576</v>
      </c>
      <c r="AI76" s="8">
        <v>2718</v>
      </c>
      <c r="AJ76" s="8">
        <v>2013</v>
      </c>
      <c r="AK76" s="101">
        <f t="shared" ref="AK76:AK129" si="31">IF(AI76=0,"N/A",AJ76/AI76)</f>
        <v>0.74061810154525387</v>
      </c>
      <c r="AL76" s="8">
        <v>0</v>
      </c>
      <c r="AM76" s="8">
        <v>4</v>
      </c>
      <c r="AN76" s="101" t="str">
        <f t="shared" ref="AN76:AN129" si="32">IF(AL76=0,"N/A",AM76/AL76)</f>
        <v>N/A</v>
      </c>
      <c r="AO76" s="8">
        <v>114</v>
      </c>
      <c r="AP76" s="8">
        <v>46</v>
      </c>
      <c r="AQ76" s="101">
        <f t="shared" ref="AQ76:AQ129" si="33">IF(AO76=0,"N/A",AP76/AO76)</f>
        <v>0.40350877192982454</v>
      </c>
      <c r="AR76" s="8">
        <v>0</v>
      </c>
      <c r="AS76" s="8">
        <v>2</v>
      </c>
      <c r="AT76" s="101" t="str">
        <f t="shared" ref="AT76:AT129" si="34">IF(AR76=0,"N/A",AS76/AR76)</f>
        <v>N/A</v>
      </c>
      <c r="AU76" s="8">
        <v>0</v>
      </c>
      <c r="AV76" s="8">
        <v>1</v>
      </c>
      <c r="AW76" s="101" t="str">
        <f t="shared" ref="AW76:AW129" si="35">IF(AU76=0,"N/A",AV76/AU76)</f>
        <v>N/A</v>
      </c>
      <c r="AX76" s="8">
        <v>46</v>
      </c>
      <c r="AY76" s="8">
        <v>36</v>
      </c>
      <c r="AZ76" s="101">
        <f t="shared" ref="AZ76:AZ129" si="36">IF(AX76=0,"N/A",AY76/AX76)</f>
        <v>0.78260869565217395</v>
      </c>
      <c r="BA76" s="8">
        <v>150</v>
      </c>
      <c r="BB76" s="8">
        <v>196</v>
      </c>
      <c r="BC76" s="101">
        <f t="shared" ref="BC76:BC129" si="37">IF(BA76=0,"N/A",BB76/BA76)</f>
        <v>1.3066666666666666</v>
      </c>
      <c r="BD76" s="8">
        <v>827</v>
      </c>
      <c r="BE76" s="8">
        <v>195</v>
      </c>
      <c r="BF76" s="101">
        <f t="shared" ref="BF76:BF129" si="38">IF(BD76=0,"N/A",BE76/BD76)</f>
        <v>0.23579201934703747</v>
      </c>
      <c r="BG76" s="8">
        <v>0</v>
      </c>
      <c r="BH76" s="8">
        <v>1</v>
      </c>
      <c r="BI76" s="101" t="str">
        <f t="shared" ref="BI76:BI129" si="39">IF(BG76=0,"N/A",BH76/BG76)</f>
        <v>N/A</v>
      </c>
      <c r="BJ76" s="25">
        <v>20</v>
      </c>
      <c r="BK76" s="25">
        <v>8</v>
      </c>
      <c r="BL76" s="101">
        <f t="shared" ref="BL76:BL129" si="40">IF(BJ76=0,"N/A",BK76/BJ76)</f>
        <v>0.4</v>
      </c>
      <c r="BM76" s="25">
        <v>12</v>
      </c>
      <c r="BN76" s="25">
        <v>8</v>
      </c>
      <c r="BO76" s="101">
        <f t="shared" ref="BO76:BO129" si="41">IF(BM76=0,"N/A",BN76/BM76)</f>
        <v>0.66666666666666663</v>
      </c>
    </row>
    <row r="77" spans="1:67" s="1" customFormat="1" ht="15" customHeight="1" x14ac:dyDescent="0.55000000000000004">
      <c r="A77" s="16">
        <v>41</v>
      </c>
      <c r="B77" s="17" t="s">
        <v>94</v>
      </c>
      <c r="C77" s="18">
        <v>9525</v>
      </c>
      <c r="D77" s="17" t="s">
        <v>96</v>
      </c>
      <c r="E77" s="8">
        <v>2873</v>
      </c>
      <c r="F77" s="8">
        <v>3397</v>
      </c>
      <c r="G77" s="101">
        <f t="shared" si="21"/>
        <v>1.1823877479986078</v>
      </c>
      <c r="H77" s="8">
        <v>258</v>
      </c>
      <c r="I77" s="8">
        <v>112</v>
      </c>
      <c r="J77" s="101">
        <f t="shared" si="22"/>
        <v>0.43410852713178294</v>
      </c>
      <c r="K77" s="8">
        <v>3131</v>
      </c>
      <c r="L77" s="8">
        <v>3509</v>
      </c>
      <c r="M77" s="101">
        <f t="shared" si="23"/>
        <v>1.1207282018524434</v>
      </c>
      <c r="N77" s="8">
        <v>7334</v>
      </c>
      <c r="O77" s="8">
        <v>5038</v>
      </c>
      <c r="P77" s="101">
        <f t="shared" si="24"/>
        <v>0.68693755113171528</v>
      </c>
      <c r="Q77" s="8">
        <v>10465</v>
      </c>
      <c r="R77" s="8">
        <v>8547</v>
      </c>
      <c r="S77" s="101">
        <f t="shared" si="25"/>
        <v>0.81672240802675589</v>
      </c>
      <c r="T77" s="8">
        <v>63</v>
      </c>
      <c r="U77" s="8">
        <v>23</v>
      </c>
      <c r="V77" s="101">
        <f t="shared" si="26"/>
        <v>0.36507936507936506</v>
      </c>
      <c r="W77" s="8">
        <v>0</v>
      </c>
      <c r="X77" s="8">
        <v>26</v>
      </c>
      <c r="Y77" s="101" t="str">
        <f t="shared" si="27"/>
        <v>N/A</v>
      </c>
      <c r="Z77" s="8">
        <v>84</v>
      </c>
      <c r="AA77" s="8">
        <v>39</v>
      </c>
      <c r="AB77" s="101">
        <f t="shared" si="28"/>
        <v>0.4642857142857143</v>
      </c>
      <c r="AC77" s="8">
        <v>3972</v>
      </c>
      <c r="AD77" s="8">
        <v>1827</v>
      </c>
      <c r="AE77" s="101">
        <f t="shared" si="29"/>
        <v>0.45996978851963743</v>
      </c>
      <c r="AF77" s="8">
        <v>0</v>
      </c>
      <c r="AG77" s="8">
        <v>1</v>
      </c>
      <c r="AH77" s="101" t="str">
        <f t="shared" si="30"/>
        <v>N/A</v>
      </c>
      <c r="AI77" s="8">
        <v>1912</v>
      </c>
      <c r="AJ77" s="8">
        <v>886</v>
      </c>
      <c r="AK77" s="101">
        <f t="shared" si="31"/>
        <v>0.46338912133891214</v>
      </c>
      <c r="AL77" s="8">
        <v>0</v>
      </c>
      <c r="AM77" s="8">
        <v>4</v>
      </c>
      <c r="AN77" s="101" t="str">
        <f t="shared" si="32"/>
        <v>N/A</v>
      </c>
      <c r="AO77" s="8">
        <v>85</v>
      </c>
      <c r="AP77" s="8">
        <v>26</v>
      </c>
      <c r="AQ77" s="101">
        <f t="shared" si="33"/>
        <v>0.30588235294117649</v>
      </c>
      <c r="AR77" s="8">
        <v>0</v>
      </c>
      <c r="AS77" s="8">
        <v>0</v>
      </c>
      <c r="AT77" s="101" t="str">
        <f t="shared" si="34"/>
        <v>N/A</v>
      </c>
      <c r="AU77" s="8">
        <v>0</v>
      </c>
      <c r="AV77" s="8">
        <v>0</v>
      </c>
      <c r="AW77" s="101" t="str">
        <f t="shared" si="35"/>
        <v>N/A</v>
      </c>
      <c r="AX77" s="8">
        <v>34</v>
      </c>
      <c r="AY77" s="8">
        <v>7</v>
      </c>
      <c r="AZ77" s="101">
        <f t="shared" si="36"/>
        <v>0.20588235294117646</v>
      </c>
      <c r="BA77" s="8">
        <v>90</v>
      </c>
      <c r="BB77" s="8">
        <v>183</v>
      </c>
      <c r="BC77" s="101">
        <f t="shared" si="37"/>
        <v>2.0333333333333332</v>
      </c>
      <c r="BD77" s="8">
        <v>1094</v>
      </c>
      <c r="BE77" s="8">
        <v>2004</v>
      </c>
      <c r="BF77" s="101">
        <f t="shared" si="38"/>
        <v>1.8318098720292504</v>
      </c>
      <c r="BG77" s="8">
        <v>0</v>
      </c>
      <c r="BH77" s="8">
        <v>0</v>
      </c>
      <c r="BI77" s="101" t="str">
        <f t="shared" si="39"/>
        <v>N/A</v>
      </c>
      <c r="BJ77" s="25">
        <v>20</v>
      </c>
      <c r="BK77" s="25">
        <v>9</v>
      </c>
      <c r="BL77" s="101">
        <f t="shared" si="40"/>
        <v>0.45</v>
      </c>
      <c r="BM77" s="25">
        <v>10</v>
      </c>
      <c r="BN77" s="25">
        <v>6</v>
      </c>
      <c r="BO77" s="101">
        <f t="shared" si="41"/>
        <v>0.6</v>
      </c>
    </row>
    <row r="78" spans="1:67" s="1" customFormat="1" ht="15" customHeight="1" x14ac:dyDescent="0.55000000000000004">
      <c r="A78" s="16">
        <v>41</v>
      </c>
      <c r="B78" s="17" t="s">
        <v>94</v>
      </c>
      <c r="C78" s="18">
        <v>9526</v>
      </c>
      <c r="D78" s="17" t="s">
        <v>97</v>
      </c>
      <c r="E78" s="8">
        <v>2554</v>
      </c>
      <c r="F78" s="8">
        <v>2345</v>
      </c>
      <c r="G78" s="101">
        <f t="shared" si="21"/>
        <v>0.91816758026624901</v>
      </c>
      <c r="H78" s="8">
        <v>258</v>
      </c>
      <c r="I78" s="8">
        <v>111</v>
      </c>
      <c r="J78" s="101">
        <f t="shared" si="22"/>
        <v>0.43023255813953487</v>
      </c>
      <c r="K78" s="8">
        <v>2812</v>
      </c>
      <c r="L78" s="8">
        <v>2456</v>
      </c>
      <c r="M78" s="101">
        <f t="shared" si="23"/>
        <v>0.87339971550497864</v>
      </c>
      <c r="N78" s="8">
        <v>7287</v>
      </c>
      <c r="O78" s="8">
        <v>2301</v>
      </c>
      <c r="P78" s="101">
        <f t="shared" si="24"/>
        <v>0.31576780568135038</v>
      </c>
      <c r="Q78" s="8">
        <v>10099</v>
      </c>
      <c r="R78" s="8">
        <v>4757</v>
      </c>
      <c r="S78" s="101">
        <f t="shared" si="25"/>
        <v>0.47103673631052578</v>
      </c>
      <c r="T78" s="8">
        <v>89</v>
      </c>
      <c r="U78" s="8">
        <v>79</v>
      </c>
      <c r="V78" s="101">
        <f t="shared" si="26"/>
        <v>0.88764044943820219</v>
      </c>
      <c r="W78" s="8">
        <v>280</v>
      </c>
      <c r="X78" s="8">
        <v>59</v>
      </c>
      <c r="Y78" s="101">
        <f t="shared" si="27"/>
        <v>0.21071428571428572</v>
      </c>
      <c r="Z78" s="8">
        <v>109</v>
      </c>
      <c r="AA78" s="8">
        <v>22</v>
      </c>
      <c r="AB78" s="101">
        <f t="shared" si="28"/>
        <v>0.20183486238532111</v>
      </c>
      <c r="AC78" s="8">
        <v>3379</v>
      </c>
      <c r="AD78" s="8">
        <v>1202</v>
      </c>
      <c r="AE78" s="101">
        <f t="shared" si="29"/>
        <v>0.35572654631547795</v>
      </c>
      <c r="AF78" s="8">
        <v>0</v>
      </c>
      <c r="AG78" s="8">
        <v>0</v>
      </c>
      <c r="AH78" s="101" t="str">
        <f t="shared" si="30"/>
        <v>N/A</v>
      </c>
      <c r="AI78" s="8">
        <v>1526</v>
      </c>
      <c r="AJ78" s="8">
        <v>490</v>
      </c>
      <c r="AK78" s="101">
        <f t="shared" si="31"/>
        <v>0.32110091743119268</v>
      </c>
      <c r="AL78" s="8">
        <v>0</v>
      </c>
      <c r="AM78" s="8">
        <v>4</v>
      </c>
      <c r="AN78" s="101" t="str">
        <f t="shared" si="32"/>
        <v>N/A</v>
      </c>
      <c r="AO78" s="8">
        <v>152</v>
      </c>
      <c r="AP78" s="8">
        <v>37</v>
      </c>
      <c r="AQ78" s="101">
        <f t="shared" si="33"/>
        <v>0.24342105263157895</v>
      </c>
      <c r="AR78" s="8">
        <v>0</v>
      </c>
      <c r="AS78" s="8">
        <v>1</v>
      </c>
      <c r="AT78" s="101" t="str">
        <f t="shared" si="34"/>
        <v>N/A</v>
      </c>
      <c r="AU78" s="8">
        <v>0</v>
      </c>
      <c r="AV78" s="8">
        <v>0</v>
      </c>
      <c r="AW78" s="101" t="str">
        <f t="shared" si="35"/>
        <v>N/A</v>
      </c>
      <c r="AX78" s="8">
        <v>17</v>
      </c>
      <c r="AY78" s="8">
        <v>5</v>
      </c>
      <c r="AZ78" s="101">
        <f t="shared" si="36"/>
        <v>0.29411764705882354</v>
      </c>
      <c r="BA78" s="8">
        <v>94</v>
      </c>
      <c r="BB78" s="8">
        <v>71</v>
      </c>
      <c r="BC78" s="101">
        <f t="shared" si="37"/>
        <v>0.75531914893617025</v>
      </c>
      <c r="BD78" s="8">
        <v>1641</v>
      </c>
      <c r="BE78" s="8">
        <v>329</v>
      </c>
      <c r="BF78" s="101">
        <f t="shared" si="38"/>
        <v>0.20048750761730652</v>
      </c>
      <c r="BG78" s="8">
        <v>0</v>
      </c>
      <c r="BH78" s="8">
        <v>0</v>
      </c>
      <c r="BI78" s="101" t="str">
        <f t="shared" si="39"/>
        <v>N/A</v>
      </c>
      <c r="BJ78" s="25">
        <v>20</v>
      </c>
      <c r="BK78" s="25">
        <v>10</v>
      </c>
      <c r="BL78" s="101">
        <f t="shared" si="40"/>
        <v>0.5</v>
      </c>
      <c r="BM78" s="25">
        <v>10</v>
      </c>
      <c r="BN78" s="25">
        <v>7</v>
      </c>
      <c r="BO78" s="101">
        <f t="shared" si="41"/>
        <v>0.7</v>
      </c>
    </row>
    <row r="79" spans="1:67" s="1" customFormat="1" ht="15" customHeight="1" x14ac:dyDescent="0.55000000000000004">
      <c r="A79" s="16">
        <v>41</v>
      </c>
      <c r="B79" s="17" t="s">
        <v>94</v>
      </c>
      <c r="C79" s="18">
        <v>9527</v>
      </c>
      <c r="D79" s="17" t="s">
        <v>98</v>
      </c>
      <c r="E79" s="8">
        <v>5496</v>
      </c>
      <c r="F79" s="8">
        <v>4147</v>
      </c>
      <c r="G79" s="101">
        <f t="shared" si="21"/>
        <v>0.75454876273653571</v>
      </c>
      <c r="H79" s="8">
        <v>586</v>
      </c>
      <c r="I79" s="8">
        <v>152</v>
      </c>
      <c r="J79" s="101">
        <f t="shared" si="22"/>
        <v>0.25938566552901021</v>
      </c>
      <c r="K79" s="8">
        <v>6082</v>
      </c>
      <c r="L79" s="8">
        <v>4299</v>
      </c>
      <c r="M79" s="101">
        <f t="shared" si="23"/>
        <v>0.706839855310753</v>
      </c>
      <c r="N79" s="8">
        <v>16211</v>
      </c>
      <c r="O79" s="8">
        <v>6195</v>
      </c>
      <c r="P79" s="101">
        <f t="shared" si="24"/>
        <v>0.38214792424896676</v>
      </c>
      <c r="Q79" s="8">
        <v>22293</v>
      </c>
      <c r="R79" s="8">
        <v>10494</v>
      </c>
      <c r="S79" s="101">
        <f t="shared" si="25"/>
        <v>0.47073072264836496</v>
      </c>
      <c r="T79" s="8">
        <v>305</v>
      </c>
      <c r="U79" s="8">
        <v>121</v>
      </c>
      <c r="V79" s="101">
        <f t="shared" si="26"/>
        <v>0.39672131147540984</v>
      </c>
      <c r="W79" s="8">
        <v>213</v>
      </c>
      <c r="X79" s="8">
        <v>52</v>
      </c>
      <c r="Y79" s="101">
        <f t="shared" si="27"/>
        <v>0.24413145539906103</v>
      </c>
      <c r="Z79" s="8">
        <v>139</v>
      </c>
      <c r="AA79" s="8">
        <v>197</v>
      </c>
      <c r="AB79" s="101">
        <f t="shared" si="28"/>
        <v>1.4172661870503598</v>
      </c>
      <c r="AC79" s="8">
        <v>8835</v>
      </c>
      <c r="AD79" s="8">
        <v>4059</v>
      </c>
      <c r="AE79" s="101">
        <f t="shared" si="29"/>
        <v>0.45942275042444819</v>
      </c>
      <c r="AF79" s="8">
        <v>117</v>
      </c>
      <c r="AG79" s="8">
        <v>1</v>
      </c>
      <c r="AH79" s="101">
        <f t="shared" si="30"/>
        <v>8.5470085470085479E-3</v>
      </c>
      <c r="AI79" s="8">
        <v>4272</v>
      </c>
      <c r="AJ79" s="8">
        <v>1286</v>
      </c>
      <c r="AK79" s="101">
        <f t="shared" si="31"/>
        <v>0.30102996254681647</v>
      </c>
      <c r="AL79" s="8">
        <v>0</v>
      </c>
      <c r="AM79" s="8">
        <v>5</v>
      </c>
      <c r="AN79" s="101" t="str">
        <f t="shared" si="32"/>
        <v>N/A</v>
      </c>
      <c r="AO79" s="8">
        <v>225</v>
      </c>
      <c r="AP79" s="8">
        <v>63</v>
      </c>
      <c r="AQ79" s="101">
        <f t="shared" si="33"/>
        <v>0.28000000000000003</v>
      </c>
      <c r="AR79" s="8">
        <v>0</v>
      </c>
      <c r="AS79" s="8">
        <v>7</v>
      </c>
      <c r="AT79" s="101" t="str">
        <f t="shared" si="34"/>
        <v>N/A</v>
      </c>
      <c r="AU79" s="8">
        <v>0</v>
      </c>
      <c r="AV79" s="8">
        <v>1</v>
      </c>
      <c r="AW79" s="101" t="str">
        <f t="shared" si="35"/>
        <v>N/A</v>
      </c>
      <c r="AX79" s="8">
        <v>43</v>
      </c>
      <c r="AY79" s="8">
        <v>11</v>
      </c>
      <c r="AZ79" s="101">
        <f t="shared" si="36"/>
        <v>0.2558139534883721</v>
      </c>
      <c r="BA79" s="8">
        <v>290</v>
      </c>
      <c r="BB79" s="8">
        <v>170</v>
      </c>
      <c r="BC79" s="101">
        <f t="shared" si="37"/>
        <v>0.58620689655172409</v>
      </c>
      <c r="BD79" s="8">
        <v>1772</v>
      </c>
      <c r="BE79" s="8">
        <v>192</v>
      </c>
      <c r="BF79" s="101">
        <f t="shared" si="38"/>
        <v>0.10835214446952596</v>
      </c>
      <c r="BG79" s="8">
        <v>0</v>
      </c>
      <c r="BH79" s="8">
        <v>0</v>
      </c>
      <c r="BI79" s="101" t="str">
        <f t="shared" si="39"/>
        <v>N/A</v>
      </c>
      <c r="BJ79" s="25">
        <v>59</v>
      </c>
      <c r="BK79" s="25">
        <v>26</v>
      </c>
      <c r="BL79" s="101">
        <f t="shared" si="40"/>
        <v>0.44067796610169491</v>
      </c>
      <c r="BM79" s="25">
        <v>33</v>
      </c>
      <c r="BN79" s="25">
        <v>21</v>
      </c>
      <c r="BO79" s="101">
        <f t="shared" si="41"/>
        <v>0.63636363636363635</v>
      </c>
    </row>
    <row r="80" spans="1:67" s="1" customFormat="1" ht="15" customHeight="1" x14ac:dyDescent="0.55000000000000004">
      <c r="A80" s="16">
        <v>41</v>
      </c>
      <c r="B80" s="17" t="s">
        <v>94</v>
      </c>
      <c r="C80" s="18">
        <v>9528</v>
      </c>
      <c r="D80" s="17" t="s">
        <v>99</v>
      </c>
      <c r="E80" s="8">
        <v>4577</v>
      </c>
      <c r="F80" s="8">
        <v>3198</v>
      </c>
      <c r="G80" s="101">
        <f t="shared" si="21"/>
        <v>0.69871094603452044</v>
      </c>
      <c r="H80" s="8">
        <v>480</v>
      </c>
      <c r="I80" s="8">
        <v>179</v>
      </c>
      <c r="J80" s="101">
        <f t="shared" si="22"/>
        <v>0.37291666666666667</v>
      </c>
      <c r="K80" s="8">
        <v>5057</v>
      </c>
      <c r="L80" s="8">
        <v>3377</v>
      </c>
      <c r="M80" s="101">
        <f t="shared" si="23"/>
        <v>0.66778722562784254</v>
      </c>
      <c r="N80" s="8">
        <v>13045</v>
      </c>
      <c r="O80" s="8">
        <v>3988</v>
      </c>
      <c r="P80" s="101">
        <f t="shared" si="24"/>
        <v>0.30571100038328863</v>
      </c>
      <c r="Q80" s="8">
        <v>18102</v>
      </c>
      <c r="R80" s="8">
        <v>7365</v>
      </c>
      <c r="S80" s="101">
        <f t="shared" si="25"/>
        <v>0.40686112031819688</v>
      </c>
      <c r="T80" s="8">
        <v>193</v>
      </c>
      <c r="U80" s="8">
        <v>74</v>
      </c>
      <c r="V80" s="101">
        <f t="shared" si="26"/>
        <v>0.38341968911917096</v>
      </c>
      <c r="W80" s="8">
        <v>228</v>
      </c>
      <c r="X80" s="8">
        <v>88</v>
      </c>
      <c r="Y80" s="101">
        <f t="shared" si="27"/>
        <v>0.38596491228070173</v>
      </c>
      <c r="Z80" s="8">
        <v>122</v>
      </c>
      <c r="AA80" s="8">
        <v>59</v>
      </c>
      <c r="AB80" s="101">
        <f t="shared" si="28"/>
        <v>0.48360655737704916</v>
      </c>
      <c r="AC80" s="8">
        <v>6974</v>
      </c>
      <c r="AD80" s="8">
        <v>1411</v>
      </c>
      <c r="AE80" s="101">
        <f t="shared" si="29"/>
        <v>0.20232291367938054</v>
      </c>
      <c r="AF80" s="8">
        <v>34</v>
      </c>
      <c r="AG80" s="8">
        <v>18</v>
      </c>
      <c r="AH80" s="101">
        <f t="shared" si="30"/>
        <v>0.52941176470588236</v>
      </c>
      <c r="AI80" s="8">
        <v>3541</v>
      </c>
      <c r="AJ80" s="8">
        <v>630</v>
      </c>
      <c r="AK80" s="101">
        <f t="shared" si="31"/>
        <v>0.17791584298220842</v>
      </c>
      <c r="AL80" s="8">
        <v>0</v>
      </c>
      <c r="AM80" s="8">
        <v>2</v>
      </c>
      <c r="AN80" s="101" t="str">
        <f t="shared" si="32"/>
        <v>N/A</v>
      </c>
      <c r="AO80" s="8">
        <v>112</v>
      </c>
      <c r="AP80" s="8">
        <v>69</v>
      </c>
      <c r="AQ80" s="101">
        <f t="shared" si="33"/>
        <v>0.6160714285714286</v>
      </c>
      <c r="AR80" s="8">
        <v>0</v>
      </c>
      <c r="AS80" s="8">
        <v>3</v>
      </c>
      <c r="AT80" s="101" t="str">
        <f t="shared" si="34"/>
        <v>N/A</v>
      </c>
      <c r="AU80" s="8">
        <v>0</v>
      </c>
      <c r="AV80" s="8">
        <v>0</v>
      </c>
      <c r="AW80" s="101" t="str">
        <f t="shared" si="35"/>
        <v>N/A</v>
      </c>
      <c r="AX80" s="8">
        <v>35</v>
      </c>
      <c r="AY80" s="8">
        <v>28</v>
      </c>
      <c r="AZ80" s="101">
        <f t="shared" si="36"/>
        <v>0.8</v>
      </c>
      <c r="BA80" s="8">
        <v>140</v>
      </c>
      <c r="BB80" s="8">
        <v>56</v>
      </c>
      <c r="BC80" s="101">
        <f t="shared" si="37"/>
        <v>0.4</v>
      </c>
      <c r="BD80" s="8">
        <v>1666</v>
      </c>
      <c r="BE80" s="8">
        <v>1545</v>
      </c>
      <c r="BF80" s="101">
        <f t="shared" si="38"/>
        <v>0.92737094837935174</v>
      </c>
      <c r="BG80" s="8">
        <v>0</v>
      </c>
      <c r="BH80" s="8">
        <v>0</v>
      </c>
      <c r="BI80" s="101" t="str">
        <f t="shared" si="39"/>
        <v>N/A</v>
      </c>
      <c r="BJ80" s="25">
        <v>20</v>
      </c>
      <c r="BK80" s="25">
        <v>8</v>
      </c>
      <c r="BL80" s="101">
        <f t="shared" si="40"/>
        <v>0.4</v>
      </c>
      <c r="BM80" s="25">
        <v>12</v>
      </c>
      <c r="BN80" s="25">
        <v>7</v>
      </c>
      <c r="BO80" s="101">
        <f t="shared" si="41"/>
        <v>0.58333333333333337</v>
      </c>
    </row>
    <row r="81" spans="1:67" s="1" customFormat="1" ht="15" customHeight="1" x14ac:dyDescent="0.55000000000000004">
      <c r="A81" s="16">
        <v>44</v>
      </c>
      <c r="B81" s="17" t="s">
        <v>100</v>
      </c>
      <c r="C81" s="18">
        <v>9222</v>
      </c>
      <c r="D81" s="17" t="s">
        <v>101</v>
      </c>
      <c r="E81" s="8">
        <v>6839</v>
      </c>
      <c r="F81" s="8">
        <v>4557</v>
      </c>
      <c r="G81" s="101">
        <f t="shared" si="21"/>
        <v>0.66632548618219034</v>
      </c>
      <c r="H81" s="8">
        <v>292</v>
      </c>
      <c r="I81" s="8">
        <v>92</v>
      </c>
      <c r="J81" s="101">
        <f t="shared" si="22"/>
        <v>0.31506849315068491</v>
      </c>
      <c r="K81" s="8">
        <v>7131</v>
      </c>
      <c r="L81" s="8">
        <v>4649</v>
      </c>
      <c r="M81" s="101">
        <f t="shared" si="23"/>
        <v>0.65194222409199276</v>
      </c>
      <c r="N81" s="8">
        <v>8119</v>
      </c>
      <c r="O81" s="8">
        <v>8447</v>
      </c>
      <c r="P81" s="101">
        <f t="shared" si="24"/>
        <v>1.0403990639241285</v>
      </c>
      <c r="Q81" s="8">
        <v>15250</v>
      </c>
      <c r="R81" s="8">
        <v>13096</v>
      </c>
      <c r="S81" s="101">
        <f t="shared" si="25"/>
        <v>0.85875409836065575</v>
      </c>
      <c r="T81" s="8">
        <v>207</v>
      </c>
      <c r="U81" s="8">
        <v>34</v>
      </c>
      <c r="V81" s="101">
        <f t="shared" si="26"/>
        <v>0.16425120772946861</v>
      </c>
      <c r="W81" s="8">
        <v>2408</v>
      </c>
      <c r="X81" s="8">
        <v>1983</v>
      </c>
      <c r="Y81" s="101">
        <f t="shared" si="27"/>
        <v>0.82350498338870437</v>
      </c>
      <c r="Z81" s="8">
        <v>30</v>
      </c>
      <c r="AA81" s="8">
        <v>24</v>
      </c>
      <c r="AB81" s="101">
        <f t="shared" si="28"/>
        <v>0.8</v>
      </c>
      <c r="AC81" s="8">
        <v>1644</v>
      </c>
      <c r="AD81" s="8">
        <v>3286</v>
      </c>
      <c r="AE81" s="101">
        <f t="shared" si="29"/>
        <v>1.9987834549878345</v>
      </c>
      <c r="AF81" s="8">
        <v>27</v>
      </c>
      <c r="AG81" s="8">
        <v>2</v>
      </c>
      <c r="AH81" s="101">
        <f t="shared" si="30"/>
        <v>7.407407407407407E-2</v>
      </c>
      <c r="AI81" s="8">
        <v>1210</v>
      </c>
      <c r="AJ81" s="8">
        <v>637</v>
      </c>
      <c r="AK81" s="101">
        <f t="shared" si="31"/>
        <v>0.52644628099173552</v>
      </c>
      <c r="AL81" s="8">
        <v>185</v>
      </c>
      <c r="AM81" s="8">
        <v>256</v>
      </c>
      <c r="AN81" s="101">
        <f t="shared" si="32"/>
        <v>1.3837837837837839</v>
      </c>
      <c r="AO81" s="8">
        <v>1829</v>
      </c>
      <c r="AP81" s="8">
        <v>2013</v>
      </c>
      <c r="AQ81" s="101">
        <f t="shared" si="33"/>
        <v>1.1006014215418261</v>
      </c>
      <c r="AR81" s="8">
        <v>0</v>
      </c>
      <c r="AS81" s="8">
        <v>2</v>
      </c>
      <c r="AT81" s="101" t="str">
        <f t="shared" si="34"/>
        <v>N/A</v>
      </c>
      <c r="AU81" s="8">
        <v>0</v>
      </c>
      <c r="AV81" s="8">
        <v>0</v>
      </c>
      <c r="AW81" s="101" t="str">
        <f t="shared" si="35"/>
        <v>N/A</v>
      </c>
      <c r="AX81" s="8">
        <v>0</v>
      </c>
      <c r="AY81" s="8">
        <v>0</v>
      </c>
      <c r="AZ81" s="101" t="str">
        <f t="shared" si="36"/>
        <v>N/A</v>
      </c>
      <c r="BA81" s="8">
        <v>23</v>
      </c>
      <c r="BB81" s="8">
        <v>9</v>
      </c>
      <c r="BC81" s="101">
        <f t="shared" si="37"/>
        <v>0.39130434782608697</v>
      </c>
      <c r="BD81" s="8">
        <v>556</v>
      </c>
      <c r="BE81" s="8">
        <v>194</v>
      </c>
      <c r="BF81" s="101">
        <f t="shared" si="38"/>
        <v>0.34892086330935251</v>
      </c>
      <c r="BG81" s="8">
        <v>0</v>
      </c>
      <c r="BH81" s="8">
        <v>0</v>
      </c>
      <c r="BI81" s="101" t="str">
        <f t="shared" si="39"/>
        <v>N/A</v>
      </c>
      <c r="BJ81" s="25">
        <v>39</v>
      </c>
      <c r="BK81" s="25">
        <v>16</v>
      </c>
      <c r="BL81" s="101">
        <f t="shared" si="40"/>
        <v>0.41025641025641024</v>
      </c>
      <c r="BM81" s="25">
        <v>22</v>
      </c>
      <c r="BN81" s="25">
        <v>10</v>
      </c>
      <c r="BO81" s="101">
        <f t="shared" si="41"/>
        <v>0.45454545454545453</v>
      </c>
    </row>
    <row r="82" spans="1:67" s="1" customFormat="1" ht="15" customHeight="1" x14ac:dyDescent="0.55000000000000004">
      <c r="A82" s="16">
        <v>44</v>
      </c>
      <c r="B82" s="17" t="s">
        <v>100</v>
      </c>
      <c r="C82" s="18">
        <v>9524</v>
      </c>
      <c r="D82" s="17" t="s">
        <v>102</v>
      </c>
      <c r="E82" s="8">
        <v>7020</v>
      </c>
      <c r="F82" s="8">
        <v>5405</v>
      </c>
      <c r="G82" s="101">
        <f t="shared" si="21"/>
        <v>0.76994301994301995</v>
      </c>
      <c r="H82" s="8">
        <v>300</v>
      </c>
      <c r="I82" s="8">
        <v>144</v>
      </c>
      <c r="J82" s="101">
        <f t="shared" si="22"/>
        <v>0.48</v>
      </c>
      <c r="K82" s="8">
        <v>7320</v>
      </c>
      <c r="L82" s="8">
        <v>5549</v>
      </c>
      <c r="M82" s="101">
        <f t="shared" si="23"/>
        <v>0.75806010928961753</v>
      </c>
      <c r="N82" s="8">
        <v>14296</v>
      </c>
      <c r="O82" s="8">
        <v>8062</v>
      </c>
      <c r="P82" s="101">
        <f t="shared" si="24"/>
        <v>0.56393396754336877</v>
      </c>
      <c r="Q82" s="8">
        <v>21616</v>
      </c>
      <c r="R82" s="8">
        <v>13611</v>
      </c>
      <c r="S82" s="101">
        <f t="shared" si="25"/>
        <v>0.62967246484085859</v>
      </c>
      <c r="T82" s="8">
        <v>207</v>
      </c>
      <c r="U82" s="8">
        <v>68</v>
      </c>
      <c r="V82" s="101">
        <f t="shared" si="26"/>
        <v>0.32850241545893721</v>
      </c>
      <c r="W82" s="8">
        <v>6809</v>
      </c>
      <c r="X82" s="8">
        <v>3763</v>
      </c>
      <c r="Y82" s="101">
        <f t="shared" si="27"/>
        <v>0.55265090321633137</v>
      </c>
      <c r="Z82" s="8">
        <v>30</v>
      </c>
      <c r="AA82" s="8">
        <v>78</v>
      </c>
      <c r="AB82" s="101">
        <f t="shared" si="28"/>
        <v>2.6</v>
      </c>
      <c r="AC82" s="8">
        <v>2221</v>
      </c>
      <c r="AD82" s="8">
        <v>1044</v>
      </c>
      <c r="AE82" s="101">
        <f t="shared" si="29"/>
        <v>0.47005853219270599</v>
      </c>
      <c r="AF82" s="8">
        <v>0</v>
      </c>
      <c r="AG82" s="8">
        <v>0</v>
      </c>
      <c r="AH82" s="101" t="str">
        <f t="shared" si="30"/>
        <v>N/A</v>
      </c>
      <c r="AI82" s="8">
        <v>2554</v>
      </c>
      <c r="AJ82" s="8">
        <v>702</v>
      </c>
      <c r="AK82" s="101">
        <f t="shared" si="31"/>
        <v>0.27486296006264682</v>
      </c>
      <c r="AL82" s="8">
        <v>252</v>
      </c>
      <c r="AM82" s="8">
        <v>262</v>
      </c>
      <c r="AN82" s="101">
        <f t="shared" si="32"/>
        <v>1.0396825396825398</v>
      </c>
      <c r="AO82" s="8">
        <v>1830</v>
      </c>
      <c r="AP82" s="8">
        <v>1855</v>
      </c>
      <c r="AQ82" s="101">
        <f t="shared" si="33"/>
        <v>1.0136612021857923</v>
      </c>
      <c r="AR82" s="8">
        <v>0</v>
      </c>
      <c r="AS82" s="8">
        <v>11</v>
      </c>
      <c r="AT82" s="101" t="str">
        <f t="shared" si="34"/>
        <v>N/A</v>
      </c>
      <c r="AU82" s="8">
        <v>0</v>
      </c>
      <c r="AV82" s="8">
        <v>7</v>
      </c>
      <c r="AW82" s="101" t="str">
        <f t="shared" si="35"/>
        <v>N/A</v>
      </c>
      <c r="AX82" s="8">
        <v>101</v>
      </c>
      <c r="AY82" s="8">
        <v>15</v>
      </c>
      <c r="AZ82" s="101">
        <f t="shared" si="36"/>
        <v>0.14851485148514851</v>
      </c>
      <c r="BA82" s="8">
        <v>70</v>
      </c>
      <c r="BB82" s="8">
        <v>40</v>
      </c>
      <c r="BC82" s="101">
        <f t="shared" si="37"/>
        <v>0.5714285714285714</v>
      </c>
      <c r="BD82" s="8">
        <v>222</v>
      </c>
      <c r="BE82" s="8">
        <v>178</v>
      </c>
      <c r="BF82" s="101">
        <f t="shared" si="38"/>
        <v>0.80180180180180183</v>
      </c>
      <c r="BG82" s="8">
        <v>0</v>
      </c>
      <c r="BH82" s="8">
        <v>0</v>
      </c>
      <c r="BI82" s="101" t="str">
        <f t="shared" si="39"/>
        <v>N/A</v>
      </c>
      <c r="BJ82" s="25">
        <v>38</v>
      </c>
      <c r="BK82" s="25">
        <v>16</v>
      </c>
      <c r="BL82" s="101">
        <f t="shared" si="40"/>
        <v>0.42105263157894735</v>
      </c>
      <c r="BM82" s="25">
        <v>20</v>
      </c>
      <c r="BN82" s="25">
        <v>9</v>
      </c>
      <c r="BO82" s="101">
        <f t="shared" si="41"/>
        <v>0.45</v>
      </c>
    </row>
    <row r="83" spans="1:67" s="1" customFormat="1" ht="15" customHeight="1" x14ac:dyDescent="0.55000000000000004">
      <c r="A83" s="16">
        <v>47</v>
      </c>
      <c r="B83" s="17" t="s">
        <v>103</v>
      </c>
      <c r="C83" s="18">
        <v>9118</v>
      </c>
      <c r="D83" s="17" t="s">
        <v>104</v>
      </c>
      <c r="E83" s="8">
        <v>7464</v>
      </c>
      <c r="F83" s="8">
        <v>5670</v>
      </c>
      <c r="G83" s="101">
        <f t="shared" si="21"/>
        <v>0.75964630225080387</v>
      </c>
      <c r="H83" s="8">
        <v>414</v>
      </c>
      <c r="I83" s="8">
        <v>110</v>
      </c>
      <c r="J83" s="101">
        <f t="shared" si="22"/>
        <v>0.26570048309178745</v>
      </c>
      <c r="K83" s="8">
        <v>7878</v>
      </c>
      <c r="L83" s="8">
        <v>5780</v>
      </c>
      <c r="M83" s="101">
        <f t="shared" si="23"/>
        <v>0.7336887534907337</v>
      </c>
      <c r="N83" s="8">
        <v>13576</v>
      </c>
      <c r="O83" s="8">
        <v>4640</v>
      </c>
      <c r="P83" s="101">
        <f t="shared" si="24"/>
        <v>0.34177961107837362</v>
      </c>
      <c r="Q83" s="8">
        <v>21454</v>
      </c>
      <c r="R83" s="8">
        <v>10420</v>
      </c>
      <c r="S83" s="101">
        <f t="shared" si="25"/>
        <v>0.48569031416052949</v>
      </c>
      <c r="T83" s="8">
        <v>223</v>
      </c>
      <c r="U83" s="8">
        <v>35</v>
      </c>
      <c r="V83" s="101">
        <f t="shared" si="26"/>
        <v>0.15695067264573992</v>
      </c>
      <c r="W83" s="8">
        <v>95</v>
      </c>
      <c r="X83" s="8">
        <v>38</v>
      </c>
      <c r="Y83" s="101">
        <f t="shared" si="27"/>
        <v>0.4</v>
      </c>
      <c r="Z83" s="8">
        <v>77</v>
      </c>
      <c r="AA83" s="8">
        <v>0</v>
      </c>
      <c r="AB83" s="101">
        <f t="shared" si="28"/>
        <v>0</v>
      </c>
      <c r="AC83" s="8">
        <v>8518</v>
      </c>
      <c r="AD83" s="8">
        <v>4350</v>
      </c>
      <c r="AE83" s="101">
        <f t="shared" si="29"/>
        <v>0.51068325898098144</v>
      </c>
      <c r="AF83" s="8">
        <v>0</v>
      </c>
      <c r="AG83" s="8">
        <v>1</v>
      </c>
      <c r="AH83" s="101" t="str">
        <f t="shared" si="30"/>
        <v>N/A</v>
      </c>
      <c r="AI83" s="8">
        <v>3349</v>
      </c>
      <c r="AJ83" s="8">
        <v>83</v>
      </c>
      <c r="AK83" s="101">
        <f t="shared" si="31"/>
        <v>2.4783517467900865E-2</v>
      </c>
      <c r="AL83" s="8">
        <v>157</v>
      </c>
      <c r="AM83" s="8">
        <v>4</v>
      </c>
      <c r="AN83" s="101">
        <f t="shared" si="32"/>
        <v>2.5477707006369428E-2</v>
      </c>
      <c r="AO83" s="8">
        <v>1110</v>
      </c>
      <c r="AP83" s="8">
        <v>51</v>
      </c>
      <c r="AQ83" s="101">
        <f t="shared" si="33"/>
        <v>4.5945945945945948E-2</v>
      </c>
      <c r="AR83" s="8">
        <v>0</v>
      </c>
      <c r="AS83" s="8">
        <v>1</v>
      </c>
      <c r="AT83" s="101" t="str">
        <f t="shared" si="34"/>
        <v>N/A</v>
      </c>
      <c r="AU83" s="8">
        <v>0</v>
      </c>
      <c r="AV83" s="8">
        <v>0</v>
      </c>
      <c r="AW83" s="101" t="str">
        <f t="shared" si="35"/>
        <v>N/A</v>
      </c>
      <c r="AX83" s="8">
        <v>2</v>
      </c>
      <c r="AY83" s="8">
        <v>2</v>
      </c>
      <c r="AZ83" s="101">
        <f t="shared" si="36"/>
        <v>1</v>
      </c>
      <c r="BA83" s="8">
        <v>45</v>
      </c>
      <c r="BB83" s="8">
        <v>22</v>
      </c>
      <c r="BC83" s="101">
        <f t="shared" si="37"/>
        <v>0.48888888888888887</v>
      </c>
      <c r="BD83" s="8">
        <v>0</v>
      </c>
      <c r="BE83" s="8">
        <v>50</v>
      </c>
      <c r="BF83" s="101" t="str">
        <f t="shared" si="38"/>
        <v>N/A</v>
      </c>
      <c r="BG83" s="8">
        <v>0</v>
      </c>
      <c r="BH83" s="8">
        <v>0</v>
      </c>
      <c r="BI83" s="101" t="str">
        <f t="shared" si="39"/>
        <v>N/A</v>
      </c>
      <c r="BJ83" s="25">
        <v>61</v>
      </c>
      <c r="BK83" s="25">
        <v>24</v>
      </c>
      <c r="BL83" s="101">
        <f t="shared" si="40"/>
        <v>0.39344262295081966</v>
      </c>
      <c r="BM83" s="25">
        <v>25</v>
      </c>
      <c r="BN83" s="25">
        <v>11</v>
      </c>
      <c r="BO83" s="101">
        <f t="shared" si="41"/>
        <v>0.44</v>
      </c>
    </row>
    <row r="84" spans="1:67" s="1" customFormat="1" ht="15" customHeight="1" x14ac:dyDescent="0.55000000000000004">
      <c r="A84" s="16">
        <v>47</v>
      </c>
      <c r="B84" s="17" t="s">
        <v>103</v>
      </c>
      <c r="C84" s="18">
        <v>9529</v>
      </c>
      <c r="D84" s="17" t="s">
        <v>105</v>
      </c>
      <c r="E84" s="8">
        <v>7367</v>
      </c>
      <c r="F84" s="8">
        <v>4996</v>
      </c>
      <c r="G84" s="101">
        <f t="shared" si="21"/>
        <v>0.67815935930500881</v>
      </c>
      <c r="H84" s="8">
        <v>415</v>
      </c>
      <c r="I84" s="8">
        <v>112</v>
      </c>
      <c r="J84" s="101">
        <f t="shared" si="22"/>
        <v>0.26987951807228916</v>
      </c>
      <c r="K84" s="8">
        <v>7782</v>
      </c>
      <c r="L84" s="8">
        <v>5108</v>
      </c>
      <c r="M84" s="101">
        <f t="shared" si="23"/>
        <v>0.65638653302492933</v>
      </c>
      <c r="N84" s="8">
        <v>12213</v>
      </c>
      <c r="O84" s="8">
        <v>7186</v>
      </c>
      <c r="P84" s="101">
        <f t="shared" si="24"/>
        <v>0.58838942110865466</v>
      </c>
      <c r="Q84" s="8">
        <v>19995</v>
      </c>
      <c r="R84" s="8">
        <v>12294</v>
      </c>
      <c r="S84" s="101">
        <f t="shared" si="25"/>
        <v>0.61485371342835704</v>
      </c>
      <c r="T84" s="8">
        <v>216</v>
      </c>
      <c r="U84" s="8">
        <v>51</v>
      </c>
      <c r="V84" s="101">
        <f t="shared" si="26"/>
        <v>0.2361111111111111</v>
      </c>
      <c r="W84" s="8">
        <v>96</v>
      </c>
      <c r="X84" s="8">
        <v>63</v>
      </c>
      <c r="Y84" s="101">
        <f t="shared" si="27"/>
        <v>0.65625</v>
      </c>
      <c r="Z84" s="8">
        <v>56</v>
      </c>
      <c r="AA84" s="8">
        <v>2</v>
      </c>
      <c r="AB84" s="101">
        <f t="shared" si="28"/>
        <v>3.5714285714285712E-2</v>
      </c>
      <c r="AC84" s="8">
        <v>8783</v>
      </c>
      <c r="AD84" s="8">
        <v>6133</v>
      </c>
      <c r="AE84" s="101">
        <f t="shared" si="29"/>
        <v>0.69828076966867814</v>
      </c>
      <c r="AF84" s="8">
        <v>20</v>
      </c>
      <c r="AG84" s="8">
        <v>0</v>
      </c>
      <c r="AH84" s="101">
        <f t="shared" si="30"/>
        <v>0</v>
      </c>
      <c r="AI84" s="8">
        <v>1703</v>
      </c>
      <c r="AJ84" s="8">
        <v>580</v>
      </c>
      <c r="AK84" s="101">
        <f t="shared" si="31"/>
        <v>0.34057545507927189</v>
      </c>
      <c r="AL84" s="8">
        <v>158</v>
      </c>
      <c r="AM84" s="8">
        <v>10</v>
      </c>
      <c r="AN84" s="101">
        <f t="shared" si="32"/>
        <v>6.3291139240506333E-2</v>
      </c>
      <c r="AO84" s="8">
        <v>1110</v>
      </c>
      <c r="AP84" s="8">
        <v>103</v>
      </c>
      <c r="AQ84" s="101">
        <f t="shared" si="33"/>
        <v>9.2792792792792789E-2</v>
      </c>
      <c r="AR84" s="8">
        <v>0</v>
      </c>
      <c r="AS84" s="8">
        <v>3</v>
      </c>
      <c r="AT84" s="101" t="str">
        <f t="shared" si="34"/>
        <v>N/A</v>
      </c>
      <c r="AU84" s="8">
        <v>0</v>
      </c>
      <c r="AV84" s="8">
        <v>0</v>
      </c>
      <c r="AW84" s="101" t="str">
        <f t="shared" si="35"/>
        <v>N/A</v>
      </c>
      <c r="AX84" s="8">
        <v>6</v>
      </c>
      <c r="AY84" s="8">
        <v>3</v>
      </c>
      <c r="AZ84" s="101">
        <f t="shared" si="36"/>
        <v>0.5</v>
      </c>
      <c r="BA84" s="8">
        <v>65</v>
      </c>
      <c r="BB84" s="8">
        <v>62</v>
      </c>
      <c r="BC84" s="101">
        <f t="shared" si="37"/>
        <v>0.9538461538461539</v>
      </c>
      <c r="BD84" s="8">
        <v>0</v>
      </c>
      <c r="BE84" s="8">
        <v>104</v>
      </c>
      <c r="BF84" s="101" t="str">
        <f t="shared" si="38"/>
        <v>N/A</v>
      </c>
      <c r="BG84" s="8">
        <v>0</v>
      </c>
      <c r="BH84" s="8">
        <v>1</v>
      </c>
      <c r="BI84" s="101" t="str">
        <f t="shared" si="39"/>
        <v>N/A</v>
      </c>
      <c r="BJ84" s="25">
        <v>8</v>
      </c>
      <c r="BK84" s="25">
        <v>4</v>
      </c>
      <c r="BL84" s="101">
        <f t="shared" si="40"/>
        <v>0.5</v>
      </c>
      <c r="BM84" s="25">
        <v>13</v>
      </c>
      <c r="BN84" s="25">
        <v>6</v>
      </c>
      <c r="BO84" s="101">
        <f t="shared" si="41"/>
        <v>0.46153846153846156</v>
      </c>
    </row>
    <row r="85" spans="1:67" s="1" customFormat="1" ht="15" customHeight="1" x14ac:dyDescent="0.55000000000000004">
      <c r="A85" s="16">
        <v>50</v>
      </c>
      <c r="B85" s="17" t="s">
        <v>106</v>
      </c>
      <c r="C85" s="18">
        <v>9117</v>
      </c>
      <c r="D85" s="17" t="s">
        <v>107</v>
      </c>
      <c r="E85" s="8">
        <v>7030</v>
      </c>
      <c r="F85" s="8">
        <v>5221</v>
      </c>
      <c r="G85" s="101">
        <f t="shared" si="21"/>
        <v>0.74267425320056901</v>
      </c>
      <c r="H85" s="8">
        <v>620</v>
      </c>
      <c r="I85" s="8">
        <v>225</v>
      </c>
      <c r="J85" s="101">
        <f t="shared" si="22"/>
        <v>0.36290322580645162</v>
      </c>
      <c r="K85" s="8">
        <v>7650</v>
      </c>
      <c r="L85" s="8">
        <v>5446</v>
      </c>
      <c r="M85" s="101">
        <f t="shared" si="23"/>
        <v>0.71189542483660129</v>
      </c>
      <c r="N85" s="8">
        <v>14584</v>
      </c>
      <c r="O85" s="8">
        <v>5453</v>
      </c>
      <c r="P85" s="101">
        <f t="shared" si="24"/>
        <v>0.3739029072956665</v>
      </c>
      <c r="Q85" s="8">
        <v>22234</v>
      </c>
      <c r="R85" s="8">
        <v>10899</v>
      </c>
      <c r="S85" s="101">
        <f t="shared" si="25"/>
        <v>0.49019519654583071</v>
      </c>
      <c r="T85" s="8">
        <v>273</v>
      </c>
      <c r="U85" s="8">
        <v>31</v>
      </c>
      <c r="V85" s="101">
        <f t="shared" si="26"/>
        <v>0.11355311355311355</v>
      </c>
      <c r="W85" s="8">
        <v>225</v>
      </c>
      <c r="X85" s="8">
        <v>112</v>
      </c>
      <c r="Y85" s="101">
        <f t="shared" si="27"/>
        <v>0.49777777777777776</v>
      </c>
      <c r="Z85" s="8">
        <v>460</v>
      </c>
      <c r="AA85" s="8">
        <v>90</v>
      </c>
      <c r="AB85" s="101">
        <f t="shared" si="28"/>
        <v>0.19565217391304349</v>
      </c>
      <c r="AC85" s="8">
        <v>9948</v>
      </c>
      <c r="AD85" s="8">
        <v>3500</v>
      </c>
      <c r="AE85" s="101">
        <f t="shared" si="29"/>
        <v>0.35182951347004421</v>
      </c>
      <c r="AF85" s="8">
        <v>38</v>
      </c>
      <c r="AG85" s="8">
        <v>0</v>
      </c>
      <c r="AH85" s="101">
        <f t="shared" si="30"/>
        <v>0</v>
      </c>
      <c r="AI85" s="8">
        <v>2200</v>
      </c>
      <c r="AJ85" s="8">
        <v>1276</v>
      </c>
      <c r="AK85" s="101">
        <f t="shared" si="31"/>
        <v>0.57999999999999996</v>
      </c>
      <c r="AL85" s="8">
        <v>0</v>
      </c>
      <c r="AM85" s="8">
        <v>7</v>
      </c>
      <c r="AN85" s="101" t="str">
        <f t="shared" si="32"/>
        <v>N/A</v>
      </c>
      <c r="AO85" s="8">
        <v>304</v>
      </c>
      <c r="AP85" s="8">
        <v>44</v>
      </c>
      <c r="AQ85" s="101">
        <f t="shared" si="33"/>
        <v>0.14473684210526316</v>
      </c>
      <c r="AR85" s="8">
        <v>0</v>
      </c>
      <c r="AS85" s="8">
        <v>1</v>
      </c>
      <c r="AT85" s="101" t="str">
        <f t="shared" si="34"/>
        <v>N/A</v>
      </c>
      <c r="AU85" s="8">
        <v>0</v>
      </c>
      <c r="AV85" s="8">
        <v>0</v>
      </c>
      <c r="AW85" s="101" t="str">
        <f t="shared" si="35"/>
        <v>N/A</v>
      </c>
      <c r="AX85" s="8">
        <v>215</v>
      </c>
      <c r="AY85" s="8">
        <v>77</v>
      </c>
      <c r="AZ85" s="101">
        <f t="shared" si="36"/>
        <v>0.35813953488372091</v>
      </c>
      <c r="BA85" s="8">
        <v>249</v>
      </c>
      <c r="BB85" s="8">
        <v>150</v>
      </c>
      <c r="BC85" s="101">
        <f t="shared" si="37"/>
        <v>0.60240963855421692</v>
      </c>
      <c r="BD85" s="8">
        <v>672</v>
      </c>
      <c r="BE85" s="8">
        <v>130</v>
      </c>
      <c r="BF85" s="101">
        <f t="shared" si="38"/>
        <v>0.19345238095238096</v>
      </c>
      <c r="BG85" s="8">
        <v>0</v>
      </c>
      <c r="BH85" s="8">
        <v>0</v>
      </c>
      <c r="BI85" s="101" t="str">
        <f t="shared" si="39"/>
        <v>N/A</v>
      </c>
      <c r="BJ85" s="25">
        <v>31</v>
      </c>
      <c r="BK85" s="25">
        <v>11</v>
      </c>
      <c r="BL85" s="101">
        <f t="shared" si="40"/>
        <v>0.35483870967741937</v>
      </c>
      <c r="BM85" s="25">
        <v>18</v>
      </c>
      <c r="BN85" s="25">
        <v>11</v>
      </c>
      <c r="BO85" s="101">
        <f t="shared" si="41"/>
        <v>0.61111111111111116</v>
      </c>
    </row>
    <row r="86" spans="1:67" s="1" customFormat="1" ht="15" customHeight="1" x14ac:dyDescent="0.55000000000000004">
      <c r="A86" s="16">
        <v>50</v>
      </c>
      <c r="B86" s="17" t="s">
        <v>106</v>
      </c>
      <c r="C86" s="18">
        <v>9532</v>
      </c>
      <c r="D86" s="17" t="s">
        <v>108</v>
      </c>
      <c r="E86" s="8">
        <v>7028</v>
      </c>
      <c r="F86" s="8">
        <v>4351</v>
      </c>
      <c r="G86" s="101">
        <f t="shared" si="21"/>
        <v>0.61909504837791696</v>
      </c>
      <c r="H86" s="8">
        <v>565</v>
      </c>
      <c r="I86" s="8">
        <v>149</v>
      </c>
      <c r="J86" s="101">
        <f t="shared" si="22"/>
        <v>0.26371681415929205</v>
      </c>
      <c r="K86" s="8">
        <v>7593</v>
      </c>
      <c r="L86" s="8">
        <v>4500</v>
      </c>
      <c r="M86" s="101">
        <f t="shared" si="23"/>
        <v>0.59265112603713943</v>
      </c>
      <c r="N86" s="8">
        <v>15215</v>
      </c>
      <c r="O86" s="8">
        <v>1762</v>
      </c>
      <c r="P86" s="101">
        <f t="shared" si="24"/>
        <v>0.11580676963522839</v>
      </c>
      <c r="Q86" s="8">
        <v>22808</v>
      </c>
      <c r="R86" s="8">
        <v>6262</v>
      </c>
      <c r="S86" s="101">
        <f t="shared" si="25"/>
        <v>0.27455278849526482</v>
      </c>
      <c r="T86" s="8">
        <v>237</v>
      </c>
      <c r="U86" s="8">
        <v>42</v>
      </c>
      <c r="V86" s="101">
        <f t="shared" si="26"/>
        <v>0.17721518987341772</v>
      </c>
      <c r="W86" s="8">
        <v>150</v>
      </c>
      <c r="X86" s="8">
        <v>35</v>
      </c>
      <c r="Y86" s="101">
        <f t="shared" si="27"/>
        <v>0.23333333333333334</v>
      </c>
      <c r="Z86" s="8">
        <v>550</v>
      </c>
      <c r="AA86" s="8">
        <v>582</v>
      </c>
      <c r="AB86" s="101">
        <f t="shared" si="28"/>
        <v>1.0581818181818181</v>
      </c>
      <c r="AC86" s="8">
        <v>9950</v>
      </c>
      <c r="AD86" s="8">
        <v>636</v>
      </c>
      <c r="AE86" s="101">
        <f t="shared" si="29"/>
        <v>6.3919597989949742E-2</v>
      </c>
      <c r="AF86" s="8">
        <v>19</v>
      </c>
      <c r="AG86" s="8">
        <v>0</v>
      </c>
      <c r="AH86" s="101">
        <f t="shared" si="30"/>
        <v>0</v>
      </c>
      <c r="AI86" s="8">
        <v>1911</v>
      </c>
      <c r="AJ86" s="8">
        <v>308</v>
      </c>
      <c r="AK86" s="101">
        <f t="shared" si="31"/>
        <v>0.16117216117216118</v>
      </c>
      <c r="AL86" s="8">
        <v>0</v>
      </c>
      <c r="AM86" s="8">
        <v>4</v>
      </c>
      <c r="AN86" s="101" t="str">
        <f t="shared" si="32"/>
        <v>N/A</v>
      </c>
      <c r="AO86" s="8">
        <v>304</v>
      </c>
      <c r="AP86" s="8">
        <v>30</v>
      </c>
      <c r="AQ86" s="101">
        <f t="shared" si="33"/>
        <v>9.8684210526315791E-2</v>
      </c>
      <c r="AR86" s="8">
        <v>0</v>
      </c>
      <c r="AS86" s="8">
        <v>2</v>
      </c>
      <c r="AT86" s="101" t="str">
        <f t="shared" si="34"/>
        <v>N/A</v>
      </c>
      <c r="AU86" s="8">
        <v>0</v>
      </c>
      <c r="AV86" s="8">
        <v>0</v>
      </c>
      <c r="AW86" s="101" t="str">
        <f t="shared" si="35"/>
        <v>N/A</v>
      </c>
      <c r="AX86" s="8">
        <v>117</v>
      </c>
      <c r="AY86" s="8">
        <v>28</v>
      </c>
      <c r="AZ86" s="101">
        <f t="shared" si="36"/>
        <v>0.23931623931623933</v>
      </c>
      <c r="BA86" s="8">
        <v>244</v>
      </c>
      <c r="BB86" s="8">
        <v>13</v>
      </c>
      <c r="BC86" s="101">
        <f t="shared" si="37"/>
        <v>5.3278688524590161E-2</v>
      </c>
      <c r="BD86" s="8">
        <v>1733</v>
      </c>
      <c r="BE86" s="8">
        <v>81</v>
      </c>
      <c r="BF86" s="101">
        <f t="shared" si="38"/>
        <v>4.6739757645701097E-2</v>
      </c>
      <c r="BG86" s="8">
        <v>0</v>
      </c>
      <c r="BH86" s="8">
        <v>0</v>
      </c>
      <c r="BI86" s="101" t="str">
        <f t="shared" si="39"/>
        <v>N/A</v>
      </c>
      <c r="BJ86" s="25">
        <v>30</v>
      </c>
      <c r="BK86" s="25">
        <v>13</v>
      </c>
      <c r="BL86" s="101">
        <f t="shared" si="40"/>
        <v>0.43333333333333335</v>
      </c>
      <c r="BM86" s="25">
        <v>15</v>
      </c>
      <c r="BN86" s="25">
        <v>6</v>
      </c>
      <c r="BO86" s="101">
        <f t="shared" si="41"/>
        <v>0.4</v>
      </c>
    </row>
    <row r="87" spans="1:67" s="1" customFormat="1" ht="15" customHeight="1" x14ac:dyDescent="0.55000000000000004">
      <c r="A87" s="16">
        <v>52</v>
      </c>
      <c r="B87" s="17" t="s">
        <v>109</v>
      </c>
      <c r="C87" s="18">
        <v>9534</v>
      </c>
      <c r="D87" s="17" t="s">
        <v>110</v>
      </c>
      <c r="E87" s="8">
        <v>3758</v>
      </c>
      <c r="F87" s="8">
        <v>2981</v>
      </c>
      <c r="G87" s="101">
        <f t="shared" si="21"/>
        <v>0.79324108568387441</v>
      </c>
      <c r="H87" s="8">
        <v>284</v>
      </c>
      <c r="I87" s="8">
        <v>279</v>
      </c>
      <c r="J87" s="101">
        <f t="shared" si="22"/>
        <v>0.98239436619718312</v>
      </c>
      <c r="K87" s="8">
        <v>4042</v>
      </c>
      <c r="L87" s="8">
        <v>3260</v>
      </c>
      <c r="M87" s="101">
        <f t="shared" si="23"/>
        <v>0.80653142008906487</v>
      </c>
      <c r="N87" s="8">
        <v>4099</v>
      </c>
      <c r="O87" s="8">
        <v>1238</v>
      </c>
      <c r="P87" s="101">
        <f t="shared" si="24"/>
        <v>0.3020248841180776</v>
      </c>
      <c r="Q87" s="8">
        <v>8141</v>
      </c>
      <c r="R87" s="8">
        <v>4498</v>
      </c>
      <c r="S87" s="101">
        <f t="shared" si="25"/>
        <v>0.55251197641567373</v>
      </c>
      <c r="T87" s="8">
        <v>67</v>
      </c>
      <c r="U87" s="8">
        <v>33</v>
      </c>
      <c r="V87" s="101">
        <f t="shared" si="26"/>
        <v>0.4925373134328358</v>
      </c>
      <c r="W87" s="8">
        <v>2864</v>
      </c>
      <c r="X87" s="8">
        <v>825</v>
      </c>
      <c r="Y87" s="101">
        <f t="shared" si="27"/>
        <v>0.2880586592178771</v>
      </c>
      <c r="Z87" s="8">
        <v>50</v>
      </c>
      <c r="AA87" s="8">
        <v>129</v>
      </c>
      <c r="AB87" s="101">
        <f t="shared" si="28"/>
        <v>2.58</v>
      </c>
      <c r="AC87" s="8">
        <v>359</v>
      </c>
      <c r="AD87" s="8">
        <v>65</v>
      </c>
      <c r="AE87" s="101">
        <f t="shared" si="29"/>
        <v>0.18105849582172701</v>
      </c>
      <c r="AF87" s="8">
        <v>2</v>
      </c>
      <c r="AG87" s="8">
        <v>1</v>
      </c>
      <c r="AH87" s="101">
        <f t="shared" si="30"/>
        <v>0.5</v>
      </c>
      <c r="AI87" s="8">
        <v>490</v>
      </c>
      <c r="AJ87" s="8">
        <v>93</v>
      </c>
      <c r="AK87" s="101">
        <f t="shared" si="31"/>
        <v>0.18979591836734694</v>
      </c>
      <c r="AL87" s="8">
        <v>5</v>
      </c>
      <c r="AM87" s="8">
        <v>1</v>
      </c>
      <c r="AN87" s="101">
        <f t="shared" si="32"/>
        <v>0.2</v>
      </c>
      <c r="AO87" s="8">
        <v>104</v>
      </c>
      <c r="AP87" s="8">
        <v>19</v>
      </c>
      <c r="AQ87" s="101">
        <f t="shared" si="33"/>
        <v>0.18269230769230768</v>
      </c>
      <c r="AR87" s="8">
        <v>0</v>
      </c>
      <c r="AS87" s="8">
        <v>3</v>
      </c>
      <c r="AT87" s="101" t="str">
        <f t="shared" si="34"/>
        <v>N/A</v>
      </c>
      <c r="AU87" s="8">
        <v>0</v>
      </c>
      <c r="AV87" s="8">
        <v>0</v>
      </c>
      <c r="AW87" s="101" t="str">
        <f t="shared" si="35"/>
        <v>N/A</v>
      </c>
      <c r="AX87" s="8">
        <v>16</v>
      </c>
      <c r="AY87" s="8">
        <v>18</v>
      </c>
      <c r="AZ87" s="101">
        <f t="shared" si="36"/>
        <v>1.125</v>
      </c>
      <c r="BA87" s="8">
        <v>9</v>
      </c>
      <c r="BB87" s="8">
        <v>3</v>
      </c>
      <c r="BC87" s="101">
        <f t="shared" si="37"/>
        <v>0.33333333333333331</v>
      </c>
      <c r="BD87" s="8">
        <v>133</v>
      </c>
      <c r="BE87" s="8">
        <v>45</v>
      </c>
      <c r="BF87" s="101">
        <f t="shared" si="38"/>
        <v>0.33834586466165412</v>
      </c>
      <c r="BG87" s="8">
        <v>0</v>
      </c>
      <c r="BH87" s="8">
        <v>0</v>
      </c>
      <c r="BI87" s="101" t="str">
        <f t="shared" si="39"/>
        <v>N/A</v>
      </c>
      <c r="BJ87" s="25">
        <v>24</v>
      </c>
      <c r="BK87" s="25">
        <v>10</v>
      </c>
      <c r="BL87" s="101">
        <f t="shared" si="40"/>
        <v>0.41666666666666669</v>
      </c>
      <c r="BM87" s="25">
        <v>28</v>
      </c>
      <c r="BN87" s="25">
        <v>10</v>
      </c>
      <c r="BO87" s="101">
        <f t="shared" si="41"/>
        <v>0.35714285714285715</v>
      </c>
    </row>
    <row r="88" spans="1:67" s="1" customFormat="1" ht="15" customHeight="1" x14ac:dyDescent="0.55000000000000004">
      <c r="A88" s="16">
        <v>52</v>
      </c>
      <c r="B88" s="17" t="s">
        <v>109</v>
      </c>
      <c r="C88" s="18">
        <v>9535</v>
      </c>
      <c r="D88" s="17" t="s">
        <v>111</v>
      </c>
      <c r="E88" s="8">
        <v>14171</v>
      </c>
      <c r="F88" s="8">
        <v>7642</v>
      </c>
      <c r="G88" s="101">
        <f t="shared" si="21"/>
        <v>0.53927034083692049</v>
      </c>
      <c r="H88" s="8">
        <v>583</v>
      </c>
      <c r="I88" s="8">
        <v>148</v>
      </c>
      <c r="J88" s="101">
        <f t="shared" si="22"/>
        <v>0.25385934819897082</v>
      </c>
      <c r="K88" s="8">
        <v>14754</v>
      </c>
      <c r="L88" s="8">
        <v>7790</v>
      </c>
      <c r="M88" s="101">
        <f t="shared" si="23"/>
        <v>0.52799240883828114</v>
      </c>
      <c r="N88" s="8">
        <v>12693</v>
      </c>
      <c r="O88" s="8">
        <v>1851</v>
      </c>
      <c r="P88" s="101">
        <f t="shared" si="24"/>
        <v>0.14582840935948949</v>
      </c>
      <c r="Q88" s="8">
        <v>27447</v>
      </c>
      <c r="R88" s="8">
        <v>9641</v>
      </c>
      <c r="S88" s="101">
        <f t="shared" si="25"/>
        <v>0.35125878966735891</v>
      </c>
      <c r="T88" s="8">
        <v>68</v>
      </c>
      <c r="U88" s="8">
        <v>6</v>
      </c>
      <c r="V88" s="101">
        <f t="shared" si="26"/>
        <v>8.8235294117647065E-2</v>
      </c>
      <c r="W88" s="8">
        <v>550</v>
      </c>
      <c r="X88" s="8">
        <v>106</v>
      </c>
      <c r="Y88" s="101">
        <f t="shared" si="27"/>
        <v>0.19272727272727272</v>
      </c>
      <c r="Z88" s="8">
        <v>50</v>
      </c>
      <c r="AA88" s="8">
        <v>2</v>
      </c>
      <c r="AB88" s="101">
        <f t="shared" si="28"/>
        <v>0.04</v>
      </c>
      <c r="AC88" s="8">
        <v>3132</v>
      </c>
      <c r="AD88" s="8">
        <v>587</v>
      </c>
      <c r="AE88" s="101">
        <f t="shared" si="29"/>
        <v>0.18742017879948913</v>
      </c>
      <c r="AF88" s="8">
        <v>3</v>
      </c>
      <c r="AG88" s="8">
        <v>0</v>
      </c>
      <c r="AH88" s="101">
        <f t="shared" si="30"/>
        <v>0</v>
      </c>
      <c r="AI88" s="8">
        <v>2189</v>
      </c>
      <c r="AJ88" s="8">
        <v>49</v>
      </c>
      <c r="AK88" s="101">
        <f t="shared" si="31"/>
        <v>2.2384650525354044E-2</v>
      </c>
      <c r="AL88" s="8">
        <v>2662</v>
      </c>
      <c r="AM88" s="8">
        <v>115</v>
      </c>
      <c r="AN88" s="101">
        <f t="shared" si="32"/>
        <v>4.3200601051840724E-2</v>
      </c>
      <c r="AO88" s="8">
        <v>2772</v>
      </c>
      <c r="AP88" s="8">
        <v>833</v>
      </c>
      <c r="AQ88" s="101">
        <f t="shared" si="33"/>
        <v>0.3005050505050505</v>
      </c>
      <c r="AR88" s="8">
        <v>0</v>
      </c>
      <c r="AS88" s="8">
        <v>0</v>
      </c>
      <c r="AT88" s="101" t="str">
        <f t="shared" si="34"/>
        <v>N/A</v>
      </c>
      <c r="AU88" s="8">
        <v>0</v>
      </c>
      <c r="AV88" s="8">
        <v>0</v>
      </c>
      <c r="AW88" s="101" t="str">
        <f t="shared" si="35"/>
        <v>N/A</v>
      </c>
      <c r="AX88" s="8">
        <v>93</v>
      </c>
      <c r="AY88" s="8">
        <v>79</v>
      </c>
      <c r="AZ88" s="101">
        <f t="shared" si="36"/>
        <v>0.84946236559139787</v>
      </c>
      <c r="BA88" s="8">
        <v>8</v>
      </c>
      <c r="BB88" s="8">
        <v>1</v>
      </c>
      <c r="BC88" s="101">
        <f t="shared" si="37"/>
        <v>0.125</v>
      </c>
      <c r="BD88" s="8">
        <v>1166</v>
      </c>
      <c r="BE88" s="8">
        <v>63</v>
      </c>
      <c r="BF88" s="101">
        <f t="shared" si="38"/>
        <v>5.4030874785591765E-2</v>
      </c>
      <c r="BG88" s="8">
        <v>0</v>
      </c>
      <c r="BH88" s="8">
        <v>0</v>
      </c>
      <c r="BI88" s="101" t="str">
        <f t="shared" si="39"/>
        <v>N/A</v>
      </c>
      <c r="BJ88" s="25">
        <v>62</v>
      </c>
      <c r="BK88" s="25">
        <v>9</v>
      </c>
      <c r="BL88" s="101">
        <f t="shared" si="40"/>
        <v>0.14516129032258066</v>
      </c>
      <c r="BM88" s="25">
        <v>27</v>
      </c>
      <c r="BN88" s="25">
        <v>12</v>
      </c>
      <c r="BO88" s="101">
        <f t="shared" si="41"/>
        <v>0.44444444444444442</v>
      </c>
    </row>
    <row r="89" spans="1:67" s="1" customFormat="1" ht="15" customHeight="1" x14ac:dyDescent="0.55000000000000004">
      <c r="A89" s="16">
        <v>52</v>
      </c>
      <c r="B89" s="17" t="s">
        <v>109</v>
      </c>
      <c r="C89" s="18">
        <v>9536</v>
      </c>
      <c r="D89" s="17" t="s">
        <v>112</v>
      </c>
      <c r="E89" s="8">
        <v>11950</v>
      </c>
      <c r="F89" s="8">
        <v>8337</v>
      </c>
      <c r="G89" s="101">
        <f t="shared" si="21"/>
        <v>0.69765690376569034</v>
      </c>
      <c r="H89" s="8">
        <v>554</v>
      </c>
      <c r="I89" s="8">
        <v>440</v>
      </c>
      <c r="J89" s="101">
        <f t="shared" si="22"/>
        <v>0.79422382671480141</v>
      </c>
      <c r="K89" s="8">
        <v>12504</v>
      </c>
      <c r="L89" s="8">
        <v>8777</v>
      </c>
      <c r="M89" s="101">
        <f t="shared" si="23"/>
        <v>0.70193538067818295</v>
      </c>
      <c r="N89" s="8">
        <v>11744</v>
      </c>
      <c r="O89" s="8">
        <v>4543</v>
      </c>
      <c r="P89" s="101">
        <f t="shared" si="24"/>
        <v>0.38683583106267028</v>
      </c>
      <c r="Q89" s="8">
        <v>24248</v>
      </c>
      <c r="R89" s="8">
        <v>13320</v>
      </c>
      <c r="S89" s="101">
        <f t="shared" si="25"/>
        <v>0.54932365555922136</v>
      </c>
      <c r="T89" s="8">
        <v>206</v>
      </c>
      <c r="U89" s="8">
        <v>34</v>
      </c>
      <c r="V89" s="101">
        <f t="shared" si="26"/>
        <v>0.1650485436893204</v>
      </c>
      <c r="W89" s="8">
        <v>230</v>
      </c>
      <c r="X89" s="8">
        <v>51</v>
      </c>
      <c r="Y89" s="101">
        <f t="shared" si="27"/>
        <v>0.22173913043478261</v>
      </c>
      <c r="Z89" s="8">
        <v>50</v>
      </c>
      <c r="AA89" s="8">
        <v>22</v>
      </c>
      <c r="AB89" s="101">
        <f t="shared" si="28"/>
        <v>0.44</v>
      </c>
      <c r="AC89" s="8">
        <v>9200</v>
      </c>
      <c r="AD89" s="8">
        <v>3420</v>
      </c>
      <c r="AE89" s="101">
        <f t="shared" si="29"/>
        <v>0.37173913043478263</v>
      </c>
      <c r="AF89" s="8">
        <v>27</v>
      </c>
      <c r="AG89" s="8">
        <v>14</v>
      </c>
      <c r="AH89" s="101">
        <f t="shared" si="30"/>
        <v>0.51851851851851849</v>
      </c>
      <c r="AI89" s="8">
        <v>1507</v>
      </c>
      <c r="AJ89" s="8">
        <v>703</v>
      </c>
      <c r="AK89" s="101">
        <f t="shared" si="31"/>
        <v>0.46648971466489714</v>
      </c>
      <c r="AL89" s="8">
        <v>0</v>
      </c>
      <c r="AM89" s="8">
        <v>1</v>
      </c>
      <c r="AN89" s="101" t="str">
        <f t="shared" si="32"/>
        <v>N/A</v>
      </c>
      <c r="AO89" s="8">
        <v>0</v>
      </c>
      <c r="AP89" s="8">
        <v>21</v>
      </c>
      <c r="AQ89" s="101" t="str">
        <f t="shared" si="33"/>
        <v>N/A</v>
      </c>
      <c r="AR89" s="8">
        <v>0</v>
      </c>
      <c r="AS89" s="8">
        <v>3</v>
      </c>
      <c r="AT89" s="101" t="str">
        <f t="shared" si="34"/>
        <v>N/A</v>
      </c>
      <c r="AU89" s="8">
        <v>0</v>
      </c>
      <c r="AV89" s="8">
        <v>0</v>
      </c>
      <c r="AW89" s="101" t="str">
        <f t="shared" si="35"/>
        <v>N/A</v>
      </c>
      <c r="AX89" s="8">
        <v>16</v>
      </c>
      <c r="AY89" s="8">
        <v>3</v>
      </c>
      <c r="AZ89" s="101">
        <f t="shared" si="36"/>
        <v>0.1875</v>
      </c>
      <c r="BA89" s="8">
        <v>160</v>
      </c>
      <c r="BB89" s="8">
        <v>2</v>
      </c>
      <c r="BC89" s="101">
        <f t="shared" si="37"/>
        <v>1.2500000000000001E-2</v>
      </c>
      <c r="BD89" s="8">
        <v>348</v>
      </c>
      <c r="BE89" s="8">
        <v>263</v>
      </c>
      <c r="BF89" s="101">
        <f t="shared" si="38"/>
        <v>0.75574712643678166</v>
      </c>
      <c r="BG89" s="8">
        <v>0</v>
      </c>
      <c r="BH89" s="8">
        <v>0</v>
      </c>
      <c r="BI89" s="101" t="str">
        <f t="shared" si="39"/>
        <v>N/A</v>
      </c>
      <c r="BJ89" s="25">
        <v>62</v>
      </c>
      <c r="BK89" s="25">
        <v>18</v>
      </c>
      <c r="BL89" s="101">
        <f t="shared" si="40"/>
        <v>0.29032258064516131</v>
      </c>
      <c r="BM89" s="25">
        <v>26</v>
      </c>
      <c r="BN89" s="25">
        <v>19</v>
      </c>
      <c r="BO89" s="101">
        <f t="shared" si="41"/>
        <v>0.73076923076923073</v>
      </c>
    </row>
    <row r="90" spans="1:67" s="1" customFormat="1" ht="15" customHeight="1" x14ac:dyDescent="0.55000000000000004">
      <c r="A90" s="16">
        <v>54</v>
      </c>
      <c r="B90" s="17" t="s">
        <v>113</v>
      </c>
      <c r="C90" s="18">
        <v>9119</v>
      </c>
      <c r="D90" s="17" t="s">
        <v>114</v>
      </c>
      <c r="E90" s="8">
        <v>5507</v>
      </c>
      <c r="F90" s="8">
        <v>7835</v>
      </c>
      <c r="G90" s="101">
        <f t="shared" si="21"/>
        <v>1.4227347012892682</v>
      </c>
      <c r="H90" s="8">
        <v>947</v>
      </c>
      <c r="I90" s="8">
        <v>480</v>
      </c>
      <c r="J90" s="101">
        <f t="shared" si="22"/>
        <v>0.50686378035902846</v>
      </c>
      <c r="K90" s="8">
        <v>6454</v>
      </c>
      <c r="L90" s="8">
        <v>8315</v>
      </c>
      <c r="M90" s="101">
        <f t="shared" si="23"/>
        <v>1.2883483111248837</v>
      </c>
      <c r="N90" s="8">
        <v>30682</v>
      </c>
      <c r="O90" s="8">
        <v>13623</v>
      </c>
      <c r="P90" s="101">
        <f t="shared" si="24"/>
        <v>0.44400625774069485</v>
      </c>
      <c r="Q90" s="8">
        <v>37136</v>
      </c>
      <c r="R90" s="8">
        <v>21938</v>
      </c>
      <c r="S90" s="101">
        <f t="shared" si="25"/>
        <v>0.59074752261956054</v>
      </c>
      <c r="T90" s="8">
        <v>271</v>
      </c>
      <c r="U90" s="8">
        <v>162</v>
      </c>
      <c r="V90" s="101">
        <f t="shared" si="26"/>
        <v>0.59778597785977861</v>
      </c>
      <c r="W90" s="8">
        <v>143</v>
      </c>
      <c r="X90" s="8">
        <v>90</v>
      </c>
      <c r="Y90" s="101">
        <f t="shared" si="27"/>
        <v>0.62937062937062938</v>
      </c>
      <c r="Z90" s="8">
        <v>720</v>
      </c>
      <c r="AA90" s="8">
        <v>210</v>
      </c>
      <c r="AB90" s="101">
        <f t="shared" si="28"/>
        <v>0.29166666666666669</v>
      </c>
      <c r="AC90" s="8">
        <v>19223</v>
      </c>
      <c r="AD90" s="8">
        <v>9368</v>
      </c>
      <c r="AE90" s="101">
        <f t="shared" si="29"/>
        <v>0.48733288248452372</v>
      </c>
      <c r="AF90" s="8">
        <v>121</v>
      </c>
      <c r="AG90" s="8">
        <v>59</v>
      </c>
      <c r="AH90" s="101">
        <f t="shared" si="30"/>
        <v>0.48760330578512395</v>
      </c>
      <c r="AI90" s="8">
        <v>9508</v>
      </c>
      <c r="AJ90" s="8">
        <v>2603</v>
      </c>
      <c r="AK90" s="101">
        <f t="shared" si="31"/>
        <v>0.27376945729911656</v>
      </c>
      <c r="AL90" s="8">
        <v>0</v>
      </c>
      <c r="AM90" s="8">
        <v>5</v>
      </c>
      <c r="AN90" s="101" t="str">
        <f t="shared" si="32"/>
        <v>N/A</v>
      </c>
      <c r="AO90" s="8">
        <v>192</v>
      </c>
      <c r="AP90" s="8">
        <v>107</v>
      </c>
      <c r="AQ90" s="101">
        <f t="shared" si="33"/>
        <v>0.55729166666666663</v>
      </c>
      <c r="AR90" s="8">
        <v>0</v>
      </c>
      <c r="AS90" s="8">
        <v>3</v>
      </c>
      <c r="AT90" s="101" t="str">
        <f t="shared" si="34"/>
        <v>N/A</v>
      </c>
      <c r="AU90" s="8">
        <v>0</v>
      </c>
      <c r="AV90" s="8">
        <v>0</v>
      </c>
      <c r="AW90" s="101" t="str">
        <f t="shared" si="35"/>
        <v>N/A</v>
      </c>
      <c r="AX90" s="8">
        <v>38</v>
      </c>
      <c r="AY90" s="8">
        <v>13</v>
      </c>
      <c r="AZ90" s="101">
        <f t="shared" si="36"/>
        <v>0.34210526315789475</v>
      </c>
      <c r="BA90" s="8">
        <v>466</v>
      </c>
      <c r="BB90" s="8">
        <v>327</v>
      </c>
      <c r="BC90" s="101">
        <f t="shared" si="37"/>
        <v>0.70171673819742486</v>
      </c>
      <c r="BD90" s="8">
        <v>0</v>
      </c>
      <c r="BE90" s="8">
        <v>456</v>
      </c>
      <c r="BF90" s="101" t="str">
        <f t="shared" si="38"/>
        <v>N/A</v>
      </c>
      <c r="BG90" s="8">
        <v>0</v>
      </c>
      <c r="BH90" s="8">
        <v>0</v>
      </c>
      <c r="BI90" s="101" t="str">
        <f t="shared" si="39"/>
        <v>N/A</v>
      </c>
      <c r="BJ90" s="25">
        <v>92</v>
      </c>
      <c r="BK90" s="25">
        <v>21</v>
      </c>
      <c r="BL90" s="101">
        <f t="shared" si="40"/>
        <v>0.22826086956521738</v>
      </c>
      <c r="BM90" s="25">
        <v>45</v>
      </c>
      <c r="BN90" s="25">
        <v>14</v>
      </c>
      <c r="BO90" s="101">
        <f t="shared" si="41"/>
        <v>0.31111111111111112</v>
      </c>
    </row>
    <row r="91" spans="1:67" s="1" customFormat="1" ht="15" customHeight="1" x14ac:dyDescent="0.55000000000000004">
      <c r="A91" s="16">
        <v>54</v>
      </c>
      <c r="B91" s="17" t="s">
        <v>113</v>
      </c>
      <c r="C91" s="18">
        <v>9537</v>
      </c>
      <c r="D91" s="17" t="s">
        <v>98</v>
      </c>
      <c r="E91" s="8">
        <v>6517</v>
      </c>
      <c r="F91" s="8">
        <v>9794</v>
      </c>
      <c r="G91" s="101">
        <f t="shared" si="21"/>
        <v>1.5028387294767531</v>
      </c>
      <c r="H91" s="8">
        <v>947</v>
      </c>
      <c r="I91" s="8">
        <v>562</v>
      </c>
      <c r="J91" s="101">
        <f t="shared" si="22"/>
        <v>0.59345300950369584</v>
      </c>
      <c r="K91" s="8">
        <v>7464</v>
      </c>
      <c r="L91" s="8">
        <v>10356</v>
      </c>
      <c r="M91" s="101">
        <f t="shared" si="23"/>
        <v>1.387459807073955</v>
      </c>
      <c r="N91" s="8">
        <v>32600</v>
      </c>
      <c r="O91" s="8">
        <v>28105</v>
      </c>
      <c r="P91" s="101">
        <f t="shared" si="24"/>
        <v>0.86211656441717788</v>
      </c>
      <c r="Q91" s="8">
        <v>40064</v>
      </c>
      <c r="R91" s="8">
        <v>38461</v>
      </c>
      <c r="S91" s="101">
        <f t="shared" si="25"/>
        <v>0.95998901757188504</v>
      </c>
      <c r="T91" s="8">
        <v>269</v>
      </c>
      <c r="U91" s="8">
        <v>183</v>
      </c>
      <c r="V91" s="101">
        <f t="shared" si="26"/>
        <v>0.6802973977695167</v>
      </c>
      <c r="W91" s="8">
        <v>30</v>
      </c>
      <c r="X91" s="8">
        <v>88</v>
      </c>
      <c r="Y91" s="101">
        <f t="shared" si="27"/>
        <v>2.9333333333333331</v>
      </c>
      <c r="Z91" s="8">
        <v>720</v>
      </c>
      <c r="AA91" s="8">
        <v>472</v>
      </c>
      <c r="AB91" s="101">
        <f t="shared" si="28"/>
        <v>0.65555555555555556</v>
      </c>
      <c r="AC91" s="8">
        <v>21127</v>
      </c>
      <c r="AD91" s="8">
        <v>20858</v>
      </c>
      <c r="AE91" s="101">
        <f t="shared" si="29"/>
        <v>0.98726747763525347</v>
      </c>
      <c r="AF91" s="8">
        <v>120</v>
      </c>
      <c r="AG91" s="8">
        <v>74</v>
      </c>
      <c r="AH91" s="101">
        <f t="shared" si="30"/>
        <v>0.6166666666666667</v>
      </c>
      <c r="AI91" s="8">
        <v>9620</v>
      </c>
      <c r="AJ91" s="8">
        <v>3978</v>
      </c>
      <c r="AK91" s="101">
        <f t="shared" si="31"/>
        <v>0.41351351351351351</v>
      </c>
      <c r="AL91" s="8">
        <v>0</v>
      </c>
      <c r="AM91" s="8">
        <v>10</v>
      </c>
      <c r="AN91" s="101" t="str">
        <f t="shared" si="32"/>
        <v>N/A</v>
      </c>
      <c r="AO91" s="8">
        <v>192</v>
      </c>
      <c r="AP91" s="8">
        <v>105</v>
      </c>
      <c r="AQ91" s="101">
        <f t="shared" si="33"/>
        <v>0.546875</v>
      </c>
      <c r="AR91" s="8">
        <v>0</v>
      </c>
      <c r="AS91" s="8">
        <v>6</v>
      </c>
      <c r="AT91" s="101" t="str">
        <f t="shared" si="34"/>
        <v>N/A</v>
      </c>
      <c r="AU91" s="8">
        <v>0</v>
      </c>
      <c r="AV91" s="8">
        <v>0</v>
      </c>
      <c r="AW91" s="101" t="str">
        <f t="shared" si="35"/>
        <v>N/A</v>
      </c>
      <c r="AX91" s="8">
        <v>37</v>
      </c>
      <c r="AY91" s="8">
        <v>2</v>
      </c>
      <c r="AZ91" s="101">
        <f t="shared" si="36"/>
        <v>5.4054054054054057E-2</v>
      </c>
      <c r="BA91" s="8">
        <v>465</v>
      </c>
      <c r="BB91" s="8">
        <v>451</v>
      </c>
      <c r="BC91" s="101">
        <f t="shared" si="37"/>
        <v>0.96989247311827953</v>
      </c>
      <c r="BD91" s="8">
        <v>0</v>
      </c>
      <c r="BE91" s="8">
        <v>1644</v>
      </c>
      <c r="BF91" s="101" t="str">
        <f t="shared" si="38"/>
        <v>N/A</v>
      </c>
      <c r="BG91" s="8">
        <v>20</v>
      </c>
      <c r="BH91" s="8">
        <v>17</v>
      </c>
      <c r="BI91" s="101">
        <f t="shared" si="39"/>
        <v>0.85</v>
      </c>
      <c r="BJ91" s="25">
        <v>73</v>
      </c>
      <c r="BK91" s="25">
        <v>19</v>
      </c>
      <c r="BL91" s="101">
        <f t="shared" si="40"/>
        <v>0.26027397260273971</v>
      </c>
      <c r="BM91" s="25">
        <v>46</v>
      </c>
      <c r="BN91" s="25">
        <v>10</v>
      </c>
      <c r="BO91" s="101">
        <f t="shared" si="41"/>
        <v>0.21739130434782608</v>
      </c>
    </row>
    <row r="92" spans="1:67" s="1" customFormat="1" ht="15" customHeight="1" x14ac:dyDescent="0.55000000000000004">
      <c r="A92" s="16">
        <v>63</v>
      </c>
      <c r="B92" s="17" t="s">
        <v>115</v>
      </c>
      <c r="C92" s="18">
        <v>9120</v>
      </c>
      <c r="D92" s="17" t="s">
        <v>116</v>
      </c>
      <c r="E92" s="8">
        <v>6601</v>
      </c>
      <c r="F92" s="8">
        <v>6144</v>
      </c>
      <c r="G92" s="101">
        <f t="shared" si="21"/>
        <v>0.93076806544462964</v>
      </c>
      <c r="H92" s="8">
        <v>650</v>
      </c>
      <c r="I92" s="8">
        <v>316</v>
      </c>
      <c r="J92" s="101">
        <f t="shared" si="22"/>
        <v>0.48615384615384616</v>
      </c>
      <c r="K92" s="8">
        <v>7251</v>
      </c>
      <c r="L92" s="8">
        <v>6460</v>
      </c>
      <c r="M92" s="101">
        <f t="shared" si="23"/>
        <v>0.89091159840022061</v>
      </c>
      <c r="N92" s="8">
        <v>21656</v>
      </c>
      <c r="O92" s="8">
        <v>7808</v>
      </c>
      <c r="P92" s="101">
        <f t="shared" si="24"/>
        <v>0.36054673069818988</v>
      </c>
      <c r="Q92" s="8">
        <v>28907</v>
      </c>
      <c r="R92" s="8">
        <v>14268</v>
      </c>
      <c r="S92" s="101">
        <f t="shared" si="25"/>
        <v>0.49358286920123151</v>
      </c>
      <c r="T92" s="8">
        <v>769</v>
      </c>
      <c r="U92" s="8">
        <v>499</v>
      </c>
      <c r="V92" s="101">
        <f t="shared" si="26"/>
        <v>0.64889466840052012</v>
      </c>
      <c r="W92" s="8">
        <v>326</v>
      </c>
      <c r="X92" s="8">
        <v>242</v>
      </c>
      <c r="Y92" s="101">
        <f t="shared" si="27"/>
        <v>0.74233128834355833</v>
      </c>
      <c r="Z92" s="8">
        <v>377</v>
      </c>
      <c r="AA92" s="8">
        <v>170</v>
      </c>
      <c r="AB92" s="101">
        <f t="shared" si="28"/>
        <v>0.45092838196286472</v>
      </c>
      <c r="AC92" s="8">
        <v>11772</v>
      </c>
      <c r="AD92" s="8">
        <v>2735</v>
      </c>
      <c r="AE92" s="101">
        <f t="shared" si="29"/>
        <v>0.23233095480801902</v>
      </c>
      <c r="AF92" s="8">
        <v>323</v>
      </c>
      <c r="AG92" s="8">
        <v>97</v>
      </c>
      <c r="AH92" s="101">
        <f t="shared" si="30"/>
        <v>0.30030959752321984</v>
      </c>
      <c r="AI92" s="8">
        <v>5593</v>
      </c>
      <c r="AJ92" s="8">
        <v>1878</v>
      </c>
      <c r="AK92" s="101">
        <f t="shared" si="31"/>
        <v>0.33577686393706418</v>
      </c>
      <c r="AL92" s="8">
        <v>0</v>
      </c>
      <c r="AM92" s="8">
        <v>3</v>
      </c>
      <c r="AN92" s="101" t="str">
        <f t="shared" si="32"/>
        <v>N/A</v>
      </c>
      <c r="AO92" s="8">
        <v>221</v>
      </c>
      <c r="AP92" s="8">
        <v>156</v>
      </c>
      <c r="AQ92" s="101">
        <f t="shared" si="33"/>
        <v>0.70588235294117652</v>
      </c>
      <c r="AR92" s="8">
        <v>0</v>
      </c>
      <c r="AS92" s="8">
        <v>6</v>
      </c>
      <c r="AT92" s="101" t="str">
        <f t="shared" si="34"/>
        <v>N/A</v>
      </c>
      <c r="AU92" s="8">
        <v>0</v>
      </c>
      <c r="AV92" s="8">
        <v>0</v>
      </c>
      <c r="AW92" s="101" t="str">
        <f t="shared" si="35"/>
        <v>N/A</v>
      </c>
      <c r="AX92" s="8">
        <v>3</v>
      </c>
      <c r="AY92" s="8">
        <v>9</v>
      </c>
      <c r="AZ92" s="101">
        <f t="shared" si="36"/>
        <v>3</v>
      </c>
      <c r="BA92" s="8">
        <v>690</v>
      </c>
      <c r="BB92" s="8">
        <v>733</v>
      </c>
      <c r="BC92" s="101">
        <f t="shared" si="37"/>
        <v>1.0623188405797102</v>
      </c>
      <c r="BD92" s="8">
        <v>1582</v>
      </c>
      <c r="BE92" s="8">
        <v>1079</v>
      </c>
      <c r="BF92" s="101">
        <f t="shared" si="38"/>
        <v>0.68204804045512013</v>
      </c>
      <c r="BG92" s="8">
        <v>0</v>
      </c>
      <c r="BH92" s="8">
        <v>1</v>
      </c>
      <c r="BI92" s="101" t="str">
        <f t="shared" si="39"/>
        <v>N/A</v>
      </c>
      <c r="BJ92" s="25">
        <v>25</v>
      </c>
      <c r="BK92" s="25">
        <v>11</v>
      </c>
      <c r="BL92" s="101">
        <f t="shared" si="40"/>
        <v>0.44</v>
      </c>
      <c r="BM92" s="25">
        <v>14</v>
      </c>
      <c r="BN92" s="25">
        <v>7</v>
      </c>
      <c r="BO92" s="101">
        <f t="shared" si="41"/>
        <v>0.5</v>
      </c>
    </row>
    <row r="93" spans="1:67" s="1" customFormat="1" ht="15" customHeight="1" x14ac:dyDescent="0.55000000000000004">
      <c r="A93" s="16">
        <v>63</v>
      </c>
      <c r="B93" s="17" t="s">
        <v>115</v>
      </c>
      <c r="C93" s="18">
        <v>9231</v>
      </c>
      <c r="D93" s="17" t="s">
        <v>117</v>
      </c>
      <c r="E93" s="8">
        <v>5423</v>
      </c>
      <c r="F93" s="8">
        <v>3013</v>
      </c>
      <c r="G93" s="101">
        <f t="shared" si="21"/>
        <v>0.55559653328416003</v>
      </c>
      <c r="H93" s="8">
        <v>396</v>
      </c>
      <c r="I93" s="8">
        <v>169</v>
      </c>
      <c r="J93" s="101">
        <f t="shared" si="22"/>
        <v>0.42676767676767674</v>
      </c>
      <c r="K93" s="8">
        <v>5819</v>
      </c>
      <c r="L93" s="8">
        <v>3182</v>
      </c>
      <c r="M93" s="101">
        <f t="shared" si="23"/>
        <v>0.54682935212235784</v>
      </c>
      <c r="N93" s="8">
        <v>17459</v>
      </c>
      <c r="O93" s="8">
        <v>6375</v>
      </c>
      <c r="P93" s="101">
        <f t="shared" si="24"/>
        <v>0.36514118792599803</v>
      </c>
      <c r="Q93" s="8">
        <v>23278</v>
      </c>
      <c r="R93" s="8">
        <v>9557</v>
      </c>
      <c r="S93" s="101">
        <f t="shared" si="25"/>
        <v>0.41055932640261189</v>
      </c>
      <c r="T93" s="8">
        <v>943</v>
      </c>
      <c r="U93" s="8">
        <v>404</v>
      </c>
      <c r="V93" s="101">
        <f t="shared" si="26"/>
        <v>0.4284199363732768</v>
      </c>
      <c r="W93" s="8">
        <v>187</v>
      </c>
      <c r="X93" s="8">
        <v>72</v>
      </c>
      <c r="Y93" s="101">
        <f t="shared" si="27"/>
        <v>0.38502673796791442</v>
      </c>
      <c r="Z93" s="8">
        <v>560</v>
      </c>
      <c r="AA93" s="8">
        <v>94</v>
      </c>
      <c r="AB93" s="101">
        <f t="shared" si="28"/>
        <v>0.16785714285714284</v>
      </c>
      <c r="AC93" s="8">
        <v>8027</v>
      </c>
      <c r="AD93" s="8">
        <v>2224</v>
      </c>
      <c r="AE93" s="101">
        <f t="shared" si="29"/>
        <v>0.27706490594244426</v>
      </c>
      <c r="AF93" s="8">
        <v>303</v>
      </c>
      <c r="AG93" s="8">
        <v>74</v>
      </c>
      <c r="AH93" s="101">
        <f t="shared" si="30"/>
        <v>0.24422442244224424</v>
      </c>
      <c r="AI93" s="8">
        <v>5316</v>
      </c>
      <c r="AJ93" s="8">
        <v>1661</v>
      </c>
      <c r="AK93" s="101">
        <f t="shared" si="31"/>
        <v>0.31245297215951845</v>
      </c>
      <c r="AL93" s="8">
        <v>0</v>
      </c>
      <c r="AM93" s="8">
        <v>1</v>
      </c>
      <c r="AN93" s="101" t="str">
        <f t="shared" si="32"/>
        <v>N/A</v>
      </c>
      <c r="AO93" s="8">
        <v>177</v>
      </c>
      <c r="AP93" s="8">
        <v>111</v>
      </c>
      <c r="AQ93" s="101">
        <f t="shared" si="33"/>
        <v>0.6271186440677966</v>
      </c>
      <c r="AR93" s="8">
        <v>0</v>
      </c>
      <c r="AS93" s="8">
        <v>5</v>
      </c>
      <c r="AT93" s="101" t="str">
        <f t="shared" si="34"/>
        <v>N/A</v>
      </c>
      <c r="AU93" s="8">
        <v>0</v>
      </c>
      <c r="AV93" s="8">
        <v>1</v>
      </c>
      <c r="AW93" s="101" t="str">
        <f t="shared" si="35"/>
        <v>N/A</v>
      </c>
      <c r="AX93" s="8">
        <v>3</v>
      </c>
      <c r="AY93" s="8">
        <v>7</v>
      </c>
      <c r="AZ93" s="101">
        <f t="shared" si="36"/>
        <v>2.3333333333333335</v>
      </c>
      <c r="BA93" s="8">
        <v>790</v>
      </c>
      <c r="BB93" s="8">
        <v>647</v>
      </c>
      <c r="BC93" s="101">
        <f t="shared" si="37"/>
        <v>0.81898734177215193</v>
      </c>
      <c r="BD93" s="8">
        <v>1153</v>
      </c>
      <c r="BE93" s="8">
        <v>1007</v>
      </c>
      <c r="BF93" s="101">
        <f t="shared" si="38"/>
        <v>0.87337380745880311</v>
      </c>
      <c r="BG93" s="8">
        <v>0</v>
      </c>
      <c r="BH93" s="8">
        <v>0</v>
      </c>
      <c r="BI93" s="101" t="str">
        <f t="shared" si="39"/>
        <v>N/A</v>
      </c>
      <c r="BJ93" s="25">
        <v>25</v>
      </c>
      <c r="BK93" s="25">
        <v>11</v>
      </c>
      <c r="BL93" s="101">
        <f t="shared" si="40"/>
        <v>0.44</v>
      </c>
      <c r="BM93" s="25">
        <v>14</v>
      </c>
      <c r="BN93" s="25">
        <v>6</v>
      </c>
      <c r="BO93" s="101">
        <f t="shared" si="41"/>
        <v>0.42857142857142855</v>
      </c>
    </row>
    <row r="94" spans="1:67" s="1" customFormat="1" ht="15" customHeight="1" x14ac:dyDescent="0.55000000000000004">
      <c r="A94" s="16">
        <v>63</v>
      </c>
      <c r="B94" s="17" t="s">
        <v>115</v>
      </c>
      <c r="C94" s="18">
        <v>9538</v>
      </c>
      <c r="D94" s="17" t="s">
        <v>118</v>
      </c>
      <c r="E94" s="8">
        <v>5309</v>
      </c>
      <c r="F94" s="8">
        <v>4452</v>
      </c>
      <c r="G94" s="101">
        <f t="shared" si="21"/>
        <v>0.83857600301375024</v>
      </c>
      <c r="H94" s="8">
        <v>375</v>
      </c>
      <c r="I94" s="8">
        <v>172</v>
      </c>
      <c r="J94" s="101">
        <f t="shared" si="22"/>
        <v>0.45866666666666667</v>
      </c>
      <c r="K94" s="8">
        <v>5684</v>
      </c>
      <c r="L94" s="8">
        <v>4624</v>
      </c>
      <c r="M94" s="101">
        <f t="shared" si="23"/>
        <v>0.81351161154116824</v>
      </c>
      <c r="N94" s="8">
        <v>23505</v>
      </c>
      <c r="O94" s="8">
        <v>8397</v>
      </c>
      <c r="P94" s="101">
        <f t="shared" si="24"/>
        <v>0.35724313975749838</v>
      </c>
      <c r="Q94" s="8">
        <v>29189</v>
      </c>
      <c r="R94" s="8">
        <v>13021</v>
      </c>
      <c r="S94" s="101">
        <f t="shared" si="25"/>
        <v>0.44609270615642876</v>
      </c>
      <c r="T94" s="8">
        <v>944</v>
      </c>
      <c r="U94" s="8">
        <v>509</v>
      </c>
      <c r="V94" s="101">
        <f t="shared" si="26"/>
        <v>0.53919491525423724</v>
      </c>
      <c r="W94" s="8">
        <v>187</v>
      </c>
      <c r="X94" s="8">
        <v>91</v>
      </c>
      <c r="Y94" s="101">
        <f t="shared" si="27"/>
        <v>0.48663101604278075</v>
      </c>
      <c r="Z94" s="8">
        <v>503</v>
      </c>
      <c r="AA94" s="8">
        <v>104</v>
      </c>
      <c r="AB94" s="101">
        <f t="shared" si="28"/>
        <v>0.20675944333996024</v>
      </c>
      <c r="AC94" s="8">
        <v>14834</v>
      </c>
      <c r="AD94" s="8">
        <v>5791</v>
      </c>
      <c r="AE94" s="101">
        <f t="shared" si="29"/>
        <v>0.39038694890117298</v>
      </c>
      <c r="AF94" s="8">
        <v>304</v>
      </c>
      <c r="AG94" s="8">
        <v>36</v>
      </c>
      <c r="AH94" s="101">
        <f t="shared" si="30"/>
        <v>0.11842105263157894</v>
      </c>
      <c r="AI94" s="8">
        <v>5053</v>
      </c>
      <c r="AJ94" s="8">
        <v>993</v>
      </c>
      <c r="AK94" s="101">
        <f t="shared" si="31"/>
        <v>0.19651692064120324</v>
      </c>
      <c r="AL94" s="8">
        <v>0</v>
      </c>
      <c r="AM94" s="8">
        <v>10</v>
      </c>
      <c r="AN94" s="101" t="str">
        <f t="shared" si="32"/>
        <v>N/A</v>
      </c>
      <c r="AO94" s="8">
        <v>221</v>
      </c>
      <c r="AP94" s="8">
        <v>99</v>
      </c>
      <c r="AQ94" s="101">
        <f t="shared" si="33"/>
        <v>0.44796380090497739</v>
      </c>
      <c r="AR94" s="8">
        <v>0</v>
      </c>
      <c r="AS94" s="8">
        <v>5</v>
      </c>
      <c r="AT94" s="101" t="str">
        <f t="shared" si="34"/>
        <v>N/A</v>
      </c>
      <c r="AU94" s="8">
        <v>0</v>
      </c>
      <c r="AV94" s="8">
        <v>2</v>
      </c>
      <c r="AW94" s="101" t="str">
        <f t="shared" si="35"/>
        <v>N/A</v>
      </c>
      <c r="AX94" s="8">
        <v>5</v>
      </c>
      <c r="AY94" s="8">
        <v>1</v>
      </c>
      <c r="AZ94" s="101">
        <f t="shared" si="36"/>
        <v>0.2</v>
      </c>
      <c r="BA94" s="8">
        <v>550</v>
      </c>
      <c r="BB94" s="8">
        <v>397</v>
      </c>
      <c r="BC94" s="101">
        <f t="shared" si="37"/>
        <v>0.7218181818181818</v>
      </c>
      <c r="BD94" s="8">
        <v>904</v>
      </c>
      <c r="BE94" s="8">
        <v>328</v>
      </c>
      <c r="BF94" s="101">
        <f t="shared" si="38"/>
        <v>0.36283185840707965</v>
      </c>
      <c r="BG94" s="8">
        <v>0</v>
      </c>
      <c r="BH94" s="8">
        <v>1</v>
      </c>
      <c r="BI94" s="101" t="str">
        <f t="shared" si="39"/>
        <v>N/A</v>
      </c>
      <c r="BJ94" s="25">
        <v>28</v>
      </c>
      <c r="BK94" s="25">
        <v>12</v>
      </c>
      <c r="BL94" s="101">
        <f t="shared" si="40"/>
        <v>0.42857142857142855</v>
      </c>
      <c r="BM94" s="25">
        <v>15</v>
      </c>
      <c r="BN94" s="25">
        <v>7</v>
      </c>
      <c r="BO94" s="101">
        <f t="shared" si="41"/>
        <v>0.46666666666666667</v>
      </c>
    </row>
    <row r="95" spans="1:67" s="1" customFormat="1" ht="15" customHeight="1" x14ac:dyDescent="0.55000000000000004">
      <c r="A95" s="16">
        <v>66</v>
      </c>
      <c r="B95" s="17" t="s">
        <v>119</v>
      </c>
      <c r="C95" s="18">
        <v>9121</v>
      </c>
      <c r="D95" s="17" t="s">
        <v>120</v>
      </c>
      <c r="E95" s="8">
        <v>5578</v>
      </c>
      <c r="F95" s="8">
        <v>3751</v>
      </c>
      <c r="G95" s="101">
        <f t="shared" si="21"/>
        <v>0.67246324847615635</v>
      </c>
      <c r="H95" s="8">
        <v>474</v>
      </c>
      <c r="I95" s="8">
        <v>229</v>
      </c>
      <c r="J95" s="101">
        <f t="shared" si="22"/>
        <v>0.4831223628691983</v>
      </c>
      <c r="K95" s="8">
        <v>6052</v>
      </c>
      <c r="L95" s="8">
        <v>3980</v>
      </c>
      <c r="M95" s="101">
        <f t="shared" si="23"/>
        <v>0.65763384005287506</v>
      </c>
      <c r="N95" s="8">
        <v>23747</v>
      </c>
      <c r="O95" s="8">
        <v>4259</v>
      </c>
      <c r="P95" s="101">
        <f t="shared" si="24"/>
        <v>0.17934897039626058</v>
      </c>
      <c r="Q95" s="8">
        <v>29799</v>
      </c>
      <c r="R95" s="8">
        <v>8239</v>
      </c>
      <c r="S95" s="101">
        <f t="shared" si="25"/>
        <v>0.27648578811369506</v>
      </c>
      <c r="T95" s="8">
        <v>537</v>
      </c>
      <c r="U95" s="8">
        <v>48</v>
      </c>
      <c r="V95" s="101">
        <f t="shared" si="26"/>
        <v>8.9385474860335198E-2</v>
      </c>
      <c r="W95" s="8">
        <v>676</v>
      </c>
      <c r="X95" s="8">
        <v>73</v>
      </c>
      <c r="Y95" s="101">
        <f t="shared" si="27"/>
        <v>0.10798816568047337</v>
      </c>
      <c r="Z95" s="8">
        <v>106</v>
      </c>
      <c r="AA95" s="8">
        <v>60</v>
      </c>
      <c r="AB95" s="101">
        <f t="shared" si="28"/>
        <v>0.56603773584905659</v>
      </c>
      <c r="AC95" s="8">
        <v>14326</v>
      </c>
      <c r="AD95" s="8">
        <v>3276</v>
      </c>
      <c r="AE95" s="101">
        <f t="shared" si="29"/>
        <v>0.22867513611615245</v>
      </c>
      <c r="AF95" s="8">
        <v>66</v>
      </c>
      <c r="AG95" s="8">
        <v>31</v>
      </c>
      <c r="AH95" s="101">
        <f t="shared" si="30"/>
        <v>0.46969696969696972</v>
      </c>
      <c r="AI95" s="8">
        <v>5142</v>
      </c>
      <c r="AJ95" s="8">
        <v>569</v>
      </c>
      <c r="AK95" s="101">
        <f t="shared" si="31"/>
        <v>0.11065733177751848</v>
      </c>
      <c r="AL95" s="8">
        <v>0</v>
      </c>
      <c r="AM95" s="8">
        <v>4</v>
      </c>
      <c r="AN95" s="101" t="str">
        <f t="shared" si="32"/>
        <v>N/A</v>
      </c>
      <c r="AO95" s="8">
        <v>383</v>
      </c>
      <c r="AP95" s="8">
        <v>62</v>
      </c>
      <c r="AQ95" s="101">
        <f t="shared" si="33"/>
        <v>0.16187989556135771</v>
      </c>
      <c r="AR95" s="8">
        <v>0</v>
      </c>
      <c r="AS95" s="8">
        <v>5</v>
      </c>
      <c r="AT95" s="101" t="str">
        <f t="shared" si="34"/>
        <v>N/A</v>
      </c>
      <c r="AU95" s="8">
        <v>0</v>
      </c>
      <c r="AV95" s="8">
        <v>0</v>
      </c>
      <c r="AW95" s="101" t="str">
        <f t="shared" si="35"/>
        <v>N/A</v>
      </c>
      <c r="AX95" s="8">
        <v>26</v>
      </c>
      <c r="AY95" s="8">
        <v>5</v>
      </c>
      <c r="AZ95" s="101">
        <f t="shared" si="36"/>
        <v>0.19230769230769232</v>
      </c>
      <c r="BA95" s="8">
        <v>690</v>
      </c>
      <c r="BB95" s="8">
        <v>42</v>
      </c>
      <c r="BC95" s="101">
        <f t="shared" si="37"/>
        <v>6.0869565217391307E-2</v>
      </c>
      <c r="BD95" s="8">
        <v>1795</v>
      </c>
      <c r="BE95" s="8">
        <v>81</v>
      </c>
      <c r="BF95" s="101">
        <f t="shared" si="38"/>
        <v>4.5125348189415042E-2</v>
      </c>
      <c r="BG95" s="8">
        <v>0</v>
      </c>
      <c r="BH95" s="8">
        <v>0</v>
      </c>
      <c r="BI95" s="101" t="str">
        <f t="shared" si="39"/>
        <v>N/A</v>
      </c>
      <c r="BJ95" s="25">
        <v>40</v>
      </c>
      <c r="BK95" s="25">
        <v>17</v>
      </c>
      <c r="BL95" s="101">
        <f t="shared" si="40"/>
        <v>0.42499999999999999</v>
      </c>
      <c r="BM95" s="25">
        <v>16</v>
      </c>
      <c r="BN95" s="25">
        <v>7</v>
      </c>
      <c r="BO95" s="101">
        <f t="shared" si="41"/>
        <v>0.4375</v>
      </c>
    </row>
    <row r="96" spans="1:67" s="23" customFormat="1" ht="15" customHeight="1" x14ac:dyDescent="0.55000000000000004">
      <c r="A96" s="19">
        <v>66</v>
      </c>
      <c r="B96" s="20" t="s">
        <v>119</v>
      </c>
      <c r="C96" s="21">
        <v>9223</v>
      </c>
      <c r="D96" s="20" t="s">
        <v>121</v>
      </c>
      <c r="E96" s="8">
        <v>3180</v>
      </c>
      <c r="F96" s="8">
        <v>3533</v>
      </c>
      <c r="G96" s="101">
        <f t="shared" si="21"/>
        <v>1.111006289308176</v>
      </c>
      <c r="H96" s="8">
        <v>474</v>
      </c>
      <c r="I96" s="8">
        <v>215</v>
      </c>
      <c r="J96" s="101">
        <f t="shared" si="22"/>
        <v>0.45358649789029537</v>
      </c>
      <c r="K96" s="8">
        <v>3654</v>
      </c>
      <c r="L96" s="8">
        <v>3748</v>
      </c>
      <c r="M96" s="101">
        <f t="shared" si="23"/>
        <v>1.0257252326217843</v>
      </c>
      <c r="N96" s="8">
        <v>23458</v>
      </c>
      <c r="O96" s="8">
        <v>5965</v>
      </c>
      <c r="P96" s="101">
        <f t="shared" si="24"/>
        <v>0.25428425270696564</v>
      </c>
      <c r="Q96" s="8">
        <v>27112</v>
      </c>
      <c r="R96" s="8">
        <v>9713</v>
      </c>
      <c r="S96" s="101">
        <f t="shared" si="25"/>
        <v>0.35825464738861024</v>
      </c>
      <c r="T96" s="8">
        <v>435</v>
      </c>
      <c r="U96" s="8">
        <v>119</v>
      </c>
      <c r="V96" s="101">
        <f t="shared" si="26"/>
        <v>0.27356321839080461</v>
      </c>
      <c r="W96" s="8">
        <v>210</v>
      </c>
      <c r="X96" s="8">
        <v>74</v>
      </c>
      <c r="Y96" s="101">
        <f t="shared" si="27"/>
        <v>0.35238095238095241</v>
      </c>
      <c r="Z96" s="8">
        <v>275</v>
      </c>
      <c r="AA96" s="8">
        <v>284</v>
      </c>
      <c r="AB96" s="101">
        <f t="shared" si="28"/>
        <v>1.0327272727272727</v>
      </c>
      <c r="AC96" s="8">
        <v>14327</v>
      </c>
      <c r="AD96" s="8">
        <v>3836</v>
      </c>
      <c r="AE96" s="101">
        <f t="shared" si="29"/>
        <v>0.26774621344314931</v>
      </c>
      <c r="AF96" s="8">
        <v>66</v>
      </c>
      <c r="AG96" s="8">
        <v>39</v>
      </c>
      <c r="AH96" s="101">
        <f t="shared" si="30"/>
        <v>0.59090909090909094</v>
      </c>
      <c r="AI96" s="8">
        <v>5142</v>
      </c>
      <c r="AJ96" s="8">
        <v>1259</v>
      </c>
      <c r="AK96" s="101">
        <f t="shared" si="31"/>
        <v>0.24484636328276935</v>
      </c>
      <c r="AL96" s="8">
        <v>0</v>
      </c>
      <c r="AM96" s="8">
        <v>14</v>
      </c>
      <c r="AN96" s="101" t="str">
        <f t="shared" si="32"/>
        <v>N/A</v>
      </c>
      <c r="AO96" s="8">
        <v>383</v>
      </c>
      <c r="AP96" s="8">
        <v>67</v>
      </c>
      <c r="AQ96" s="101">
        <f t="shared" si="33"/>
        <v>0.17493472584856398</v>
      </c>
      <c r="AR96" s="8">
        <v>0</v>
      </c>
      <c r="AS96" s="8">
        <v>2</v>
      </c>
      <c r="AT96" s="101" t="str">
        <f t="shared" si="34"/>
        <v>N/A</v>
      </c>
      <c r="AU96" s="8">
        <v>0</v>
      </c>
      <c r="AV96" s="8">
        <v>1</v>
      </c>
      <c r="AW96" s="101" t="str">
        <f t="shared" si="35"/>
        <v>N/A</v>
      </c>
      <c r="AX96" s="8">
        <v>22</v>
      </c>
      <c r="AY96" s="8">
        <v>2</v>
      </c>
      <c r="AZ96" s="101">
        <f t="shared" si="36"/>
        <v>9.0909090909090912E-2</v>
      </c>
      <c r="BA96" s="8">
        <v>246</v>
      </c>
      <c r="BB96" s="8">
        <v>69</v>
      </c>
      <c r="BC96" s="101">
        <f t="shared" si="37"/>
        <v>0.28048780487804881</v>
      </c>
      <c r="BD96" s="8">
        <v>2352</v>
      </c>
      <c r="BE96" s="8">
        <v>185</v>
      </c>
      <c r="BF96" s="101">
        <f t="shared" si="38"/>
        <v>7.8656462585034018E-2</v>
      </c>
      <c r="BG96" s="8">
        <v>0</v>
      </c>
      <c r="BH96" s="8">
        <v>1</v>
      </c>
      <c r="BI96" s="101" t="str">
        <f t="shared" si="39"/>
        <v>N/A</v>
      </c>
      <c r="BJ96" s="26">
        <v>17</v>
      </c>
      <c r="BK96" s="25">
        <v>7</v>
      </c>
      <c r="BL96" s="101">
        <f t="shared" si="40"/>
        <v>0.41176470588235292</v>
      </c>
      <c r="BM96" s="26">
        <v>13</v>
      </c>
      <c r="BN96" s="25">
        <v>6</v>
      </c>
      <c r="BO96" s="101">
        <f t="shared" si="41"/>
        <v>0.46153846153846156</v>
      </c>
    </row>
    <row r="97" spans="1:67" s="1" customFormat="1" ht="15" customHeight="1" x14ac:dyDescent="0.55000000000000004">
      <c r="A97" s="16">
        <v>66</v>
      </c>
      <c r="B97" s="17" t="s">
        <v>119</v>
      </c>
      <c r="C97" s="18">
        <v>9308</v>
      </c>
      <c r="D97" s="17" t="s">
        <v>42</v>
      </c>
      <c r="E97" s="8">
        <v>3121</v>
      </c>
      <c r="F97" s="8">
        <v>3870</v>
      </c>
      <c r="G97" s="101">
        <f t="shared" si="21"/>
        <v>1.2399871835950016</v>
      </c>
      <c r="H97" s="8">
        <v>473</v>
      </c>
      <c r="I97" s="8">
        <v>196</v>
      </c>
      <c r="J97" s="101">
        <f t="shared" si="22"/>
        <v>0.41437632135306551</v>
      </c>
      <c r="K97" s="8">
        <v>3594</v>
      </c>
      <c r="L97" s="8">
        <v>4066</v>
      </c>
      <c r="M97" s="101">
        <f t="shared" si="23"/>
        <v>1.1313299944351698</v>
      </c>
      <c r="N97" s="8">
        <v>24327</v>
      </c>
      <c r="O97" s="8">
        <v>10386</v>
      </c>
      <c r="P97" s="101">
        <f t="shared" si="24"/>
        <v>0.42693303736588978</v>
      </c>
      <c r="Q97" s="8">
        <v>27921</v>
      </c>
      <c r="R97" s="8">
        <v>14452</v>
      </c>
      <c r="S97" s="101">
        <f t="shared" si="25"/>
        <v>0.51760323770638583</v>
      </c>
      <c r="T97" s="8">
        <v>569</v>
      </c>
      <c r="U97" s="8">
        <v>106</v>
      </c>
      <c r="V97" s="101">
        <f t="shared" si="26"/>
        <v>0.18629173989455183</v>
      </c>
      <c r="W97" s="8">
        <v>340</v>
      </c>
      <c r="X97" s="8">
        <v>53</v>
      </c>
      <c r="Y97" s="101">
        <f t="shared" si="27"/>
        <v>0.15588235294117647</v>
      </c>
      <c r="Z97" s="8">
        <v>114</v>
      </c>
      <c r="AA97" s="8">
        <v>204</v>
      </c>
      <c r="AB97" s="101">
        <f t="shared" si="28"/>
        <v>1.7894736842105263</v>
      </c>
      <c r="AC97" s="8">
        <v>14760</v>
      </c>
      <c r="AD97" s="8">
        <v>7100</v>
      </c>
      <c r="AE97" s="101">
        <f t="shared" si="29"/>
        <v>0.48102981029810299</v>
      </c>
      <c r="AF97" s="8">
        <v>82</v>
      </c>
      <c r="AG97" s="8">
        <v>5</v>
      </c>
      <c r="AH97" s="101">
        <f t="shared" si="30"/>
        <v>6.097560975609756E-2</v>
      </c>
      <c r="AI97" s="8">
        <v>5304</v>
      </c>
      <c r="AJ97" s="8">
        <v>1624</v>
      </c>
      <c r="AK97" s="101">
        <f t="shared" si="31"/>
        <v>0.30618401206636503</v>
      </c>
      <c r="AL97" s="8">
        <v>0</v>
      </c>
      <c r="AM97" s="8">
        <v>12</v>
      </c>
      <c r="AN97" s="101" t="str">
        <f t="shared" si="32"/>
        <v>N/A</v>
      </c>
      <c r="AO97" s="8">
        <v>511</v>
      </c>
      <c r="AP97" s="8">
        <v>89</v>
      </c>
      <c r="AQ97" s="101">
        <f t="shared" si="33"/>
        <v>0.17416829745596868</v>
      </c>
      <c r="AR97" s="8">
        <v>0</v>
      </c>
      <c r="AS97" s="8">
        <v>6</v>
      </c>
      <c r="AT97" s="101" t="str">
        <f t="shared" si="34"/>
        <v>N/A</v>
      </c>
      <c r="AU97" s="8">
        <v>0</v>
      </c>
      <c r="AV97" s="8">
        <v>1</v>
      </c>
      <c r="AW97" s="101" t="str">
        <f t="shared" si="35"/>
        <v>N/A</v>
      </c>
      <c r="AX97" s="8">
        <v>23</v>
      </c>
      <c r="AY97" s="8">
        <v>7</v>
      </c>
      <c r="AZ97" s="101">
        <f t="shared" si="36"/>
        <v>0.30434782608695654</v>
      </c>
      <c r="BA97" s="8">
        <v>828</v>
      </c>
      <c r="BB97" s="8">
        <v>326</v>
      </c>
      <c r="BC97" s="101">
        <f t="shared" si="37"/>
        <v>0.39371980676328505</v>
      </c>
      <c r="BD97" s="8">
        <v>1796</v>
      </c>
      <c r="BE97" s="8">
        <v>551</v>
      </c>
      <c r="BF97" s="101">
        <f t="shared" si="38"/>
        <v>0.30679287305122493</v>
      </c>
      <c r="BG97" s="8">
        <v>0</v>
      </c>
      <c r="BH97" s="8">
        <v>0</v>
      </c>
      <c r="BI97" s="101" t="str">
        <f t="shared" si="39"/>
        <v>N/A</v>
      </c>
      <c r="BJ97" s="25">
        <v>17</v>
      </c>
      <c r="BK97" s="25">
        <v>7</v>
      </c>
      <c r="BL97" s="101">
        <f t="shared" si="40"/>
        <v>0.41176470588235292</v>
      </c>
      <c r="BM97" s="25">
        <v>12</v>
      </c>
      <c r="BN97" s="25">
        <v>5</v>
      </c>
      <c r="BO97" s="101">
        <f t="shared" si="41"/>
        <v>0.41666666666666669</v>
      </c>
    </row>
    <row r="98" spans="1:67" s="1" customFormat="1" ht="15" customHeight="1" x14ac:dyDescent="0.55000000000000004">
      <c r="A98" s="16">
        <v>68</v>
      </c>
      <c r="B98" s="17" t="s">
        <v>122</v>
      </c>
      <c r="C98" s="18">
        <v>9122</v>
      </c>
      <c r="D98" s="17" t="s">
        <v>120</v>
      </c>
      <c r="E98" s="8">
        <v>4236</v>
      </c>
      <c r="F98" s="8">
        <v>3227</v>
      </c>
      <c r="G98" s="101">
        <f t="shared" si="21"/>
        <v>0.76180358829084038</v>
      </c>
      <c r="H98" s="8">
        <v>285</v>
      </c>
      <c r="I98" s="8">
        <v>136</v>
      </c>
      <c r="J98" s="101">
        <f t="shared" si="22"/>
        <v>0.47719298245614034</v>
      </c>
      <c r="K98" s="8">
        <v>4521</v>
      </c>
      <c r="L98" s="8">
        <v>3363</v>
      </c>
      <c r="M98" s="101">
        <f t="shared" si="23"/>
        <v>0.74386197743861981</v>
      </c>
      <c r="N98" s="8">
        <v>8069</v>
      </c>
      <c r="O98" s="8">
        <v>4528</v>
      </c>
      <c r="P98" s="101">
        <f t="shared" si="24"/>
        <v>0.56115999504275627</v>
      </c>
      <c r="Q98" s="8">
        <v>12590</v>
      </c>
      <c r="R98" s="8">
        <v>7891</v>
      </c>
      <c r="S98" s="101">
        <f t="shared" si="25"/>
        <v>0.62676727561556789</v>
      </c>
      <c r="T98" s="8">
        <v>391</v>
      </c>
      <c r="U98" s="8">
        <v>229</v>
      </c>
      <c r="V98" s="101">
        <f t="shared" si="26"/>
        <v>0.58567774936061379</v>
      </c>
      <c r="W98" s="8">
        <v>53</v>
      </c>
      <c r="X98" s="8">
        <v>41</v>
      </c>
      <c r="Y98" s="101">
        <f t="shared" si="27"/>
        <v>0.77358490566037741</v>
      </c>
      <c r="Z98" s="8">
        <v>120</v>
      </c>
      <c r="AA98" s="8">
        <v>109</v>
      </c>
      <c r="AB98" s="101">
        <f t="shared" si="28"/>
        <v>0.90833333333333333</v>
      </c>
      <c r="AC98" s="8">
        <v>4698</v>
      </c>
      <c r="AD98" s="8">
        <v>2898</v>
      </c>
      <c r="AE98" s="101">
        <f t="shared" si="29"/>
        <v>0.61685823754789271</v>
      </c>
      <c r="AF98" s="8">
        <v>30</v>
      </c>
      <c r="AG98" s="8">
        <v>42</v>
      </c>
      <c r="AH98" s="101">
        <f t="shared" si="30"/>
        <v>1.4</v>
      </c>
      <c r="AI98" s="8">
        <v>2149</v>
      </c>
      <c r="AJ98" s="8">
        <v>787</v>
      </c>
      <c r="AK98" s="101">
        <f t="shared" si="31"/>
        <v>0.3662168450442066</v>
      </c>
      <c r="AL98" s="8">
        <v>0</v>
      </c>
      <c r="AM98" s="8">
        <v>9</v>
      </c>
      <c r="AN98" s="101" t="str">
        <f t="shared" si="32"/>
        <v>N/A</v>
      </c>
      <c r="AO98" s="8">
        <v>111</v>
      </c>
      <c r="AP98" s="8">
        <v>59</v>
      </c>
      <c r="AQ98" s="101">
        <f t="shared" si="33"/>
        <v>0.53153153153153154</v>
      </c>
      <c r="AR98" s="8">
        <v>0</v>
      </c>
      <c r="AS98" s="8">
        <v>8</v>
      </c>
      <c r="AT98" s="101" t="str">
        <f t="shared" si="34"/>
        <v>N/A</v>
      </c>
      <c r="AU98" s="8">
        <v>0</v>
      </c>
      <c r="AV98" s="8">
        <v>0</v>
      </c>
      <c r="AW98" s="101" t="str">
        <f t="shared" si="35"/>
        <v>N/A</v>
      </c>
      <c r="AX98" s="8">
        <v>17</v>
      </c>
      <c r="AY98" s="8">
        <v>15</v>
      </c>
      <c r="AZ98" s="101">
        <f t="shared" si="36"/>
        <v>0.88235294117647056</v>
      </c>
      <c r="BA98" s="8">
        <v>200</v>
      </c>
      <c r="BB98" s="8">
        <v>135</v>
      </c>
      <c r="BC98" s="101">
        <f t="shared" si="37"/>
        <v>0.67500000000000004</v>
      </c>
      <c r="BD98" s="8">
        <v>300</v>
      </c>
      <c r="BE98" s="8">
        <v>130</v>
      </c>
      <c r="BF98" s="101">
        <f t="shared" si="38"/>
        <v>0.43333333333333335</v>
      </c>
      <c r="BG98" s="8">
        <v>0</v>
      </c>
      <c r="BH98" s="8">
        <v>0</v>
      </c>
      <c r="BI98" s="101" t="str">
        <f t="shared" si="39"/>
        <v>N/A</v>
      </c>
      <c r="BJ98" s="25">
        <v>29</v>
      </c>
      <c r="BK98" s="25">
        <v>11</v>
      </c>
      <c r="BL98" s="101">
        <f t="shared" si="40"/>
        <v>0.37931034482758619</v>
      </c>
      <c r="BM98" s="25">
        <v>13</v>
      </c>
      <c r="BN98" s="25">
        <v>5</v>
      </c>
      <c r="BO98" s="101">
        <f t="shared" si="41"/>
        <v>0.38461538461538464</v>
      </c>
    </row>
    <row r="99" spans="1:67" s="1" customFormat="1" ht="15" customHeight="1" x14ac:dyDescent="0.55000000000000004">
      <c r="A99" s="16">
        <v>68</v>
      </c>
      <c r="B99" s="17" t="s">
        <v>122</v>
      </c>
      <c r="C99" s="18">
        <v>9224</v>
      </c>
      <c r="D99" s="17" t="s">
        <v>123</v>
      </c>
      <c r="E99" s="8">
        <v>2736</v>
      </c>
      <c r="F99" s="8">
        <v>2188</v>
      </c>
      <c r="G99" s="101">
        <f t="shared" si="21"/>
        <v>0.79970760233918126</v>
      </c>
      <c r="H99" s="8">
        <v>285</v>
      </c>
      <c r="I99" s="8">
        <v>66</v>
      </c>
      <c r="J99" s="101">
        <f t="shared" si="22"/>
        <v>0.23157894736842105</v>
      </c>
      <c r="K99" s="8">
        <v>3021</v>
      </c>
      <c r="L99" s="8">
        <v>2254</v>
      </c>
      <c r="M99" s="101">
        <f t="shared" si="23"/>
        <v>0.74611055941741145</v>
      </c>
      <c r="N99" s="8">
        <v>12394</v>
      </c>
      <c r="O99" s="8">
        <v>3946</v>
      </c>
      <c r="P99" s="101">
        <f t="shared" si="24"/>
        <v>0.31837986122317252</v>
      </c>
      <c r="Q99" s="8">
        <v>15415</v>
      </c>
      <c r="R99" s="8">
        <v>6200</v>
      </c>
      <c r="S99" s="101">
        <f t="shared" si="25"/>
        <v>0.40220564385338958</v>
      </c>
      <c r="T99" s="8">
        <v>241</v>
      </c>
      <c r="U99" s="8">
        <v>167</v>
      </c>
      <c r="V99" s="101">
        <f t="shared" si="26"/>
        <v>0.69294605809128629</v>
      </c>
      <c r="W99" s="8">
        <v>57</v>
      </c>
      <c r="X99" s="8">
        <v>23</v>
      </c>
      <c r="Y99" s="101">
        <f t="shared" si="27"/>
        <v>0.40350877192982454</v>
      </c>
      <c r="Z99" s="8">
        <v>279</v>
      </c>
      <c r="AA99" s="8">
        <v>157</v>
      </c>
      <c r="AB99" s="101">
        <f t="shared" si="28"/>
        <v>0.56272401433691754</v>
      </c>
      <c r="AC99" s="8">
        <v>8721</v>
      </c>
      <c r="AD99" s="8">
        <v>2801</v>
      </c>
      <c r="AE99" s="101">
        <f t="shared" si="29"/>
        <v>0.32117876390322209</v>
      </c>
      <c r="AF99" s="8">
        <v>60</v>
      </c>
      <c r="AG99" s="8">
        <v>34</v>
      </c>
      <c r="AH99" s="101">
        <f t="shared" si="30"/>
        <v>0.56666666666666665</v>
      </c>
      <c r="AI99" s="8">
        <v>1958</v>
      </c>
      <c r="AJ99" s="8">
        <v>469</v>
      </c>
      <c r="AK99" s="101">
        <f t="shared" si="31"/>
        <v>0.23953013278855975</v>
      </c>
      <c r="AL99" s="8">
        <v>0</v>
      </c>
      <c r="AM99" s="8">
        <v>38</v>
      </c>
      <c r="AN99" s="101" t="str">
        <f t="shared" si="32"/>
        <v>N/A</v>
      </c>
      <c r="AO99" s="8">
        <v>111</v>
      </c>
      <c r="AP99" s="8">
        <v>37</v>
      </c>
      <c r="AQ99" s="101">
        <f t="shared" si="33"/>
        <v>0.33333333333333331</v>
      </c>
      <c r="AR99" s="8">
        <v>0</v>
      </c>
      <c r="AS99" s="8">
        <v>1</v>
      </c>
      <c r="AT99" s="101" t="str">
        <f t="shared" si="34"/>
        <v>N/A</v>
      </c>
      <c r="AU99" s="8">
        <v>0</v>
      </c>
      <c r="AV99" s="8">
        <v>0</v>
      </c>
      <c r="AW99" s="101" t="str">
        <f t="shared" si="35"/>
        <v>N/A</v>
      </c>
      <c r="AX99" s="8">
        <v>17</v>
      </c>
      <c r="AY99" s="8">
        <v>2</v>
      </c>
      <c r="AZ99" s="101">
        <f t="shared" si="36"/>
        <v>0.11764705882352941</v>
      </c>
      <c r="BA99" s="8">
        <v>248</v>
      </c>
      <c r="BB99" s="8">
        <v>11</v>
      </c>
      <c r="BC99" s="101">
        <f t="shared" si="37"/>
        <v>4.4354838709677422E-2</v>
      </c>
      <c r="BD99" s="8">
        <v>675</v>
      </c>
      <c r="BE99" s="8">
        <v>182</v>
      </c>
      <c r="BF99" s="101">
        <f t="shared" si="38"/>
        <v>0.26962962962962961</v>
      </c>
      <c r="BG99" s="8">
        <v>27</v>
      </c>
      <c r="BH99" s="8">
        <v>0</v>
      </c>
      <c r="BI99" s="101">
        <f t="shared" si="39"/>
        <v>0</v>
      </c>
      <c r="BJ99" s="25">
        <v>18</v>
      </c>
      <c r="BK99" s="25">
        <v>6</v>
      </c>
      <c r="BL99" s="101">
        <f t="shared" si="40"/>
        <v>0.33333333333333331</v>
      </c>
      <c r="BM99" s="25">
        <v>14</v>
      </c>
      <c r="BN99" s="25">
        <v>5</v>
      </c>
      <c r="BO99" s="101">
        <f t="shared" si="41"/>
        <v>0.35714285714285715</v>
      </c>
    </row>
    <row r="100" spans="1:67" s="1" customFormat="1" ht="15" customHeight="1" x14ac:dyDescent="0.55000000000000004">
      <c r="A100" s="16">
        <v>68</v>
      </c>
      <c r="B100" s="17" t="s">
        <v>122</v>
      </c>
      <c r="C100" s="18">
        <v>9225</v>
      </c>
      <c r="D100" s="17" t="s">
        <v>124</v>
      </c>
      <c r="E100" s="8">
        <v>3846</v>
      </c>
      <c r="F100" s="8">
        <v>3084</v>
      </c>
      <c r="G100" s="101">
        <f t="shared" si="21"/>
        <v>0.80187207488299528</v>
      </c>
      <c r="H100" s="8">
        <v>285</v>
      </c>
      <c r="I100" s="8">
        <v>157</v>
      </c>
      <c r="J100" s="101">
        <f t="shared" si="22"/>
        <v>0.55087719298245619</v>
      </c>
      <c r="K100" s="8">
        <v>4131</v>
      </c>
      <c r="L100" s="8">
        <v>3241</v>
      </c>
      <c r="M100" s="101">
        <f t="shared" si="23"/>
        <v>0.78455579762769301</v>
      </c>
      <c r="N100" s="8">
        <v>8339</v>
      </c>
      <c r="O100" s="8">
        <v>3488</v>
      </c>
      <c r="P100" s="101">
        <f t="shared" si="24"/>
        <v>0.41827557261062476</v>
      </c>
      <c r="Q100" s="8">
        <v>12470</v>
      </c>
      <c r="R100" s="8">
        <v>6729</v>
      </c>
      <c r="S100" s="101">
        <f t="shared" si="25"/>
        <v>0.53961507618283877</v>
      </c>
      <c r="T100" s="8">
        <v>308</v>
      </c>
      <c r="U100" s="8">
        <v>117</v>
      </c>
      <c r="V100" s="101">
        <f t="shared" si="26"/>
        <v>0.37987012987012986</v>
      </c>
      <c r="W100" s="8">
        <v>31</v>
      </c>
      <c r="X100" s="8">
        <v>34</v>
      </c>
      <c r="Y100" s="101">
        <f t="shared" si="27"/>
        <v>1.096774193548387</v>
      </c>
      <c r="Z100" s="8">
        <v>314</v>
      </c>
      <c r="AA100" s="8">
        <v>320</v>
      </c>
      <c r="AB100" s="101">
        <f t="shared" si="28"/>
        <v>1.0191082802547771</v>
      </c>
      <c r="AC100" s="8">
        <v>3298</v>
      </c>
      <c r="AD100" s="8">
        <v>1621</v>
      </c>
      <c r="AE100" s="101">
        <f t="shared" si="29"/>
        <v>0.49151000606428136</v>
      </c>
      <c r="AF100" s="8">
        <v>60</v>
      </c>
      <c r="AG100" s="8">
        <v>27</v>
      </c>
      <c r="AH100" s="101">
        <f t="shared" si="30"/>
        <v>0.45</v>
      </c>
      <c r="AI100" s="8">
        <v>2629</v>
      </c>
      <c r="AJ100" s="8">
        <v>764</v>
      </c>
      <c r="AK100" s="101">
        <f t="shared" si="31"/>
        <v>0.29060479269684292</v>
      </c>
      <c r="AL100" s="8">
        <v>0</v>
      </c>
      <c r="AM100" s="8">
        <v>11</v>
      </c>
      <c r="AN100" s="101" t="str">
        <f t="shared" si="32"/>
        <v>N/A</v>
      </c>
      <c r="AO100" s="8">
        <v>119</v>
      </c>
      <c r="AP100" s="8">
        <v>128</v>
      </c>
      <c r="AQ100" s="101">
        <f t="shared" si="33"/>
        <v>1.0756302521008403</v>
      </c>
      <c r="AR100" s="8">
        <v>0</v>
      </c>
      <c r="AS100" s="8">
        <v>6</v>
      </c>
      <c r="AT100" s="101" t="str">
        <f t="shared" si="34"/>
        <v>N/A</v>
      </c>
      <c r="AU100" s="8">
        <v>0</v>
      </c>
      <c r="AV100" s="8">
        <v>2</v>
      </c>
      <c r="AW100" s="101" t="str">
        <f t="shared" si="35"/>
        <v>N/A</v>
      </c>
      <c r="AX100" s="8">
        <v>27</v>
      </c>
      <c r="AY100" s="8">
        <v>5</v>
      </c>
      <c r="AZ100" s="101">
        <f t="shared" si="36"/>
        <v>0.18518518518518517</v>
      </c>
      <c r="BA100" s="8">
        <v>568</v>
      </c>
      <c r="BB100" s="8">
        <v>109</v>
      </c>
      <c r="BC100" s="101">
        <f t="shared" si="37"/>
        <v>0.19190140845070422</v>
      </c>
      <c r="BD100" s="8">
        <v>985</v>
      </c>
      <c r="BE100" s="8">
        <v>174</v>
      </c>
      <c r="BF100" s="101">
        <f t="shared" si="38"/>
        <v>0.17664974619289339</v>
      </c>
      <c r="BG100" s="8">
        <v>0</v>
      </c>
      <c r="BH100" s="8">
        <v>0</v>
      </c>
      <c r="BI100" s="101" t="str">
        <f t="shared" si="39"/>
        <v>N/A</v>
      </c>
      <c r="BJ100" s="25">
        <v>34</v>
      </c>
      <c r="BK100" s="25">
        <v>12</v>
      </c>
      <c r="BL100" s="101">
        <f t="shared" si="40"/>
        <v>0.35294117647058826</v>
      </c>
      <c r="BM100" s="25">
        <v>16</v>
      </c>
      <c r="BN100" s="25">
        <v>6</v>
      </c>
      <c r="BO100" s="101">
        <f t="shared" si="41"/>
        <v>0.375</v>
      </c>
    </row>
    <row r="101" spans="1:67" s="1" customFormat="1" ht="15" customHeight="1" x14ac:dyDescent="0.55000000000000004">
      <c r="A101" s="16">
        <v>68</v>
      </c>
      <c r="B101" s="17" t="s">
        <v>122</v>
      </c>
      <c r="C101" s="18">
        <v>9309</v>
      </c>
      <c r="D101" s="17" t="s">
        <v>125</v>
      </c>
      <c r="E101" s="8">
        <v>5506</v>
      </c>
      <c r="F101" s="8">
        <v>3828</v>
      </c>
      <c r="G101" s="101">
        <f t="shared" si="21"/>
        <v>0.69524155466763526</v>
      </c>
      <c r="H101" s="8">
        <v>285</v>
      </c>
      <c r="I101" s="8">
        <v>135</v>
      </c>
      <c r="J101" s="101">
        <f t="shared" si="22"/>
        <v>0.47368421052631576</v>
      </c>
      <c r="K101" s="8">
        <v>5791</v>
      </c>
      <c r="L101" s="8">
        <v>3963</v>
      </c>
      <c r="M101" s="101">
        <f t="shared" si="23"/>
        <v>0.68433776549818681</v>
      </c>
      <c r="N101" s="8">
        <v>14754</v>
      </c>
      <c r="O101" s="8">
        <v>6878</v>
      </c>
      <c r="P101" s="101">
        <f t="shared" si="24"/>
        <v>0.46617866341331166</v>
      </c>
      <c r="Q101" s="8">
        <v>20545</v>
      </c>
      <c r="R101" s="8">
        <v>10841</v>
      </c>
      <c r="S101" s="101">
        <f t="shared" si="25"/>
        <v>0.52767096617181797</v>
      </c>
      <c r="T101" s="8">
        <v>606</v>
      </c>
      <c r="U101" s="8">
        <v>165</v>
      </c>
      <c r="V101" s="101">
        <f t="shared" si="26"/>
        <v>0.2722772277227723</v>
      </c>
      <c r="W101" s="8">
        <v>118</v>
      </c>
      <c r="X101" s="8">
        <v>56</v>
      </c>
      <c r="Y101" s="101">
        <f t="shared" si="27"/>
        <v>0.47457627118644069</v>
      </c>
      <c r="Z101" s="8">
        <v>450</v>
      </c>
      <c r="AA101" s="8">
        <v>386</v>
      </c>
      <c r="AB101" s="101">
        <f t="shared" si="28"/>
        <v>0.85777777777777775</v>
      </c>
      <c r="AC101" s="8">
        <v>6090</v>
      </c>
      <c r="AD101" s="8">
        <v>3896</v>
      </c>
      <c r="AE101" s="101">
        <f t="shared" si="29"/>
        <v>0.63973727422003279</v>
      </c>
      <c r="AF101" s="8">
        <v>49</v>
      </c>
      <c r="AG101" s="8">
        <v>53</v>
      </c>
      <c r="AH101" s="101">
        <f t="shared" si="30"/>
        <v>1.0816326530612246</v>
      </c>
      <c r="AI101" s="8">
        <v>4506</v>
      </c>
      <c r="AJ101" s="8">
        <v>1543</v>
      </c>
      <c r="AK101" s="101">
        <f t="shared" si="31"/>
        <v>0.34243231247225919</v>
      </c>
      <c r="AL101" s="8">
        <v>0</v>
      </c>
      <c r="AM101" s="8">
        <v>5</v>
      </c>
      <c r="AN101" s="101" t="str">
        <f t="shared" si="32"/>
        <v>N/A</v>
      </c>
      <c r="AO101" s="8">
        <v>153</v>
      </c>
      <c r="AP101" s="8">
        <v>88</v>
      </c>
      <c r="AQ101" s="101">
        <f t="shared" si="33"/>
        <v>0.57516339869281041</v>
      </c>
      <c r="AR101" s="8">
        <v>0</v>
      </c>
      <c r="AS101" s="8">
        <v>10</v>
      </c>
      <c r="AT101" s="101" t="str">
        <f t="shared" si="34"/>
        <v>N/A</v>
      </c>
      <c r="AU101" s="8">
        <v>0</v>
      </c>
      <c r="AV101" s="8">
        <v>1</v>
      </c>
      <c r="AW101" s="101" t="str">
        <f t="shared" si="35"/>
        <v>N/A</v>
      </c>
      <c r="AX101" s="8">
        <v>18</v>
      </c>
      <c r="AY101" s="8">
        <v>1</v>
      </c>
      <c r="AZ101" s="101">
        <f t="shared" si="36"/>
        <v>5.5555555555555552E-2</v>
      </c>
      <c r="BA101" s="8">
        <v>1000</v>
      </c>
      <c r="BB101" s="8">
        <v>507</v>
      </c>
      <c r="BC101" s="101">
        <f t="shared" si="37"/>
        <v>0.50700000000000001</v>
      </c>
      <c r="BD101" s="8">
        <v>1764</v>
      </c>
      <c r="BE101" s="8">
        <v>145</v>
      </c>
      <c r="BF101" s="101">
        <f t="shared" si="38"/>
        <v>8.2199546485260774E-2</v>
      </c>
      <c r="BG101" s="8">
        <v>0</v>
      </c>
      <c r="BH101" s="8">
        <v>0</v>
      </c>
      <c r="BI101" s="101" t="str">
        <f t="shared" si="39"/>
        <v>N/A</v>
      </c>
      <c r="BJ101" s="25">
        <v>45</v>
      </c>
      <c r="BK101" s="25">
        <v>13</v>
      </c>
      <c r="BL101" s="101">
        <f t="shared" si="40"/>
        <v>0.28888888888888886</v>
      </c>
      <c r="BM101" s="25">
        <v>17</v>
      </c>
      <c r="BN101" s="25">
        <v>7</v>
      </c>
      <c r="BO101" s="101">
        <f t="shared" si="41"/>
        <v>0.41176470588235292</v>
      </c>
    </row>
    <row r="102" spans="1:67" s="1" customFormat="1" ht="15" customHeight="1" x14ac:dyDescent="0.55000000000000004">
      <c r="A102" s="16">
        <v>68</v>
      </c>
      <c r="B102" s="17" t="s">
        <v>122</v>
      </c>
      <c r="C102" s="18">
        <v>9540</v>
      </c>
      <c r="D102" s="17" t="s">
        <v>126</v>
      </c>
      <c r="E102" s="8">
        <v>8947</v>
      </c>
      <c r="F102" s="8">
        <v>4329</v>
      </c>
      <c r="G102" s="101">
        <f t="shared" si="21"/>
        <v>0.48384933497261651</v>
      </c>
      <c r="H102" s="8">
        <v>676</v>
      </c>
      <c r="I102" s="8">
        <v>243</v>
      </c>
      <c r="J102" s="101">
        <f t="shared" si="22"/>
        <v>0.35946745562130178</v>
      </c>
      <c r="K102" s="8">
        <v>9623</v>
      </c>
      <c r="L102" s="8">
        <v>4572</v>
      </c>
      <c r="M102" s="101">
        <f t="shared" si="23"/>
        <v>0.47511171152447262</v>
      </c>
      <c r="N102" s="8">
        <v>12157</v>
      </c>
      <c r="O102" s="8">
        <v>6439</v>
      </c>
      <c r="P102" s="101">
        <f t="shared" si="24"/>
        <v>0.52965369745825452</v>
      </c>
      <c r="Q102" s="8">
        <v>21780</v>
      </c>
      <c r="R102" s="8">
        <v>11011</v>
      </c>
      <c r="S102" s="101">
        <f t="shared" si="25"/>
        <v>0.50555555555555554</v>
      </c>
      <c r="T102" s="8">
        <v>42</v>
      </c>
      <c r="U102" s="8">
        <v>36</v>
      </c>
      <c r="V102" s="101">
        <f t="shared" si="26"/>
        <v>0.8571428571428571</v>
      </c>
      <c r="W102" s="8">
        <v>6</v>
      </c>
      <c r="X102" s="8">
        <v>10</v>
      </c>
      <c r="Y102" s="101">
        <f t="shared" si="27"/>
        <v>1.6666666666666667</v>
      </c>
      <c r="Z102" s="8">
        <v>103</v>
      </c>
      <c r="AA102" s="8">
        <v>30</v>
      </c>
      <c r="AB102" s="101">
        <f t="shared" si="28"/>
        <v>0.29126213592233008</v>
      </c>
      <c r="AC102" s="8">
        <v>6743</v>
      </c>
      <c r="AD102" s="8">
        <v>4349</v>
      </c>
      <c r="AE102" s="101">
        <f t="shared" si="29"/>
        <v>0.64496514904345248</v>
      </c>
      <c r="AF102" s="8">
        <v>13</v>
      </c>
      <c r="AG102" s="8">
        <v>3</v>
      </c>
      <c r="AH102" s="101">
        <f t="shared" si="30"/>
        <v>0.23076923076923078</v>
      </c>
      <c r="AI102" s="8">
        <v>3983</v>
      </c>
      <c r="AJ102" s="8">
        <v>1308</v>
      </c>
      <c r="AK102" s="101">
        <f t="shared" si="31"/>
        <v>0.32839568164699973</v>
      </c>
      <c r="AL102" s="8">
        <v>0</v>
      </c>
      <c r="AM102" s="8">
        <v>4</v>
      </c>
      <c r="AN102" s="101" t="str">
        <f t="shared" si="32"/>
        <v>N/A</v>
      </c>
      <c r="AO102" s="8">
        <v>350</v>
      </c>
      <c r="AP102" s="8">
        <v>126</v>
      </c>
      <c r="AQ102" s="101">
        <f t="shared" si="33"/>
        <v>0.36</v>
      </c>
      <c r="AR102" s="8">
        <v>0</v>
      </c>
      <c r="AS102" s="8">
        <v>1</v>
      </c>
      <c r="AT102" s="101" t="str">
        <f t="shared" si="34"/>
        <v>N/A</v>
      </c>
      <c r="AU102" s="8">
        <v>0</v>
      </c>
      <c r="AV102" s="8">
        <v>0</v>
      </c>
      <c r="AW102" s="101" t="str">
        <f t="shared" si="35"/>
        <v>N/A</v>
      </c>
      <c r="AX102" s="8">
        <v>32</v>
      </c>
      <c r="AY102" s="8">
        <v>0</v>
      </c>
      <c r="AZ102" s="101">
        <f t="shared" si="36"/>
        <v>0</v>
      </c>
      <c r="BA102" s="8">
        <v>385</v>
      </c>
      <c r="BB102" s="8">
        <v>138</v>
      </c>
      <c r="BC102" s="101">
        <f t="shared" si="37"/>
        <v>0.35844155844155845</v>
      </c>
      <c r="BD102" s="8">
        <v>500</v>
      </c>
      <c r="BE102" s="8">
        <v>418</v>
      </c>
      <c r="BF102" s="101">
        <f t="shared" si="38"/>
        <v>0.83599999999999997</v>
      </c>
      <c r="BG102" s="8">
        <v>0</v>
      </c>
      <c r="BH102" s="8">
        <v>0</v>
      </c>
      <c r="BI102" s="101" t="str">
        <f t="shared" si="39"/>
        <v>N/A</v>
      </c>
      <c r="BJ102" s="25">
        <v>13</v>
      </c>
      <c r="BK102" s="25">
        <v>5</v>
      </c>
      <c r="BL102" s="101">
        <f t="shared" si="40"/>
        <v>0.38461538461538464</v>
      </c>
      <c r="BM102" s="25">
        <v>9</v>
      </c>
      <c r="BN102" s="25">
        <v>2</v>
      </c>
      <c r="BO102" s="101">
        <f t="shared" si="41"/>
        <v>0.22222222222222221</v>
      </c>
    </row>
    <row r="103" spans="1:67" s="1" customFormat="1" ht="15" customHeight="1" x14ac:dyDescent="0.55000000000000004">
      <c r="A103" s="16">
        <v>68</v>
      </c>
      <c r="B103" s="17" t="s">
        <v>122</v>
      </c>
      <c r="C103" s="18">
        <v>9541</v>
      </c>
      <c r="D103" s="17" t="s">
        <v>127</v>
      </c>
      <c r="E103" s="8">
        <v>2034</v>
      </c>
      <c r="F103" s="8">
        <v>2316</v>
      </c>
      <c r="G103" s="101">
        <f t="shared" si="21"/>
        <v>1.1386430678466077</v>
      </c>
      <c r="H103" s="8">
        <v>230</v>
      </c>
      <c r="I103" s="8">
        <v>125</v>
      </c>
      <c r="J103" s="101">
        <f t="shared" si="22"/>
        <v>0.54347826086956519</v>
      </c>
      <c r="K103" s="8">
        <v>2264</v>
      </c>
      <c r="L103" s="8">
        <v>2441</v>
      </c>
      <c r="M103" s="101">
        <f t="shared" si="23"/>
        <v>1.0781802120141342</v>
      </c>
      <c r="N103" s="8">
        <v>7143</v>
      </c>
      <c r="O103" s="8">
        <v>4196</v>
      </c>
      <c r="P103" s="101">
        <f t="shared" si="24"/>
        <v>0.58742825143497135</v>
      </c>
      <c r="Q103" s="8">
        <v>9407</v>
      </c>
      <c r="R103" s="8">
        <v>6637</v>
      </c>
      <c r="S103" s="101">
        <f t="shared" si="25"/>
        <v>0.70553842882959494</v>
      </c>
      <c r="T103" s="8">
        <v>236</v>
      </c>
      <c r="U103" s="8">
        <v>80</v>
      </c>
      <c r="V103" s="101">
        <f t="shared" si="26"/>
        <v>0.33898305084745761</v>
      </c>
      <c r="W103" s="8">
        <v>0</v>
      </c>
      <c r="X103" s="8">
        <v>57</v>
      </c>
      <c r="Y103" s="101" t="str">
        <f t="shared" si="27"/>
        <v>N/A</v>
      </c>
      <c r="Z103" s="8">
        <v>330</v>
      </c>
      <c r="AA103" s="8">
        <v>595</v>
      </c>
      <c r="AB103" s="101">
        <f t="shared" si="28"/>
        <v>1.803030303030303</v>
      </c>
      <c r="AC103" s="8">
        <v>2401</v>
      </c>
      <c r="AD103" s="8">
        <v>1344</v>
      </c>
      <c r="AE103" s="101">
        <f t="shared" si="29"/>
        <v>0.55976676384839652</v>
      </c>
      <c r="AF103" s="8">
        <v>3</v>
      </c>
      <c r="AG103" s="8">
        <v>0</v>
      </c>
      <c r="AH103" s="101">
        <f t="shared" si="30"/>
        <v>0</v>
      </c>
      <c r="AI103" s="8">
        <v>3034</v>
      </c>
      <c r="AJ103" s="8">
        <v>1169</v>
      </c>
      <c r="AK103" s="101">
        <f t="shared" si="31"/>
        <v>0.3852999340804219</v>
      </c>
      <c r="AL103" s="8">
        <v>0</v>
      </c>
      <c r="AM103" s="8">
        <v>5</v>
      </c>
      <c r="AN103" s="101" t="str">
        <f t="shared" si="32"/>
        <v>N/A</v>
      </c>
      <c r="AO103" s="8">
        <v>119</v>
      </c>
      <c r="AP103" s="8">
        <v>72</v>
      </c>
      <c r="AQ103" s="101">
        <f t="shared" si="33"/>
        <v>0.60504201680672265</v>
      </c>
      <c r="AR103" s="8">
        <v>0</v>
      </c>
      <c r="AS103" s="8">
        <v>3</v>
      </c>
      <c r="AT103" s="101" t="str">
        <f t="shared" si="34"/>
        <v>N/A</v>
      </c>
      <c r="AU103" s="8">
        <v>0</v>
      </c>
      <c r="AV103" s="8">
        <v>0</v>
      </c>
      <c r="AW103" s="101" t="str">
        <f t="shared" si="35"/>
        <v>N/A</v>
      </c>
      <c r="AX103" s="8">
        <v>0</v>
      </c>
      <c r="AY103" s="8">
        <v>3</v>
      </c>
      <c r="AZ103" s="101" t="str">
        <f t="shared" si="36"/>
        <v>N/A</v>
      </c>
      <c r="BA103" s="8">
        <v>620</v>
      </c>
      <c r="BB103" s="8">
        <v>203</v>
      </c>
      <c r="BC103" s="101">
        <f t="shared" si="37"/>
        <v>0.32741935483870965</v>
      </c>
      <c r="BD103" s="8">
        <v>400</v>
      </c>
      <c r="BE103" s="8">
        <v>633</v>
      </c>
      <c r="BF103" s="101">
        <f t="shared" si="38"/>
        <v>1.5825</v>
      </c>
      <c r="BG103" s="8">
        <v>0</v>
      </c>
      <c r="BH103" s="8">
        <v>0</v>
      </c>
      <c r="BI103" s="101" t="str">
        <f t="shared" si="39"/>
        <v>N/A</v>
      </c>
      <c r="BJ103" s="25">
        <v>13</v>
      </c>
      <c r="BK103" s="25">
        <v>5</v>
      </c>
      <c r="BL103" s="101">
        <f t="shared" si="40"/>
        <v>0.38461538461538464</v>
      </c>
      <c r="BM103" s="25">
        <v>9</v>
      </c>
      <c r="BN103" s="25">
        <v>4</v>
      </c>
      <c r="BO103" s="101">
        <f t="shared" si="41"/>
        <v>0.44444444444444442</v>
      </c>
    </row>
    <row r="104" spans="1:67" s="1" customFormat="1" ht="15" customHeight="1" x14ac:dyDescent="0.55000000000000004">
      <c r="A104" s="16">
        <v>68</v>
      </c>
      <c r="B104" s="17" t="s">
        <v>122</v>
      </c>
      <c r="C104" s="18">
        <v>9545</v>
      </c>
      <c r="D104" s="17" t="s">
        <v>128</v>
      </c>
      <c r="E104" s="8">
        <v>2006</v>
      </c>
      <c r="F104" s="8">
        <v>2224</v>
      </c>
      <c r="G104" s="101">
        <f t="shared" si="21"/>
        <v>1.1086739780658026</v>
      </c>
      <c r="H104" s="8">
        <v>300</v>
      </c>
      <c r="I104" s="8">
        <v>224</v>
      </c>
      <c r="J104" s="101">
        <f t="shared" si="22"/>
        <v>0.7466666666666667</v>
      </c>
      <c r="K104" s="8">
        <v>2306</v>
      </c>
      <c r="L104" s="8">
        <v>2448</v>
      </c>
      <c r="M104" s="101">
        <f t="shared" si="23"/>
        <v>1.0615784908933217</v>
      </c>
      <c r="N104" s="8">
        <v>4042</v>
      </c>
      <c r="O104" s="8">
        <v>1167</v>
      </c>
      <c r="P104" s="101">
        <f t="shared" si="24"/>
        <v>0.28871845620979714</v>
      </c>
      <c r="Q104" s="8">
        <v>6348</v>
      </c>
      <c r="R104" s="8">
        <v>3615</v>
      </c>
      <c r="S104" s="101">
        <f t="shared" si="25"/>
        <v>0.5694706994328923</v>
      </c>
      <c r="T104" s="8">
        <v>64</v>
      </c>
      <c r="U104" s="8">
        <v>65</v>
      </c>
      <c r="V104" s="101">
        <f t="shared" si="26"/>
        <v>1.015625</v>
      </c>
      <c r="W104" s="8">
        <v>54</v>
      </c>
      <c r="X104" s="8">
        <v>53</v>
      </c>
      <c r="Y104" s="101">
        <f t="shared" si="27"/>
        <v>0.98148148148148151</v>
      </c>
      <c r="Z104" s="8">
        <v>76</v>
      </c>
      <c r="AA104" s="8">
        <v>97</v>
      </c>
      <c r="AB104" s="101">
        <f t="shared" si="28"/>
        <v>1.2763157894736843</v>
      </c>
      <c r="AC104" s="8">
        <v>1044</v>
      </c>
      <c r="AD104" s="8">
        <v>291</v>
      </c>
      <c r="AE104" s="101">
        <f t="shared" si="29"/>
        <v>0.27873563218390807</v>
      </c>
      <c r="AF104" s="8">
        <v>4</v>
      </c>
      <c r="AG104" s="8">
        <v>7</v>
      </c>
      <c r="AH104" s="101">
        <f t="shared" si="30"/>
        <v>1.75</v>
      </c>
      <c r="AI104" s="8">
        <v>1820</v>
      </c>
      <c r="AJ104" s="8">
        <v>276</v>
      </c>
      <c r="AK104" s="101">
        <f t="shared" si="31"/>
        <v>0.15164835164835164</v>
      </c>
      <c r="AL104" s="8">
        <v>0</v>
      </c>
      <c r="AM104" s="8">
        <v>2</v>
      </c>
      <c r="AN104" s="101" t="str">
        <f t="shared" si="32"/>
        <v>N/A</v>
      </c>
      <c r="AO104" s="8">
        <v>76</v>
      </c>
      <c r="AP104" s="8">
        <v>39</v>
      </c>
      <c r="AQ104" s="101">
        <f t="shared" si="33"/>
        <v>0.51315789473684215</v>
      </c>
      <c r="AR104" s="8">
        <v>0</v>
      </c>
      <c r="AS104" s="8">
        <v>1</v>
      </c>
      <c r="AT104" s="101" t="str">
        <f t="shared" si="34"/>
        <v>N/A</v>
      </c>
      <c r="AU104" s="8">
        <v>0</v>
      </c>
      <c r="AV104" s="8">
        <v>0</v>
      </c>
      <c r="AW104" s="101" t="str">
        <f t="shared" si="35"/>
        <v>N/A</v>
      </c>
      <c r="AX104" s="8">
        <v>0</v>
      </c>
      <c r="AY104" s="8">
        <v>0</v>
      </c>
      <c r="AZ104" s="101" t="str">
        <f t="shared" si="36"/>
        <v>N/A</v>
      </c>
      <c r="BA104" s="8">
        <v>560</v>
      </c>
      <c r="BB104" s="8">
        <v>73</v>
      </c>
      <c r="BC104" s="101">
        <f t="shared" si="37"/>
        <v>0.13035714285714287</v>
      </c>
      <c r="BD104" s="8">
        <v>344</v>
      </c>
      <c r="BE104" s="8">
        <v>224</v>
      </c>
      <c r="BF104" s="101">
        <f t="shared" si="38"/>
        <v>0.65116279069767447</v>
      </c>
      <c r="BG104" s="8">
        <v>0</v>
      </c>
      <c r="BH104" s="8">
        <v>0</v>
      </c>
      <c r="BI104" s="101" t="str">
        <f t="shared" si="39"/>
        <v>N/A</v>
      </c>
      <c r="BJ104" s="25">
        <v>0</v>
      </c>
      <c r="BK104" s="25">
        <v>0</v>
      </c>
      <c r="BL104" s="101" t="str">
        <f t="shared" si="40"/>
        <v>N/A</v>
      </c>
      <c r="BM104" s="25">
        <v>0</v>
      </c>
      <c r="BN104" s="25">
        <v>0</v>
      </c>
      <c r="BO104" s="101" t="str">
        <f t="shared" si="41"/>
        <v>N/A</v>
      </c>
    </row>
    <row r="105" spans="1:67" s="1" customFormat="1" ht="15" customHeight="1" x14ac:dyDescent="0.55000000000000004">
      <c r="A105" s="16">
        <v>68</v>
      </c>
      <c r="B105" s="17" t="s">
        <v>122</v>
      </c>
      <c r="C105" s="18">
        <v>9546</v>
      </c>
      <c r="D105" s="17" t="s">
        <v>129</v>
      </c>
      <c r="E105" s="8">
        <v>1828</v>
      </c>
      <c r="F105" s="8">
        <v>2737</v>
      </c>
      <c r="G105" s="101">
        <f t="shared" si="21"/>
        <v>1.4972647702407003</v>
      </c>
      <c r="H105" s="8">
        <v>285</v>
      </c>
      <c r="I105" s="8">
        <v>181</v>
      </c>
      <c r="J105" s="101">
        <f t="shared" si="22"/>
        <v>0.63508771929824559</v>
      </c>
      <c r="K105" s="8">
        <v>2113</v>
      </c>
      <c r="L105" s="8">
        <v>2918</v>
      </c>
      <c r="M105" s="101">
        <f t="shared" si="23"/>
        <v>1.3809749171793659</v>
      </c>
      <c r="N105" s="8">
        <v>7790</v>
      </c>
      <c r="O105" s="8">
        <v>3724</v>
      </c>
      <c r="P105" s="101">
        <f t="shared" si="24"/>
        <v>0.47804878048780486</v>
      </c>
      <c r="Q105" s="8">
        <v>9903</v>
      </c>
      <c r="R105" s="8">
        <v>6642</v>
      </c>
      <c r="S105" s="101">
        <f t="shared" si="25"/>
        <v>0.67070584671311728</v>
      </c>
      <c r="T105" s="8">
        <v>257</v>
      </c>
      <c r="U105" s="8">
        <v>44</v>
      </c>
      <c r="V105" s="101">
        <f t="shared" si="26"/>
        <v>0.17120622568093385</v>
      </c>
      <c r="W105" s="8">
        <v>30</v>
      </c>
      <c r="X105" s="8">
        <v>41</v>
      </c>
      <c r="Y105" s="101">
        <f t="shared" si="27"/>
        <v>1.3666666666666667</v>
      </c>
      <c r="Z105" s="8">
        <v>230</v>
      </c>
      <c r="AA105" s="8">
        <v>3</v>
      </c>
      <c r="AB105" s="101">
        <f t="shared" si="28"/>
        <v>1.3043478260869565E-2</v>
      </c>
      <c r="AC105" s="8">
        <v>3800</v>
      </c>
      <c r="AD105" s="8">
        <v>1724</v>
      </c>
      <c r="AE105" s="101">
        <f t="shared" si="29"/>
        <v>0.4536842105263158</v>
      </c>
      <c r="AF105" s="8">
        <v>3</v>
      </c>
      <c r="AG105" s="8">
        <v>0</v>
      </c>
      <c r="AH105" s="101">
        <f t="shared" si="30"/>
        <v>0</v>
      </c>
      <c r="AI105" s="8">
        <v>2326</v>
      </c>
      <c r="AJ105" s="8">
        <v>1012</v>
      </c>
      <c r="AK105" s="101">
        <f t="shared" si="31"/>
        <v>0.43508168529664659</v>
      </c>
      <c r="AL105" s="8">
        <v>0</v>
      </c>
      <c r="AM105" s="8">
        <v>3</v>
      </c>
      <c r="AN105" s="101" t="str">
        <f t="shared" si="32"/>
        <v>N/A</v>
      </c>
      <c r="AO105" s="8">
        <v>111</v>
      </c>
      <c r="AP105" s="8">
        <v>66</v>
      </c>
      <c r="AQ105" s="101">
        <f t="shared" si="33"/>
        <v>0.59459459459459463</v>
      </c>
      <c r="AR105" s="8">
        <v>0</v>
      </c>
      <c r="AS105" s="8">
        <v>1</v>
      </c>
      <c r="AT105" s="101" t="str">
        <f t="shared" si="34"/>
        <v>N/A</v>
      </c>
      <c r="AU105" s="8">
        <v>0</v>
      </c>
      <c r="AV105" s="8">
        <v>1</v>
      </c>
      <c r="AW105" s="101" t="str">
        <f t="shared" si="35"/>
        <v>N/A</v>
      </c>
      <c r="AX105" s="8">
        <v>0</v>
      </c>
      <c r="AY105" s="8">
        <v>4</v>
      </c>
      <c r="AZ105" s="101" t="str">
        <f t="shared" si="36"/>
        <v>N/A</v>
      </c>
      <c r="BA105" s="8">
        <v>291</v>
      </c>
      <c r="BB105" s="8">
        <v>84</v>
      </c>
      <c r="BC105" s="101">
        <f t="shared" si="37"/>
        <v>0.28865979381443296</v>
      </c>
      <c r="BD105" s="8">
        <v>742</v>
      </c>
      <c r="BE105" s="8">
        <v>721</v>
      </c>
      <c r="BF105" s="101">
        <f t="shared" si="38"/>
        <v>0.97169811320754718</v>
      </c>
      <c r="BG105" s="8">
        <v>0</v>
      </c>
      <c r="BH105" s="8">
        <v>0</v>
      </c>
      <c r="BI105" s="101" t="str">
        <f t="shared" si="39"/>
        <v>N/A</v>
      </c>
      <c r="BJ105" s="25">
        <v>13</v>
      </c>
      <c r="BK105" s="25">
        <v>3</v>
      </c>
      <c r="BL105" s="101">
        <f t="shared" si="40"/>
        <v>0.23076923076923078</v>
      </c>
      <c r="BM105" s="25">
        <v>13</v>
      </c>
      <c r="BN105" s="25">
        <v>2</v>
      </c>
      <c r="BO105" s="101">
        <f t="shared" si="41"/>
        <v>0.15384615384615385</v>
      </c>
    </row>
    <row r="106" spans="1:67" s="1" customFormat="1" ht="15" customHeight="1" x14ac:dyDescent="0.55000000000000004">
      <c r="A106" s="16">
        <v>70</v>
      </c>
      <c r="B106" s="17" t="s">
        <v>130</v>
      </c>
      <c r="C106" s="18">
        <v>9542</v>
      </c>
      <c r="D106" s="17" t="s">
        <v>131</v>
      </c>
      <c r="E106" s="8">
        <v>18359</v>
      </c>
      <c r="F106" s="8">
        <v>15606</v>
      </c>
      <c r="G106" s="101">
        <f t="shared" si="21"/>
        <v>0.85004629881801841</v>
      </c>
      <c r="H106" s="8">
        <v>592</v>
      </c>
      <c r="I106" s="8">
        <v>177</v>
      </c>
      <c r="J106" s="101">
        <f t="shared" si="22"/>
        <v>0.29898648648648651</v>
      </c>
      <c r="K106" s="8">
        <v>18951</v>
      </c>
      <c r="L106" s="8">
        <v>15783</v>
      </c>
      <c r="M106" s="101">
        <f t="shared" si="23"/>
        <v>0.83283204052556592</v>
      </c>
      <c r="N106" s="8">
        <v>16430</v>
      </c>
      <c r="O106" s="8">
        <v>6348</v>
      </c>
      <c r="P106" s="101">
        <f t="shared" si="24"/>
        <v>0.38636640292148511</v>
      </c>
      <c r="Q106" s="8">
        <v>35381</v>
      </c>
      <c r="R106" s="8">
        <v>22131</v>
      </c>
      <c r="S106" s="101">
        <f t="shared" si="25"/>
        <v>0.62550521466323739</v>
      </c>
      <c r="T106" s="8">
        <v>285</v>
      </c>
      <c r="U106" s="8">
        <v>70</v>
      </c>
      <c r="V106" s="101">
        <f t="shared" si="26"/>
        <v>0.24561403508771928</v>
      </c>
      <c r="W106" s="8">
        <v>2100</v>
      </c>
      <c r="X106" s="8">
        <v>501</v>
      </c>
      <c r="Y106" s="101">
        <f t="shared" si="27"/>
        <v>0.23857142857142857</v>
      </c>
      <c r="Z106" s="8">
        <v>120</v>
      </c>
      <c r="AA106" s="8">
        <v>21</v>
      </c>
      <c r="AB106" s="101">
        <f t="shared" si="28"/>
        <v>0.17499999999999999</v>
      </c>
      <c r="AC106" s="8">
        <v>9464</v>
      </c>
      <c r="AD106" s="8">
        <v>5212</v>
      </c>
      <c r="AE106" s="101">
        <f t="shared" si="29"/>
        <v>0.55071851225697377</v>
      </c>
      <c r="AF106" s="8">
        <v>15</v>
      </c>
      <c r="AG106" s="8">
        <v>1</v>
      </c>
      <c r="AH106" s="101">
        <f t="shared" si="30"/>
        <v>6.6666666666666666E-2</v>
      </c>
      <c r="AI106" s="8">
        <v>2200</v>
      </c>
      <c r="AJ106" s="8">
        <v>299</v>
      </c>
      <c r="AK106" s="101">
        <f t="shared" si="31"/>
        <v>0.1359090909090909</v>
      </c>
      <c r="AL106" s="8">
        <v>0</v>
      </c>
      <c r="AM106" s="8">
        <v>9</v>
      </c>
      <c r="AN106" s="101" t="str">
        <f t="shared" si="32"/>
        <v>N/A</v>
      </c>
      <c r="AO106" s="8">
        <v>1669</v>
      </c>
      <c r="AP106" s="8">
        <v>108</v>
      </c>
      <c r="AQ106" s="101">
        <f t="shared" si="33"/>
        <v>6.4709406830437383E-2</v>
      </c>
      <c r="AR106" s="8">
        <v>0</v>
      </c>
      <c r="AS106" s="8">
        <v>17</v>
      </c>
      <c r="AT106" s="101" t="str">
        <f t="shared" si="34"/>
        <v>N/A</v>
      </c>
      <c r="AU106" s="8">
        <v>0</v>
      </c>
      <c r="AV106" s="8">
        <v>0</v>
      </c>
      <c r="AW106" s="101" t="str">
        <f t="shared" si="35"/>
        <v>N/A</v>
      </c>
      <c r="AX106" s="8">
        <v>148</v>
      </c>
      <c r="AY106" s="8">
        <v>41</v>
      </c>
      <c r="AZ106" s="101">
        <f t="shared" si="36"/>
        <v>0.27702702702702703</v>
      </c>
      <c r="BA106" s="8">
        <v>27</v>
      </c>
      <c r="BB106" s="8">
        <v>8</v>
      </c>
      <c r="BC106" s="101">
        <f t="shared" si="37"/>
        <v>0.29629629629629628</v>
      </c>
      <c r="BD106" s="8">
        <v>402</v>
      </c>
      <c r="BE106" s="8">
        <v>50</v>
      </c>
      <c r="BF106" s="101">
        <f t="shared" si="38"/>
        <v>0.12437810945273632</v>
      </c>
      <c r="BG106" s="8">
        <v>0</v>
      </c>
      <c r="BH106" s="8">
        <v>0</v>
      </c>
      <c r="BI106" s="101" t="str">
        <f t="shared" si="39"/>
        <v>N/A</v>
      </c>
      <c r="BJ106" s="25">
        <v>61</v>
      </c>
      <c r="BK106" s="25">
        <v>8</v>
      </c>
      <c r="BL106" s="101">
        <f t="shared" si="40"/>
        <v>0.13114754098360656</v>
      </c>
      <c r="BM106" s="25">
        <v>33</v>
      </c>
      <c r="BN106" s="25">
        <v>8</v>
      </c>
      <c r="BO106" s="101">
        <f t="shared" si="41"/>
        <v>0.24242424242424243</v>
      </c>
    </row>
    <row r="107" spans="1:67" s="1" customFormat="1" ht="15" customHeight="1" x14ac:dyDescent="0.55000000000000004">
      <c r="A107" s="16">
        <v>73</v>
      </c>
      <c r="B107" s="17" t="s">
        <v>132</v>
      </c>
      <c r="C107" s="18">
        <v>9123</v>
      </c>
      <c r="D107" s="17" t="s">
        <v>133</v>
      </c>
      <c r="E107" s="8">
        <v>15702</v>
      </c>
      <c r="F107" s="8">
        <v>13088</v>
      </c>
      <c r="G107" s="101">
        <f t="shared" si="21"/>
        <v>0.83352439179722326</v>
      </c>
      <c r="H107" s="8">
        <v>1300</v>
      </c>
      <c r="I107" s="8">
        <v>595</v>
      </c>
      <c r="J107" s="101">
        <f t="shared" si="22"/>
        <v>0.45769230769230768</v>
      </c>
      <c r="K107" s="8">
        <v>17002</v>
      </c>
      <c r="L107" s="8">
        <v>13683</v>
      </c>
      <c r="M107" s="101">
        <f t="shared" si="23"/>
        <v>0.8047876720385837</v>
      </c>
      <c r="N107" s="8">
        <v>22962</v>
      </c>
      <c r="O107" s="8">
        <v>10889</v>
      </c>
      <c r="P107" s="101">
        <f t="shared" si="24"/>
        <v>0.474218273669541</v>
      </c>
      <c r="Q107" s="8">
        <v>39964</v>
      </c>
      <c r="R107" s="8">
        <v>24572</v>
      </c>
      <c r="S107" s="101">
        <f t="shared" si="25"/>
        <v>0.61485336803122814</v>
      </c>
      <c r="T107" s="8">
        <v>678</v>
      </c>
      <c r="U107" s="8">
        <v>255</v>
      </c>
      <c r="V107" s="101">
        <f t="shared" si="26"/>
        <v>0.37610619469026546</v>
      </c>
      <c r="W107" s="8">
        <v>800</v>
      </c>
      <c r="X107" s="8">
        <v>472</v>
      </c>
      <c r="Y107" s="101">
        <f t="shared" si="27"/>
        <v>0.59</v>
      </c>
      <c r="Z107" s="8">
        <v>661</v>
      </c>
      <c r="AA107" s="8">
        <v>302</v>
      </c>
      <c r="AB107" s="101">
        <f t="shared" si="28"/>
        <v>0.4568835098335855</v>
      </c>
      <c r="AC107" s="8">
        <v>11526</v>
      </c>
      <c r="AD107" s="8">
        <v>5602</v>
      </c>
      <c r="AE107" s="101">
        <f t="shared" si="29"/>
        <v>0.48603158077390246</v>
      </c>
      <c r="AF107" s="8">
        <v>100</v>
      </c>
      <c r="AG107" s="8">
        <v>71</v>
      </c>
      <c r="AH107" s="101">
        <f t="shared" si="30"/>
        <v>0.71</v>
      </c>
      <c r="AI107" s="8">
        <v>6316</v>
      </c>
      <c r="AJ107" s="8">
        <v>2903</v>
      </c>
      <c r="AK107" s="101">
        <f t="shared" si="31"/>
        <v>0.45962634578847372</v>
      </c>
      <c r="AL107" s="8">
        <v>0</v>
      </c>
      <c r="AM107" s="8">
        <v>17</v>
      </c>
      <c r="AN107" s="101" t="str">
        <f t="shared" si="32"/>
        <v>N/A</v>
      </c>
      <c r="AO107" s="8">
        <v>414</v>
      </c>
      <c r="AP107" s="8">
        <v>219</v>
      </c>
      <c r="AQ107" s="101">
        <f t="shared" si="33"/>
        <v>0.52898550724637683</v>
      </c>
      <c r="AR107" s="8">
        <v>0</v>
      </c>
      <c r="AS107" s="8">
        <v>17</v>
      </c>
      <c r="AT107" s="101" t="str">
        <f t="shared" si="34"/>
        <v>N/A</v>
      </c>
      <c r="AU107" s="8">
        <v>0</v>
      </c>
      <c r="AV107" s="8">
        <v>4</v>
      </c>
      <c r="AW107" s="101" t="str">
        <f t="shared" si="35"/>
        <v>N/A</v>
      </c>
      <c r="AX107" s="8">
        <v>54</v>
      </c>
      <c r="AY107" s="8">
        <v>36</v>
      </c>
      <c r="AZ107" s="101">
        <f t="shared" si="36"/>
        <v>0.66666666666666663</v>
      </c>
      <c r="BA107" s="8">
        <v>279</v>
      </c>
      <c r="BB107" s="8">
        <v>431</v>
      </c>
      <c r="BC107" s="101">
        <f t="shared" si="37"/>
        <v>1.5448028673835126</v>
      </c>
      <c r="BD107" s="8">
        <v>2101</v>
      </c>
      <c r="BE107" s="8">
        <v>400</v>
      </c>
      <c r="BF107" s="101">
        <f t="shared" si="38"/>
        <v>0.19038553069966682</v>
      </c>
      <c r="BG107" s="8">
        <v>33</v>
      </c>
      <c r="BH107" s="8">
        <v>0</v>
      </c>
      <c r="BI107" s="101">
        <f t="shared" si="39"/>
        <v>0</v>
      </c>
      <c r="BJ107" s="25">
        <v>19</v>
      </c>
      <c r="BK107" s="25">
        <v>9</v>
      </c>
      <c r="BL107" s="101">
        <f t="shared" si="40"/>
        <v>0.47368421052631576</v>
      </c>
      <c r="BM107" s="25">
        <v>10</v>
      </c>
      <c r="BN107" s="25">
        <v>4</v>
      </c>
      <c r="BO107" s="101">
        <f t="shared" si="41"/>
        <v>0.4</v>
      </c>
    </row>
    <row r="108" spans="1:67" s="1" customFormat="1" ht="15" customHeight="1" x14ac:dyDescent="0.55000000000000004">
      <c r="A108" s="16">
        <v>73</v>
      </c>
      <c r="B108" s="17" t="s">
        <v>132</v>
      </c>
      <c r="C108" s="18">
        <v>9226</v>
      </c>
      <c r="D108" s="17" t="s">
        <v>134</v>
      </c>
      <c r="E108" s="8">
        <v>16930</v>
      </c>
      <c r="F108" s="8">
        <v>10886</v>
      </c>
      <c r="G108" s="101">
        <f t="shared" si="21"/>
        <v>0.64300059066745419</v>
      </c>
      <c r="H108" s="8">
        <v>1261</v>
      </c>
      <c r="I108" s="8">
        <v>471</v>
      </c>
      <c r="J108" s="101">
        <f t="shared" si="22"/>
        <v>0.37351308485329104</v>
      </c>
      <c r="K108" s="8">
        <v>18191</v>
      </c>
      <c r="L108" s="8">
        <v>11357</v>
      </c>
      <c r="M108" s="101">
        <f t="shared" si="23"/>
        <v>0.62431971854213619</v>
      </c>
      <c r="N108" s="8">
        <v>28231</v>
      </c>
      <c r="O108" s="8">
        <v>11428</v>
      </c>
      <c r="P108" s="101">
        <f t="shared" si="24"/>
        <v>0.4048032304913039</v>
      </c>
      <c r="Q108" s="8">
        <v>46422</v>
      </c>
      <c r="R108" s="8">
        <v>22785</v>
      </c>
      <c r="S108" s="101">
        <f t="shared" si="25"/>
        <v>0.49082331653095518</v>
      </c>
      <c r="T108" s="8">
        <v>679</v>
      </c>
      <c r="U108" s="8">
        <v>233</v>
      </c>
      <c r="V108" s="101">
        <f t="shared" si="26"/>
        <v>0.34315169366715759</v>
      </c>
      <c r="W108" s="8">
        <v>600</v>
      </c>
      <c r="X108" s="8">
        <v>204</v>
      </c>
      <c r="Y108" s="101">
        <f t="shared" si="27"/>
        <v>0.34</v>
      </c>
      <c r="Z108" s="8">
        <v>681</v>
      </c>
      <c r="AA108" s="8">
        <v>444</v>
      </c>
      <c r="AB108" s="101">
        <f t="shared" si="28"/>
        <v>0.65198237885462551</v>
      </c>
      <c r="AC108" s="8">
        <v>11627</v>
      </c>
      <c r="AD108" s="8">
        <v>4551</v>
      </c>
      <c r="AE108" s="101">
        <f t="shared" si="29"/>
        <v>0.39141653048937819</v>
      </c>
      <c r="AF108" s="8">
        <v>100</v>
      </c>
      <c r="AG108" s="8">
        <v>65</v>
      </c>
      <c r="AH108" s="101">
        <f t="shared" si="30"/>
        <v>0.65</v>
      </c>
      <c r="AI108" s="8">
        <v>8545</v>
      </c>
      <c r="AJ108" s="8">
        <v>4698</v>
      </c>
      <c r="AK108" s="101">
        <f t="shared" si="31"/>
        <v>0.54979520187244002</v>
      </c>
      <c r="AL108" s="8">
        <v>0</v>
      </c>
      <c r="AM108" s="8">
        <v>9</v>
      </c>
      <c r="AN108" s="101" t="str">
        <f t="shared" si="32"/>
        <v>N/A</v>
      </c>
      <c r="AO108" s="8">
        <v>342</v>
      </c>
      <c r="AP108" s="8">
        <v>164</v>
      </c>
      <c r="AQ108" s="101">
        <f t="shared" si="33"/>
        <v>0.47953216374269003</v>
      </c>
      <c r="AR108" s="8">
        <v>0</v>
      </c>
      <c r="AS108" s="8">
        <v>11</v>
      </c>
      <c r="AT108" s="101" t="str">
        <f t="shared" si="34"/>
        <v>N/A</v>
      </c>
      <c r="AU108" s="8">
        <v>0</v>
      </c>
      <c r="AV108" s="8">
        <v>1</v>
      </c>
      <c r="AW108" s="101" t="str">
        <f t="shared" si="35"/>
        <v>N/A</v>
      </c>
      <c r="AX108" s="8">
        <v>55</v>
      </c>
      <c r="AY108" s="8">
        <v>22</v>
      </c>
      <c r="AZ108" s="101">
        <f t="shared" si="36"/>
        <v>0.4</v>
      </c>
      <c r="BA108" s="8">
        <v>265</v>
      </c>
      <c r="BB108" s="8">
        <v>600</v>
      </c>
      <c r="BC108" s="101">
        <f t="shared" si="37"/>
        <v>2.2641509433962264</v>
      </c>
      <c r="BD108" s="8">
        <v>5337</v>
      </c>
      <c r="BE108" s="8">
        <v>397</v>
      </c>
      <c r="BF108" s="101">
        <f t="shared" si="38"/>
        <v>7.4386359377927674E-2</v>
      </c>
      <c r="BG108" s="8">
        <v>0</v>
      </c>
      <c r="BH108" s="8">
        <v>0</v>
      </c>
      <c r="BI108" s="101" t="str">
        <f t="shared" si="39"/>
        <v>N/A</v>
      </c>
      <c r="BJ108" s="25">
        <v>19</v>
      </c>
      <c r="BK108" s="25">
        <v>7</v>
      </c>
      <c r="BL108" s="101">
        <f t="shared" si="40"/>
        <v>0.36842105263157893</v>
      </c>
      <c r="BM108" s="25">
        <v>11</v>
      </c>
      <c r="BN108" s="25">
        <v>5</v>
      </c>
      <c r="BO108" s="101">
        <f t="shared" si="41"/>
        <v>0.45454545454545453</v>
      </c>
    </row>
    <row r="109" spans="1:67" s="1" customFormat="1" ht="15" customHeight="1" x14ac:dyDescent="0.55000000000000004">
      <c r="A109" s="16">
        <v>73</v>
      </c>
      <c r="B109" s="17" t="s">
        <v>132</v>
      </c>
      <c r="C109" s="18">
        <v>9310</v>
      </c>
      <c r="D109" s="17" t="s">
        <v>42</v>
      </c>
      <c r="E109" s="8">
        <v>7686</v>
      </c>
      <c r="F109" s="8">
        <v>9214</v>
      </c>
      <c r="G109" s="101">
        <f t="shared" si="21"/>
        <v>1.1988030184751497</v>
      </c>
      <c r="H109" s="8">
        <v>400</v>
      </c>
      <c r="I109" s="8">
        <v>283</v>
      </c>
      <c r="J109" s="101">
        <f t="shared" si="22"/>
        <v>0.70750000000000002</v>
      </c>
      <c r="K109" s="8">
        <v>8086</v>
      </c>
      <c r="L109" s="8">
        <v>9497</v>
      </c>
      <c r="M109" s="101">
        <f t="shared" si="23"/>
        <v>1.1744991343062083</v>
      </c>
      <c r="N109" s="8">
        <v>14905</v>
      </c>
      <c r="O109" s="8">
        <v>6051</v>
      </c>
      <c r="P109" s="101">
        <f t="shared" si="24"/>
        <v>0.40597115062059713</v>
      </c>
      <c r="Q109" s="8">
        <v>22991</v>
      </c>
      <c r="R109" s="8">
        <v>15548</v>
      </c>
      <c r="S109" s="101">
        <f t="shared" si="25"/>
        <v>0.67626462528815623</v>
      </c>
      <c r="T109" s="8">
        <v>679</v>
      </c>
      <c r="U109" s="8">
        <v>186</v>
      </c>
      <c r="V109" s="101">
        <f t="shared" si="26"/>
        <v>0.27393225331369664</v>
      </c>
      <c r="W109" s="8">
        <v>100</v>
      </c>
      <c r="X109" s="8">
        <v>168</v>
      </c>
      <c r="Y109" s="101">
        <f t="shared" si="27"/>
        <v>1.68</v>
      </c>
      <c r="Z109" s="8">
        <v>526</v>
      </c>
      <c r="AA109" s="8">
        <v>514</v>
      </c>
      <c r="AB109" s="101">
        <f t="shared" si="28"/>
        <v>0.97718631178707227</v>
      </c>
      <c r="AC109" s="8">
        <v>6600</v>
      </c>
      <c r="AD109" s="8">
        <v>2848</v>
      </c>
      <c r="AE109" s="101">
        <f t="shared" si="29"/>
        <v>0.43151515151515152</v>
      </c>
      <c r="AF109" s="8">
        <v>70</v>
      </c>
      <c r="AG109" s="8">
        <v>200</v>
      </c>
      <c r="AH109" s="101">
        <f t="shared" si="30"/>
        <v>2.8571428571428572</v>
      </c>
      <c r="AI109" s="8">
        <v>3794</v>
      </c>
      <c r="AJ109" s="8">
        <v>1430</v>
      </c>
      <c r="AK109" s="101">
        <f t="shared" si="31"/>
        <v>0.37691091196626253</v>
      </c>
      <c r="AL109" s="8">
        <v>0</v>
      </c>
      <c r="AM109" s="8">
        <v>5</v>
      </c>
      <c r="AN109" s="101" t="str">
        <f t="shared" si="32"/>
        <v>N/A</v>
      </c>
      <c r="AO109" s="8">
        <v>80</v>
      </c>
      <c r="AP109" s="8">
        <v>92</v>
      </c>
      <c r="AQ109" s="101">
        <f t="shared" si="33"/>
        <v>1.1499999999999999</v>
      </c>
      <c r="AR109" s="8">
        <v>0</v>
      </c>
      <c r="AS109" s="8">
        <v>6</v>
      </c>
      <c r="AT109" s="101" t="str">
        <f t="shared" si="34"/>
        <v>N/A</v>
      </c>
      <c r="AU109" s="8">
        <v>0</v>
      </c>
      <c r="AV109" s="8">
        <v>0</v>
      </c>
      <c r="AW109" s="101" t="str">
        <f t="shared" si="35"/>
        <v>N/A</v>
      </c>
      <c r="AX109" s="8">
        <v>54</v>
      </c>
      <c r="AY109" s="8">
        <v>18</v>
      </c>
      <c r="AZ109" s="101">
        <f t="shared" si="36"/>
        <v>0.33333333333333331</v>
      </c>
      <c r="BA109" s="8">
        <v>117</v>
      </c>
      <c r="BB109" s="8">
        <v>72</v>
      </c>
      <c r="BC109" s="101">
        <f t="shared" si="37"/>
        <v>0.61538461538461542</v>
      </c>
      <c r="BD109" s="8">
        <v>2885</v>
      </c>
      <c r="BE109" s="8">
        <v>502</v>
      </c>
      <c r="BF109" s="101">
        <f t="shared" si="38"/>
        <v>0.17400346620450607</v>
      </c>
      <c r="BG109" s="8">
        <v>0</v>
      </c>
      <c r="BH109" s="8">
        <v>0</v>
      </c>
      <c r="BI109" s="101" t="str">
        <f t="shared" si="39"/>
        <v>N/A</v>
      </c>
      <c r="BJ109" s="25">
        <v>22</v>
      </c>
      <c r="BK109" s="25">
        <v>8</v>
      </c>
      <c r="BL109" s="101">
        <f t="shared" si="40"/>
        <v>0.36363636363636365</v>
      </c>
      <c r="BM109" s="25">
        <v>12</v>
      </c>
      <c r="BN109" s="25">
        <v>5</v>
      </c>
      <c r="BO109" s="101">
        <f t="shared" si="41"/>
        <v>0.41666666666666669</v>
      </c>
    </row>
    <row r="110" spans="1:67" s="1" customFormat="1" ht="15" customHeight="1" x14ac:dyDescent="0.55000000000000004">
      <c r="A110" s="16">
        <v>76</v>
      </c>
      <c r="B110" s="17" t="s">
        <v>135</v>
      </c>
      <c r="C110" s="18">
        <v>9124</v>
      </c>
      <c r="D110" s="17" t="s">
        <v>136</v>
      </c>
      <c r="E110" s="8">
        <v>6676</v>
      </c>
      <c r="F110" s="8">
        <v>5443</v>
      </c>
      <c r="G110" s="101">
        <f t="shared" si="21"/>
        <v>0.81530856800479334</v>
      </c>
      <c r="H110" s="8">
        <v>389</v>
      </c>
      <c r="I110" s="8">
        <v>309</v>
      </c>
      <c r="J110" s="101">
        <f t="shared" si="22"/>
        <v>0.79434447300771205</v>
      </c>
      <c r="K110" s="8">
        <v>7065</v>
      </c>
      <c r="L110" s="8">
        <v>5752</v>
      </c>
      <c r="M110" s="101">
        <f t="shared" si="23"/>
        <v>0.8141542816702052</v>
      </c>
      <c r="N110" s="8">
        <v>11089</v>
      </c>
      <c r="O110" s="8">
        <v>8594</v>
      </c>
      <c r="P110" s="101">
        <f t="shared" si="24"/>
        <v>0.77500225448642801</v>
      </c>
      <c r="Q110" s="8">
        <v>18154</v>
      </c>
      <c r="R110" s="8">
        <v>14346</v>
      </c>
      <c r="S110" s="101">
        <f t="shared" si="25"/>
        <v>0.79023906577062908</v>
      </c>
      <c r="T110" s="8">
        <v>156</v>
      </c>
      <c r="U110" s="8">
        <v>58</v>
      </c>
      <c r="V110" s="101">
        <f t="shared" si="26"/>
        <v>0.37179487179487181</v>
      </c>
      <c r="W110" s="8">
        <v>159</v>
      </c>
      <c r="X110" s="8">
        <v>65</v>
      </c>
      <c r="Y110" s="101">
        <f t="shared" si="27"/>
        <v>0.4088050314465409</v>
      </c>
      <c r="Z110" s="8">
        <v>115</v>
      </c>
      <c r="AA110" s="8">
        <v>25</v>
      </c>
      <c r="AB110" s="101">
        <f t="shared" si="28"/>
        <v>0.21739130434782608</v>
      </c>
      <c r="AC110" s="8">
        <v>8611</v>
      </c>
      <c r="AD110" s="8">
        <v>7218</v>
      </c>
      <c r="AE110" s="101">
        <f t="shared" si="29"/>
        <v>0.83823017071188011</v>
      </c>
      <c r="AF110" s="8">
        <v>0</v>
      </c>
      <c r="AG110" s="8">
        <v>1</v>
      </c>
      <c r="AH110" s="101" t="str">
        <f t="shared" si="30"/>
        <v>N/A</v>
      </c>
      <c r="AI110" s="8">
        <v>1391</v>
      </c>
      <c r="AJ110" s="8">
        <v>736</v>
      </c>
      <c r="AK110" s="101">
        <f t="shared" si="31"/>
        <v>0.52911574406901507</v>
      </c>
      <c r="AL110" s="8">
        <v>53</v>
      </c>
      <c r="AM110" s="8">
        <v>17</v>
      </c>
      <c r="AN110" s="101">
        <f t="shared" si="32"/>
        <v>0.32075471698113206</v>
      </c>
      <c r="AO110" s="8">
        <v>292</v>
      </c>
      <c r="AP110" s="8">
        <v>93</v>
      </c>
      <c r="AQ110" s="101">
        <f t="shared" si="33"/>
        <v>0.3184931506849315</v>
      </c>
      <c r="AR110" s="8">
        <v>0</v>
      </c>
      <c r="AS110" s="8">
        <v>4</v>
      </c>
      <c r="AT110" s="101" t="str">
        <f t="shared" si="34"/>
        <v>N/A</v>
      </c>
      <c r="AU110" s="8">
        <v>0</v>
      </c>
      <c r="AV110" s="8">
        <v>0</v>
      </c>
      <c r="AW110" s="101" t="str">
        <f t="shared" si="35"/>
        <v>N/A</v>
      </c>
      <c r="AX110" s="8">
        <v>10</v>
      </c>
      <c r="AY110" s="8">
        <v>10</v>
      </c>
      <c r="AZ110" s="101">
        <f t="shared" si="36"/>
        <v>1</v>
      </c>
      <c r="BA110" s="8">
        <v>163</v>
      </c>
      <c r="BB110" s="8">
        <v>113</v>
      </c>
      <c r="BC110" s="101">
        <f t="shared" si="37"/>
        <v>0.69325153374233128</v>
      </c>
      <c r="BD110" s="8">
        <v>139</v>
      </c>
      <c r="BE110" s="8">
        <v>176</v>
      </c>
      <c r="BF110" s="101">
        <f t="shared" si="38"/>
        <v>1.2661870503597121</v>
      </c>
      <c r="BG110" s="8">
        <v>0</v>
      </c>
      <c r="BH110" s="8">
        <v>1</v>
      </c>
      <c r="BI110" s="101" t="str">
        <f t="shared" si="39"/>
        <v>N/A</v>
      </c>
      <c r="BJ110" s="25">
        <v>17</v>
      </c>
      <c r="BK110" s="25">
        <v>7</v>
      </c>
      <c r="BL110" s="101">
        <f t="shared" si="40"/>
        <v>0.41176470588235292</v>
      </c>
      <c r="BM110" s="25">
        <v>9</v>
      </c>
      <c r="BN110" s="25">
        <v>4</v>
      </c>
      <c r="BO110" s="101">
        <f t="shared" si="41"/>
        <v>0.44444444444444442</v>
      </c>
    </row>
    <row r="111" spans="1:67" s="1" customFormat="1" ht="15" customHeight="1" x14ac:dyDescent="0.55000000000000004">
      <c r="A111" s="16">
        <v>76</v>
      </c>
      <c r="B111" s="17" t="s">
        <v>135</v>
      </c>
      <c r="C111" s="18">
        <v>9125</v>
      </c>
      <c r="D111" s="17" t="s">
        <v>137</v>
      </c>
      <c r="E111" s="8">
        <v>4126</v>
      </c>
      <c r="F111" s="8">
        <v>4352</v>
      </c>
      <c r="G111" s="101">
        <f t="shared" si="21"/>
        <v>1.0547746000969462</v>
      </c>
      <c r="H111" s="8">
        <v>392</v>
      </c>
      <c r="I111" s="8">
        <v>239</v>
      </c>
      <c r="J111" s="101">
        <f t="shared" si="22"/>
        <v>0.60969387755102045</v>
      </c>
      <c r="K111" s="8">
        <v>4518</v>
      </c>
      <c r="L111" s="8">
        <v>4591</v>
      </c>
      <c r="M111" s="101">
        <f t="shared" si="23"/>
        <v>1.0161575918548029</v>
      </c>
      <c r="N111" s="8">
        <v>12887</v>
      </c>
      <c r="O111" s="8">
        <v>4808</v>
      </c>
      <c r="P111" s="101">
        <f t="shared" si="24"/>
        <v>0.37308915961821992</v>
      </c>
      <c r="Q111" s="8">
        <v>17405</v>
      </c>
      <c r="R111" s="8">
        <v>9399</v>
      </c>
      <c r="S111" s="101">
        <f t="shared" si="25"/>
        <v>0.54001723642631427</v>
      </c>
      <c r="T111" s="8">
        <v>156</v>
      </c>
      <c r="U111" s="8">
        <v>63</v>
      </c>
      <c r="V111" s="101">
        <f t="shared" si="26"/>
        <v>0.40384615384615385</v>
      </c>
      <c r="W111" s="8">
        <v>143</v>
      </c>
      <c r="X111" s="8">
        <v>88</v>
      </c>
      <c r="Y111" s="101">
        <f t="shared" si="27"/>
        <v>0.61538461538461542</v>
      </c>
      <c r="Z111" s="8">
        <v>127</v>
      </c>
      <c r="AA111" s="8">
        <v>75</v>
      </c>
      <c r="AB111" s="101">
        <f t="shared" si="28"/>
        <v>0.59055118110236215</v>
      </c>
      <c r="AC111" s="8">
        <v>9429</v>
      </c>
      <c r="AD111" s="8">
        <v>3752</v>
      </c>
      <c r="AE111" s="101">
        <f t="shared" si="29"/>
        <v>0.39792130660727543</v>
      </c>
      <c r="AF111" s="8">
        <v>14</v>
      </c>
      <c r="AG111" s="8">
        <v>1</v>
      </c>
      <c r="AH111" s="101">
        <f t="shared" si="30"/>
        <v>7.1428571428571425E-2</v>
      </c>
      <c r="AI111" s="8">
        <v>1549</v>
      </c>
      <c r="AJ111" s="8">
        <v>453</v>
      </c>
      <c r="AK111" s="101">
        <f t="shared" si="31"/>
        <v>0.29244673983214975</v>
      </c>
      <c r="AL111" s="8">
        <v>34</v>
      </c>
      <c r="AM111" s="8">
        <v>9</v>
      </c>
      <c r="AN111" s="101">
        <f t="shared" si="32"/>
        <v>0.26470588235294118</v>
      </c>
      <c r="AO111" s="8">
        <v>433</v>
      </c>
      <c r="AP111" s="8">
        <v>146</v>
      </c>
      <c r="AQ111" s="101">
        <f t="shared" si="33"/>
        <v>0.33718244803695152</v>
      </c>
      <c r="AR111" s="8">
        <v>0</v>
      </c>
      <c r="AS111" s="8">
        <v>2</v>
      </c>
      <c r="AT111" s="101" t="str">
        <f t="shared" si="34"/>
        <v>N/A</v>
      </c>
      <c r="AU111" s="8">
        <v>0</v>
      </c>
      <c r="AV111" s="8">
        <v>0</v>
      </c>
      <c r="AW111" s="101" t="str">
        <f t="shared" si="35"/>
        <v>N/A</v>
      </c>
      <c r="AX111" s="8">
        <v>10</v>
      </c>
      <c r="AY111" s="8">
        <v>9</v>
      </c>
      <c r="AZ111" s="101">
        <f t="shared" si="36"/>
        <v>0.9</v>
      </c>
      <c r="BA111" s="8">
        <v>163</v>
      </c>
      <c r="BB111" s="8">
        <v>80</v>
      </c>
      <c r="BC111" s="101">
        <f t="shared" si="37"/>
        <v>0.49079754601226994</v>
      </c>
      <c r="BD111" s="8">
        <v>829</v>
      </c>
      <c r="BE111" s="8">
        <v>128</v>
      </c>
      <c r="BF111" s="101">
        <f t="shared" si="38"/>
        <v>0.15440289505428226</v>
      </c>
      <c r="BG111" s="8">
        <v>0</v>
      </c>
      <c r="BH111" s="8">
        <v>0</v>
      </c>
      <c r="BI111" s="101" t="str">
        <f t="shared" si="39"/>
        <v>N/A</v>
      </c>
      <c r="BJ111" s="25">
        <v>17</v>
      </c>
      <c r="BK111" s="25">
        <v>7</v>
      </c>
      <c r="BL111" s="101">
        <f t="shared" si="40"/>
        <v>0.41176470588235292</v>
      </c>
      <c r="BM111" s="25">
        <v>8</v>
      </c>
      <c r="BN111" s="25">
        <v>4</v>
      </c>
      <c r="BO111" s="101">
        <f t="shared" si="41"/>
        <v>0.5</v>
      </c>
    </row>
    <row r="112" spans="1:67" s="1" customFormat="1" ht="15" customHeight="1" x14ac:dyDescent="0.55000000000000004">
      <c r="A112" s="16">
        <v>76</v>
      </c>
      <c r="B112" s="17" t="s">
        <v>135</v>
      </c>
      <c r="C112" s="18">
        <v>9126</v>
      </c>
      <c r="D112" s="17" t="s">
        <v>138</v>
      </c>
      <c r="E112" s="8">
        <v>8640</v>
      </c>
      <c r="F112" s="8">
        <v>11331</v>
      </c>
      <c r="G112" s="101">
        <f t="shared" si="21"/>
        <v>1.3114583333333334</v>
      </c>
      <c r="H112" s="8">
        <v>168</v>
      </c>
      <c r="I112" s="8">
        <v>161</v>
      </c>
      <c r="J112" s="101">
        <f t="shared" si="22"/>
        <v>0.95833333333333337</v>
      </c>
      <c r="K112" s="8">
        <v>8808</v>
      </c>
      <c r="L112" s="8">
        <v>11492</v>
      </c>
      <c r="M112" s="101">
        <f t="shared" si="23"/>
        <v>1.3047229791099</v>
      </c>
      <c r="N112" s="8">
        <v>5820</v>
      </c>
      <c r="O112" s="8">
        <v>4028</v>
      </c>
      <c r="P112" s="101">
        <f t="shared" si="24"/>
        <v>0.69209621993127146</v>
      </c>
      <c r="Q112" s="8">
        <v>14628</v>
      </c>
      <c r="R112" s="8">
        <v>15520</v>
      </c>
      <c r="S112" s="101">
        <f t="shared" si="25"/>
        <v>1.0609789444900191</v>
      </c>
      <c r="T112" s="8">
        <v>78</v>
      </c>
      <c r="U112" s="8">
        <v>14</v>
      </c>
      <c r="V112" s="101">
        <f t="shared" si="26"/>
        <v>0.17948717948717949</v>
      </c>
      <c r="W112" s="8">
        <v>59</v>
      </c>
      <c r="X112" s="8">
        <v>23</v>
      </c>
      <c r="Y112" s="101">
        <f t="shared" si="27"/>
        <v>0.38983050847457629</v>
      </c>
      <c r="Z112" s="8">
        <v>96</v>
      </c>
      <c r="AA112" s="8">
        <v>35</v>
      </c>
      <c r="AB112" s="101">
        <f t="shared" si="28"/>
        <v>0.36458333333333331</v>
      </c>
      <c r="AC112" s="8">
        <v>412</v>
      </c>
      <c r="AD112" s="8">
        <v>171</v>
      </c>
      <c r="AE112" s="101">
        <f t="shared" si="29"/>
        <v>0.41504854368932037</v>
      </c>
      <c r="AF112" s="8">
        <v>0</v>
      </c>
      <c r="AG112" s="8">
        <v>0</v>
      </c>
      <c r="AH112" s="101" t="str">
        <f t="shared" si="30"/>
        <v>N/A</v>
      </c>
      <c r="AI112" s="8">
        <v>323</v>
      </c>
      <c r="AJ112" s="8">
        <v>84</v>
      </c>
      <c r="AK112" s="101">
        <f t="shared" si="31"/>
        <v>0.26006191950464397</v>
      </c>
      <c r="AL112" s="8">
        <v>1385</v>
      </c>
      <c r="AM112" s="8">
        <v>810</v>
      </c>
      <c r="AN112" s="101">
        <f t="shared" si="32"/>
        <v>0.58483754512635377</v>
      </c>
      <c r="AO112" s="8">
        <v>3324</v>
      </c>
      <c r="AP112" s="8">
        <v>2835</v>
      </c>
      <c r="AQ112" s="101">
        <f t="shared" si="33"/>
        <v>0.8528880866425993</v>
      </c>
      <c r="AR112" s="8">
        <v>0</v>
      </c>
      <c r="AS112" s="8">
        <v>0</v>
      </c>
      <c r="AT112" s="101" t="str">
        <f t="shared" si="34"/>
        <v>N/A</v>
      </c>
      <c r="AU112" s="8">
        <v>0</v>
      </c>
      <c r="AV112" s="8">
        <v>0</v>
      </c>
      <c r="AW112" s="101" t="str">
        <f t="shared" si="35"/>
        <v>N/A</v>
      </c>
      <c r="AX112" s="8">
        <v>7</v>
      </c>
      <c r="AY112" s="8">
        <v>4</v>
      </c>
      <c r="AZ112" s="101">
        <f t="shared" si="36"/>
        <v>0.5714285714285714</v>
      </c>
      <c r="BA112" s="8">
        <v>69</v>
      </c>
      <c r="BB112" s="8">
        <v>16</v>
      </c>
      <c r="BC112" s="101">
        <f t="shared" si="37"/>
        <v>0.2318840579710145</v>
      </c>
      <c r="BD112" s="8">
        <v>67</v>
      </c>
      <c r="BE112" s="8">
        <v>15</v>
      </c>
      <c r="BF112" s="101">
        <f t="shared" si="38"/>
        <v>0.22388059701492538</v>
      </c>
      <c r="BG112" s="8">
        <v>0</v>
      </c>
      <c r="BH112" s="8">
        <v>0</v>
      </c>
      <c r="BI112" s="101" t="str">
        <f t="shared" si="39"/>
        <v>N/A</v>
      </c>
      <c r="BJ112" s="25">
        <v>15</v>
      </c>
      <c r="BK112" s="25">
        <v>6</v>
      </c>
      <c r="BL112" s="101">
        <f t="shared" si="40"/>
        <v>0.4</v>
      </c>
      <c r="BM112" s="25">
        <v>8</v>
      </c>
      <c r="BN112" s="25">
        <v>4</v>
      </c>
      <c r="BO112" s="101">
        <f t="shared" si="41"/>
        <v>0.5</v>
      </c>
    </row>
    <row r="113" spans="1:67" s="1" customFormat="1" ht="15" customHeight="1" x14ac:dyDescent="0.55000000000000004">
      <c r="A113" s="16">
        <v>76</v>
      </c>
      <c r="B113" s="17" t="s">
        <v>135</v>
      </c>
      <c r="C113" s="18">
        <v>9227</v>
      </c>
      <c r="D113" s="17" t="s">
        <v>139</v>
      </c>
      <c r="E113" s="8">
        <v>2507</v>
      </c>
      <c r="F113" s="8">
        <v>3099</v>
      </c>
      <c r="G113" s="101">
        <f t="shared" si="21"/>
        <v>1.2361388113282807</v>
      </c>
      <c r="H113" s="8">
        <v>447</v>
      </c>
      <c r="I113" s="8">
        <v>114</v>
      </c>
      <c r="J113" s="101">
        <f t="shared" si="22"/>
        <v>0.25503355704697989</v>
      </c>
      <c r="K113" s="8">
        <v>2954</v>
      </c>
      <c r="L113" s="8">
        <v>3213</v>
      </c>
      <c r="M113" s="101">
        <f t="shared" si="23"/>
        <v>1.0876777251184835</v>
      </c>
      <c r="N113" s="8">
        <v>3773</v>
      </c>
      <c r="O113" s="8">
        <v>966</v>
      </c>
      <c r="P113" s="101">
        <f t="shared" si="24"/>
        <v>0.25602968460111319</v>
      </c>
      <c r="Q113" s="8">
        <v>6727</v>
      </c>
      <c r="R113" s="8">
        <v>4179</v>
      </c>
      <c r="S113" s="101">
        <f t="shared" si="25"/>
        <v>0.6212278876170656</v>
      </c>
      <c r="T113" s="8">
        <v>104</v>
      </c>
      <c r="U113" s="8">
        <v>95</v>
      </c>
      <c r="V113" s="101">
        <f t="shared" si="26"/>
        <v>0.91346153846153844</v>
      </c>
      <c r="W113" s="8">
        <v>125</v>
      </c>
      <c r="X113" s="8">
        <v>59</v>
      </c>
      <c r="Y113" s="101">
        <f t="shared" si="27"/>
        <v>0.47199999999999998</v>
      </c>
      <c r="Z113" s="8">
        <v>72</v>
      </c>
      <c r="AA113" s="8">
        <v>2</v>
      </c>
      <c r="AB113" s="101">
        <f t="shared" si="28"/>
        <v>2.7777777777777776E-2</v>
      </c>
      <c r="AC113" s="8">
        <v>1597</v>
      </c>
      <c r="AD113" s="8">
        <v>403</v>
      </c>
      <c r="AE113" s="101">
        <f t="shared" si="29"/>
        <v>0.25234815278647466</v>
      </c>
      <c r="AF113" s="8">
        <v>20</v>
      </c>
      <c r="AG113" s="8">
        <v>4</v>
      </c>
      <c r="AH113" s="101">
        <f t="shared" si="30"/>
        <v>0.2</v>
      </c>
      <c r="AI113" s="8">
        <v>404</v>
      </c>
      <c r="AJ113" s="8">
        <v>106</v>
      </c>
      <c r="AK113" s="101">
        <f t="shared" si="31"/>
        <v>0.26237623762376239</v>
      </c>
      <c r="AL113" s="8">
        <v>34</v>
      </c>
      <c r="AM113" s="8">
        <v>37</v>
      </c>
      <c r="AN113" s="101">
        <f t="shared" si="32"/>
        <v>1.088235294117647</v>
      </c>
      <c r="AO113" s="8">
        <v>288</v>
      </c>
      <c r="AP113" s="8">
        <v>166</v>
      </c>
      <c r="AQ113" s="101">
        <f t="shared" si="33"/>
        <v>0.57638888888888884</v>
      </c>
      <c r="AR113" s="8">
        <v>0</v>
      </c>
      <c r="AS113" s="8">
        <v>4</v>
      </c>
      <c r="AT113" s="101" t="str">
        <f t="shared" si="34"/>
        <v>N/A</v>
      </c>
      <c r="AU113" s="8">
        <v>0</v>
      </c>
      <c r="AV113" s="8">
        <v>0</v>
      </c>
      <c r="AW113" s="101" t="str">
        <f t="shared" si="35"/>
        <v>N/A</v>
      </c>
      <c r="AX113" s="8">
        <v>10</v>
      </c>
      <c r="AY113" s="8">
        <v>2</v>
      </c>
      <c r="AZ113" s="101">
        <f t="shared" si="36"/>
        <v>0.2</v>
      </c>
      <c r="BA113" s="8">
        <v>325</v>
      </c>
      <c r="BB113" s="8">
        <v>10</v>
      </c>
      <c r="BC113" s="101">
        <f t="shared" si="37"/>
        <v>3.0769230769230771E-2</v>
      </c>
      <c r="BD113" s="8">
        <v>794</v>
      </c>
      <c r="BE113" s="8">
        <v>74</v>
      </c>
      <c r="BF113" s="101">
        <f t="shared" si="38"/>
        <v>9.3198992443324941E-2</v>
      </c>
      <c r="BG113" s="8">
        <v>0</v>
      </c>
      <c r="BH113" s="8">
        <v>0</v>
      </c>
      <c r="BI113" s="101" t="str">
        <f t="shared" si="39"/>
        <v>N/A</v>
      </c>
      <c r="BJ113" s="25">
        <v>13</v>
      </c>
      <c r="BK113" s="25">
        <v>6</v>
      </c>
      <c r="BL113" s="101">
        <f t="shared" si="40"/>
        <v>0.46153846153846156</v>
      </c>
      <c r="BM113" s="25">
        <v>8</v>
      </c>
      <c r="BN113" s="25">
        <v>4</v>
      </c>
      <c r="BO113" s="101">
        <f t="shared" si="41"/>
        <v>0.5</v>
      </c>
    </row>
    <row r="114" spans="1:67" s="1" customFormat="1" ht="15" customHeight="1" x14ac:dyDescent="0.55000000000000004">
      <c r="A114" s="16">
        <v>76</v>
      </c>
      <c r="B114" s="17" t="s">
        <v>135</v>
      </c>
      <c r="C114" s="18">
        <v>9228</v>
      </c>
      <c r="D114" s="17" t="s">
        <v>140</v>
      </c>
      <c r="E114" s="8">
        <v>2042</v>
      </c>
      <c r="F114" s="8">
        <v>2995</v>
      </c>
      <c r="G114" s="101">
        <f t="shared" si="21"/>
        <v>1.4666993143976494</v>
      </c>
      <c r="H114" s="8">
        <v>296</v>
      </c>
      <c r="I114" s="8">
        <v>117</v>
      </c>
      <c r="J114" s="101">
        <f t="shared" si="22"/>
        <v>0.39527027027027029</v>
      </c>
      <c r="K114" s="8">
        <v>2338</v>
      </c>
      <c r="L114" s="8">
        <v>3112</v>
      </c>
      <c r="M114" s="101">
        <f t="shared" si="23"/>
        <v>1.3310521813515825</v>
      </c>
      <c r="N114" s="8">
        <v>4512</v>
      </c>
      <c r="O114" s="8">
        <v>4039</v>
      </c>
      <c r="P114" s="101">
        <f t="shared" si="24"/>
        <v>0.8951684397163121</v>
      </c>
      <c r="Q114" s="8">
        <v>6850</v>
      </c>
      <c r="R114" s="8">
        <v>7151</v>
      </c>
      <c r="S114" s="101">
        <f t="shared" si="25"/>
        <v>1.043941605839416</v>
      </c>
      <c r="T114" s="8">
        <v>77</v>
      </c>
      <c r="U114" s="8">
        <v>65</v>
      </c>
      <c r="V114" s="101">
        <f t="shared" si="26"/>
        <v>0.8441558441558441</v>
      </c>
      <c r="W114" s="8">
        <v>70</v>
      </c>
      <c r="X114" s="8">
        <v>54</v>
      </c>
      <c r="Y114" s="101">
        <f t="shared" si="27"/>
        <v>0.77142857142857146</v>
      </c>
      <c r="Z114" s="8">
        <v>271</v>
      </c>
      <c r="AA114" s="8">
        <v>93</v>
      </c>
      <c r="AB114" s="101">
        <f t="shared" si="28"/>
        <v>0.34317343173431736</v>
      </c>
      <c r="AC114" s="8">
        <v>2665</v>
      </c>
      <c r="AD114" s="8">
        <v>2681</v>
      </c>
      <c r="AE114" s="101">
        <f t="shared" si="29"/>
        <v>1.0060037523452157</v>
      </c>
      <c r="AF114" s="8">
        <v>14</v>
      </c>
      <c r="AG114" s="8">
        <v>70</v>
      </c>
      <c r="AH114" s="101">
        <f t="shared" si="30"/>
        <v>5</v>
      </c>
      <c r="AI114" s="8">
        <v>504</v>
      </c>
      <c r="AJ114" s="8">
        <v>320</v>
      </c>
      <c r="AK114" s="101">
        <f t="shared" si="31"/>
        <v>0.63492063492063489</v>
      </c>
      <c r="AL114" s="8">
        <v>141</v>
      </c>
      <c r="AM114" s="8">
        <v>5</v>
      </c>
      <c r="AN114" s="101">
        <f t="shared" si="32"/>
        <v>3.5460992907801421E-2</v>
      </c>
      <c r="AO114" s="8">
        <v>433</v>
      </c>
      <c r="AP114" s="8">
        <v>192</v>
      </c>
      <c r="AQ114" s="101">
        <f t="shared" si="33"/>
        <v>0.44341801385681295</v>
      </c>
      <c r="AR114" s="8">
        <v>0</v>
      </c>
      <c r="AS114" s="8">
        <v>1</v>
      </c>
      <c r="AT114" s="101" t="str">
        <f t="shared" si="34"/>
        <v>N/A</v>
      </c>
      <c r="AU114" s="8">
        <v>0</v>
      </c>
      <c r="AV114" s="8">
        <v>0</v>
      </c>
      <c r="AW114" s="101" t="str">
        <f t="shared" si="35"/>
        <v>N/A</v>
      </c>
      <c r="AX114" s="8">
        <v>10</v>
      </c>
      <c r="AY114" s="8">
        <v>13</v>
      </c>
      <c r="AZ114" s="101">
        <f t="shared" si="36"/>
        <v>1.3</v>
      </c>
      <c r="BA114" s="8">
        <v>163</v>
      </c>
      <c r="BB114" s="8">
        <v>155</v>
      </c>
      <c r="BC114" s="101">
        <f t="shared" si="37"/>
        <v>0.95092024539877296</v>
      </c>
      <c r="BD114" s="8">
        <v>164</v>
      </c>
      <c r="BE114" s="8">
        <v>174</v>
      </c>
      <c r="BF114" s="101">
        <f t="shared" si="38"/>
        <v>1.0609756097560976</v>
      </c>
      <c r="BG114" s="8">
        <v>0</v>
      </c>
      <c r="BH114" s="8">
        <v>0</v>
      </c>
      <c r="BI114" s="101" t="str">
        <f t="shared" si="39"/>
        <v>N/A</v>
      </c>
      <c r="BJ114" s="25">
        <v>17</v>
      </c>
      <c r="BK114" s="25">
        <v>7</v>
      </c>
      <c r="BL114" s="101">
        <f t="shared" si="40"/>
        <v>0.41176470588235292</v>
      </c>
      <c r="BM114" s="25">
        <v>7</v>
      </c>
      <c r="BN114" s="25">
        <v>3</v>
      </c>
      <c r="BO114" s="101">
        <f t="shared" si="41"/>
        <v>0.42857142857142855</v>
      </c>
    </row>
    <row r="115" spans="1:67" s="1" customFormat="1" ht="15" customHeight="1" x14ac:dyDescent="0.55000000000000004">
      <c r="A115" s="16">
        <v>76</v>
      </c>
      <c r="B115" s="17" t="s">
        <v>135</v>
      </c>
      <c r="C115" s="18">
        <v>9229</v>
      </c>
      <c r="D115" s="17" t="s">
        <v>141</v>
      </c>
      <c r="E115" s="8">
        <v>2546</v>
      </c>
      <c r="F115" s="8">
        <v>2348</v>
      </c>
      <c r="G115" s="101">
        <f t="shared" si="21"/>
        <v>0.92223095051060489</v>
      </c>
      <c r="H115" s="8">
        <v>437</v>
      </c>
      <c r="I115" s="8">
        <v>90</v>
      </c>
      <c r="J115" s="101">
        <f t="shared" si="22"/>
        <v>0.20594965675057209</v>
      </c>
      <c r="K115" s="8">
        <v>2983</v>
      </c>
      <c r="L115" s="8">
        <v>2438</v>
      </c>
      <c r="M115" s="101">
        <f t="shared" si="23"/>
        <v>0.81729802212537717</v>
      </c>
      <c r="N115" s="8">
        <v>9888</v>
      </c>
      <c r="O115" s="8">
        <v>2474</v>
      </c>
      <c r="P115" s="101">
        <f t="shared" si="24"/>
        <v>0.25020226537216828</v>
      </c>
      <c r="Q115" s="8">
        <v>12871</v>
      </c>
      <c r="R115" s="8">
        <v>4912</v>
      </c>
      <c r="S115" s="101">
        <f t="shared" si="25"/>
        <v>0.38163312873902572</v>
      </c>
      <c r="T115" s="8">
        <v>176</v>
      </c>
      <c r="U115" s="8">
        <v>55</v>
      </c>
      <c r="V115" s="101">
        <f t="shared" si="26"/>
        <v>0.3125</v>
      </c>
      <c r="W115" s="8">
        <v>61</v>
      </c>
      <c r="X115" s="8">
        <v>40</v>
      </c>
      <c r="Y115" s="101">
        <f t="shared" si="27"/>
        <v>0.65573770491803274</v>
      </c>
      <c r="Z115" s="8">
        <v>283</v>
      </c>
      <c r="AA115" s="8">
        <v>51</v>
      </c>
      <c r="AB115" s="101">
        <f t="shared" si="28"/>
        <v>0.18021201413427562</v>
      </c>
      <c r="AC115" s="8">
        <v>5887</v>
      </c>
      <c r="AD115" s="8">
        <v>1223</v>
      </c>
      <c r="AE115" s="101">
        <f t="shared" si="29"/>
        <v>0.20774588075420417</v>
      </c>
      <c r="AF115" s="8">
        <v>30</v>
      </c>
      <c r="AG115" s="8">
        <v>20</v>
      </c>
      <c r="AH115" s="101">
        <f t="shared" si="30"/>
        <v>0.66666666666666663</v>
      </c>
      <c r="AI115" s="8">
        <v>1864</v>
      </c>
      <c r="AJ115" s="8">
        <v>727</v>
      </c>
      <c r="AK115" s="101">
        <f t="shared" si="31"/>
        <v>0.39002145922746784</v>
      </c>
      <c r="AL115" s="8">
        <v>47</v>
      </c>
      <c r="AM115" s="8">
        <v>22</v>
      </c>
      <c r="AN115" s="101">
        <f t="shared" si="32"/>
        <v>0.46808510638297873</v>
      </c>
      <c r="AO115" s="8">
        <v>364</v>
      </c>
      <c r="AP115" s="8">
        <v>107</v>
      </c>
      <c r="AQ115" s="101">
        <f t="shared" si="33"/>
        <v>0.29395604395604397</v>
      </c>
      <c r="AR115" s="8">
        <v>0</v>
      </c>
      <c r="AS115" s="8">
        <v>2</v>
      </c>
      <c r="AT115" s="101" t="str">
        <f t="shared" si="34"/>
        <v>N/A</v>
      </c>
      <c r="AU115" s="8">
        <v>0</v>
      </c>
      <c r="AV115" s="8">
        <v>0</v>
      </c>
      <c r="AW115" s="101" t="str">
        <f t="shared" si="35"/>
        <v>N/A</v>
      </c>
      <c r="AX115" s="8">
        <v>10</v>
      </c>
      <c r="AY115" s="8">
        <v>7</v>
      </c>
      <c r="AZ115" s="101">
        <f t="shared" si="36"/>
        <v>0.7</v>
      </c>
      <c r="BA115" s="8">
        <v>163</v>
      </c>
      <c r="BB115" s="8">
        <v>118</v>
      </c>
      <c r="BC115" s="101">
        <f t="shared" si="37"/>
        <v>0.7239263803680982</v>
      </c>
      <c r="BD115" s="8">
        <v>1003</v>
      </c>
      <c r="BE115" s="8">
        <v>97</v>
      </c>
      <c r="BF115" s="101">
        <f t="shared" si="38"/>
        <v>9.6709870388833497E-2</v>
      </c>
      <c r="BG115" s="8">
        <v>0</v>
      </c>
      <c r="BH115" s="8">
        <v>0</v>
      </c>
      <c r="BI115" s="101" t="str">
        <f t="shared" si="39"/>
        <v>N/A</v>
      </c>
      <c r="BJ115" s="25">
        <v>17</v>
      </c>
      <c r="BK115" s="25">
        <v>7</v>
      </c>
      <c r="BL115" s="101">
        <f t="shared" si="40"/>
        <v>0.41176470588235292</v>
      </c>
      <c r="BM115" s="25">
        <v>8</v>
      </c>
      <c r="BN115" s="25">
        <v>4</v>
      </c>
      <c r="BO115" s="101">
        <f t="shared" si="41"/>
        <v>0.5</v>
      </c>
    </row>
    <row r="116" spans="1:67" s="1" customFormat="1" ht="15" customHeight="1" x14ac:dyDescent="0.55000000000000004">
      <c r="A116" s="16">
        <v>76</v>
      </c>
      <c r="B116" s="17" t="s">
        <v>135</v>
      </c>
      <c r="C116" s="18">
        <v>9230</v>
      </c>
      <c r="D116" s="17" t="s">
        <v>142</v>
      </c>
      <c r="E116" s="8">
        <v>1301</v>
      </c>
      <c r="F116" s="8">
        <v>1460</v>
      </c>
      <c r="G116" s="101">
        <f t="shared" si="21"/>
        <v>1.1222136817832438</v>
      </c>
      <c r="H116" s="8">
        <v>310</v>
      </c>
      <c r="I116" s="8">
        <v>53</v>
      </c>
      <c r="J116" s="101">
        <f t="shared" si="22"/>
        <v>0.17096774193548386</v>
      </c>
      <c r="K116" s="8">
        <v>1611</v>
      </c>
      <c r="L116" s="8">
        <v>1513</v>
      </c>
      <c r="M116" s="101">
        <f t="shared" si="23"/>
        <v>0.93916821849782739</v>
      </c>
      <c r="N116" s="8">
        <v>5214</v>
      </c>
      <c r="O116" s="8">
        <v>2596</v>
      </c>
      <c r="P116" s="101">
        <f t="shared" si="24"/>
        <v>0.49789029535864981</v>
      </c>
      <c r="Q116" s="8">
        <v>6825</v>
      </c>
      <c r="R116" s="8">
        <v>4109</v>
      </c>
      <c r="S116" s="101">
        <f t="shared" si="25"/>
        <v>0.602051282051282</v>
      </c>
      <c r="T116" s="8">
        <v>63</v>
      </c>
      <c r="U116" s="8">
        <v>32</v>
      </c>
      <c r="V116" s="101">
        <f t="shared" si="26"/>
        <v>0.50793650793650791</v>
      </c>
      <c r="W116" s="8">
        <v>39</v>
      </c>
      <c r="X116" s="8">
        <v>46</v>
      </c>
      <c r="Y116" s="101">
        <f t="shared" si="27"/>
        <v>1.1794871794871795</v>
      </c>
      <c r="Z116" s="8">
        <v>163</v>
      </c>
      <c r="AA116" s="8">
        <v>96</v>
      </c>
      <c r="AB116" s="101">
        <f t="shared" si="28"/>
        <v>0.58895705521472397</v>
      </c>
      <c r="AC116" s="8">
        <v>3416</v>
      </c>
      <c r="AD116" s="8">
        <v>1310</v>
      </c>
      <c r="AE116" s="101">
        <f t="shared" si="29"/>
        <v>0.3834894613583138</v>
      </c>
      <c r="AF116" s="8">
        <v>14</v>
      </c>
      <c r="AG116" s="8">
        <v>2</v>
      </c>
      <c r="AH116" s="101">
        <f t="shared" si="30"/>
        <v>0.14285714285714285</v>
      </c>
      <c r="AI116" s="8">
        <v>797</v>
      </c>
      <c r="AJ116" s="8">
        <v>470</v>
      </c>
      <c r="AK116" s="101">
        <f t="shared" si="31"/>
        <v>0.58971141781681302</v>
      </c>
      <c r="AL116" s="8">
        <v>62</v>
      </c>
      <c r="AM116" s="8">
        <v>41</v>
      </c>
      <c r="AN116" s="101">
        <f t="shared" si="32"/>
        <v>0.66129032258064513</v>
      </c>
      <c r="AO116" s="8">
        <v>174</v>
      </c>
      <c r="AP116" s="8">
        <v>107</v>
      </c>
      <c r="AQ116" s="101">
        <f t="shared" si="33"/>
        <v>0.61494252873563215</v>
      </c>
      <c r="AR116" s="8">
        <v>0</v>
      </c>
      <c r="AS116" s="8">
        <v>2</v>
      </c>
      <c r="AT116" s="101" t="str">
        <f t="shared" si="34"/>
        <v>N/A</v>
      </c>
      <c r="AU116" s="8">
        <v>0</v>
      </c>
      <c r="AV116" s="8">
        <v>0</v>
      </c>
      <c r="AW116" s="101" t="str">
        <f t="shared" si="35"/>
        <v>N/A</v>
      </c>
      <c r="AX116" s="8">
        <v>3</v>
      </c>
      <c r="AY116" s="8">
        <v>5</v>
      </c>
      <c r="AZ116" s="101">
        <f t="shared" si="36"/>
        <v>1.6666666666666667</v>
      </c>
      <c r="BA116" s="8">
        <v>89</v>
      </c>
      <c r="BB116" s="8">
        <v>256</v>
      </c>
      <c r="BC116" s="101">
        <f t="shared" si="37"/>
        <v>2.8764044943820224</v>
      </c>
      <c r="BD116" s="8">
        <v>394</v>
      </c>
      <c r="BE116" s="8">
        <v>226</v>
      </c>
      <c r="BF116" s="101">
        <f t="shared" si="38"/>
        <v>0.57360406091370564</v>
      </c>
      <c r="BG116" s="8">
        <v>0</v>
      </c>
      <c r="BH116" s="8">
        <v>0</v>
      </c>
      <c r="BI116" s="101" t="str">
        <f t="shared" si="39"/>
        <v>N/A</v>
      </c>
      <c r="BJ116" s="25">
        <v>12</v>
      </c>
      <c r="BK116" s="25">
        <v>5</v>
      </c>
      <c r="BL116" s="101">
        <f t="shared" si="40"/>
        <v>0.41666666666666669</v>
      </c>
      <c r="BM116" s="25">
        <v>9</v>
      </c>
      <c r="BN116" s="25">
        <v>4</v>
      </c>
      <c r="BO116" s="101">
        <f t="shared" si="41"/>
        <v>0.44444444444444442</v>
      </c>
    </row>
    <row r="117" spans="1:67" s="1" customFormat="1" ht="15" customHeight="1" x14ac:dyDescent="0.55000000000000004">
      <c r="A117" s="16">
        <v>76</v>
      </c>
      <c r="B117" s="17" t="s">
        <v>135</v>
      </c>
      <c r="C117" s="18">
        <v>9311</v>
      </c>
      <c r="D117" s="17" t="s">
        <v>143</v>
      </c>
      <c r="E117" s="8">
        <v>4126</v>
      </c>
      <c r="F117" s="8">
        <v>3874</v>
      </c>
      <c r="G117" s="101">
        <f t="shared" si="21"/>
        <v>0.9389238972370334</v>
      </c>
      <c r="H117" s="8">
        <v>399</v>
      </c>
      <c r="I117" s="8">
        <v>102</v>
      </c>
      <c r="J117" s="101">
        <f t="shared" si="22"/>
        <v>0.25563909774436089</v>
      </c>
      <c r="K117" s="8">
        <v>4525</v>
      </c>
      <c r="L117" s="8">
        <v>3976</v>
      </c>
      <c r="M117" s="101">
        <f t="shared" si="23"/>
        <v>0.87867403314917125</v>
      </c>
      <c r="N117" s="8">
        <v>14173</v>
      </c>
      <c r="O117" s="8">
        <v>8339</v>
      </c>
      <c r="P117" s="101">
        <f t="shared" si="24"/>
        <v>0.58837225710858676</v>
      </c>
      <c r="Q117" s="8">
        <v>18698</v>
      </c>
      <c r="R117" s="8">
        <v>12315</v>
      </c>
      <c r="S117" s="101">
        <f t="shared" si="25"/>
        <v>0.6586265910792598</v>
      </c>
      <c r="T117" s="8">
        <v>244</v>
      </c>
      <c r="U117" s="8">
        <v>75</v>
      </c>
      <c r="V117" s="101">
        <f t="shared" si="26"/>
        <v>0.30737704918032788</v>
      </c>
      <c r="W117" s="8">
        <v>91</v>
      </c>
      <c r="X117" s="8">
        <v>36</v>
      </c>
      <c r="Y117" s="101">
        <f t="shared" si="27"/>
        <v>0.39560439560439559</v>
      </c>
      <c r="Z117" s="8">
        <v>158</v>
      </c>
      <c r="AA117" s="8">
        <v>12</v>
      </c>
      <c r="AB117" s="101">
        <f t="shared" si="28"/>
        <v>7.5949367088607597E-2</v>
      </c>
      <c r="AC117" s="8">
        <v>9562</v>
      </c>
      <c r="AD117" s="8">
        <v>6508</v>
      </c>
      <c r="AE117" s="101">
        <f t="shared" si="29"/>
        <v>0.68061075088893541</v>
      </c>
      <c r="AF117" s="8">
        <v>43</v>
      </c>
      <c r="AG117" s="8">
        <v>82</v>
      </c>
      <c r="AH117" s="101">
        <f t="shared" si="30"/>
        <v>1.9069767441860466</v>
      </c>
      <c r="AI117" s="8">
        <v>2433</v>
      </c>
      <c r="AJ117" s="8">
        <v>697</v>
      </c>
      <c r="AK117" s="101">
        <f t="shared" si="31"/>
        <v>0.28647759967118785</v>
      </c>
      <c r="AL117" s="8">
        <v>78</v>
      </c>
      <c r="AM117" s="8">
        <v>13</v>
      </c>
      <c r="AN117" s="101">
        <f t="shared" si="32"/>
        <v>0.16666666666666666</v>
      </c>
      <c r="AO117" s="8">
        <v>780</v>
      </c>
      <c r="AP117" s="8">
        <v>608</v>
      </c>
      <c r="AQ117" s="101">
        <f t="shared" si="33"/>
        <v>0.77948717948717949</v>
      </c>
      <c r="AR117" s="8">
        <v>0</v>
      </c>
      <c r="AS117" s="8">
        <v>1</v>
      </c>
      <c r="AT117" s="101" t="str">
        <f t="shared" si="34"/>
        <v>N/A</v>
      </c>
      <c r="AU117" s="8">
        <v>0</v>
      </c>
      <c r="AV117" s="8">
        <v>0</v>
      </c>
      <c r="AW117" s="101" t="str">
        <f t="shared" si="35"/>
        <v>N/A</v>
      </c>
      <c r="AX117" s="8">
        <v>9</v>
      </c>
      <c r="AY117" s="8">
        <v>4</v>
      </c>
      <c r="AZ117" s="101">
        <f t="shared" si="36"/>
        <v>0.44444444444444442</v>
      </c>
      <c r="BA117" s="8">
        <v>163</v>
      </c>
      <c r="BB117" s="8">
        <v>147</v>
      </c>
      <c r="BC117" s="101">
        <f t="shared" si="37"/>
        <v>0.90184049079754602</v>
      </c>
      <c r="BD117" s="8">
        <v>612</v>
      </c>
      <c r="BE117" s="8">
        <v>80</v>
      </c>
      <c r="BF117" s="101">
        <f t="shared" si="38"/>
        <v>0.13071895424836602</v>
      </c>
      <c r="BG117" s="8">
        <v>0</v>
      </c>
      <c r="BH117" s="8">
        <v>0</v>
      </c>
      <c r="BI117" s="101" t="str">
        <f t="shared" si="39"/>
        <v>N/A</v>
      </c>
      <c r="BJ117" s="25">
        <v>15</v>
      </c>
      <c r="BK117" s="25">
        <v>6</v>
      </c>
      <c r="BL117" s="101">
        <f t="shared" si="40"/>
        <v>0.4</v>
      </c>
      <c r="BM117" s="25">
        <v>9</v>
      </c>
      <c r="BN117" s="25">
        <v>4</v>
      </c>
      <c r="BO117" s="101">
        <f t="shared" si="41"/>
        <v>0.44444444444444442</v>
      </c>
    </row>
    <row r="118" spans="1:67" s="1" customFormat="1" ht="15" customHeight="1" x14ac:dyDescent="0.55000000000000004">
      <c r="A118" s="16">
        <v>76</v>
      </c>
      <c r="B118" s="17" t="s">
        <v>135</v>
      </c>
      <c r="C118" s="18">
        <v>9543</v>
      </c>
      <c r="D118" s="17" t="s">
        <v>144</v>
      </c>
      <c r="E118" s="8">
        <v>2398</v>
      </c>
      <c r="F118" s="8">
        <v>2449</v>
      </c>
      <c r="G118" s="101">
        <f t="shared" si="21"/>
        <v>1.0212677231025855</v>
      </c>
      <c r="H118" s="8">
        <v>429</v>
      </c>
      <c r="I118" s="8">
        <v>217</v>
      </c>
      <c r="J118" s="101">
        <f t="shared" si="22"/>
        <v>0.5058275058275058</v>
      </c>
      <c r="K118" s="8">
        <v>2827</v>
      </c>
      <c r="L118" s="8">
        <v>2666</v>
      </c>
      <c r="M118" s="101">
        <f t="shared" si="23"/>
        <v>0.94304916873010258</v>
      </c>
      <c r="N118" s="8">
        <v>7328</v>
      </c>
      <c r="O118" s="8">
        <v>3949</v>
      </c>
      <c r="P118" s="101">
        <f t="shared" si="24"/>
        <v>0.53889192139737996</v>
      </c>
      <c r="Q118" s="8">
        <v>10155</v>
      </c>
      <c r="R118" s="8">
        <v>6615</v>
      </c>
      <c r="S118" s="101">
        <f t="shared" si="25"/>
        <v>0.65140324963072382</v>
      </c>
      <c r="T118" s="8">
        <v>156</v>
      </c>
      <c r="U118" s="8">
        <v>65</v>
      </c>
      <c r="V118" s="101">
        <f t="shared" si="26"/>
        <v>0.41666666666666669</v>
      </c>
      <c r="W118" s="8">
        <v>66</v>
      </c>
      <c r="X118" s="8">
        <v>34</v>
      </c>
      <c r="Y118" s="101">
        <f t="shared" si="27"/>
        <v>0.51515151515151514</v>
      </c>
      <c r="Z118" s="8">
        <v>357</v>
      </c>
      <c r="AA118" s="8">
        <v>56</v>
      </c>
      <c r="AB118" s="101">
        <f t="shared" si="28"/>
        <v>0.15686274509803921</v>
      </c>
      <c r="AC118" s="8">
        <v>4824</v>
      </c>
      <c r="AD118" s="8">
        <v>2810</v>
      </c>
      <c r="AE118" s="101">
        <f t="shared" si="29"/>
        <v>0.58250414593698174</v>
      </c>
      <c r="AF118" s="8">
        <v>0</v>
      </c>
      <c r="AG118" s="8">
        <v>0</v>
      </c>
      <c r="AH118" s="101" t="str">
        <f t="shared" si="30"/>
        <v>N/A</v>
      </c>
      <c r="AI118" s="8">
        <v>1048</v>
      </c>
      <c r="AJ118" s="8">
        <v>624</v>
      </c>
      <c r="AK118" s="101">
        <f t="shared" si="31"/>
        <v>0.59541984732824427</v>
      </c>
      <c r="AL118" s="8">
        <v>25</v>
      </c>
      <c r="AM118" s="8">
        <v>7</v>
      </c>
      <c r="AN118" s="101">
        <f t="shared" si="32"/>
        <v>0.28000000000000003</v>
      </c>
      <c r="AO118" s="8">
        <v>191</v>
      </c>
      <c r="AP118" s="8">
        <v>75</v>
      </c>
      <c r="AQ118" s="101">
        <f t="shared" si="33"/>
        <v>0.39267015706806285</v>
      </c>
      <c r="AR118" s="8">
        <v>0</v>
      </c>
      <c r="AS118" s="8">
        <v>4</v>
      </c>
      <c r="AT118" s="101" t="str">
        <f t="shared" si="34"/>
        <v>N/A</v>
      </c>
      <c r="AU118" s="8">
        <v>0</v>
      </c>
      <c r="AV118" s="8">
        <v>0</v>
      </c>
      <c r="AW118" s="101" t="str">
        <f t="shared" si="35"/>
        <v>N/A</v>
      </c>
      <c r="AX118" s="8">
        <v>0</v>
      </c>
      <c r="AY118" s="8">
        <v>4</v>
      </c>
      <c r="AZ118" s="101" t="str">
        <f t="shared" si="36"/>
        <v>N/A</v>
      </c>
      <c r="BA118" s="8">
        <v>163</v>
      </c>
      <c r="BB118" s="8">
        <v>18</v>
      </c>
      <c r="BC118" s="101">
        <f t="shared" si="37"/>
        <v>0.11042944785276074</v>
      </c>
      <c r="BD118" s="8">
        <v>498</v>
      </c>
      <c r="BE118" s="8">
        <v>120</v>
      </c>
      <c r="BF118" s="101">
        <f t="shared" si="38"/>
        <v>0.24096385542168675</v>
      </c>
      <c r="BG118" s="8">
        <v>0</v>
      </c>
      <c r="BH118" s="8">
        <v>1</v>
      </c>
      <c r="BI118" s="101" t="str">
        <f t="shared" si="39"/>
        <v>N/A</v>
      </c>
      <c r="BJ118" s="25">
        <v>13</v>
      </c>
      <c r="BK118" s="25">
        <v>6</v>
      </c>
      <c r="BL118" s="101">
        <f t="shared" si="40"/>
        <v>0.46153846153846156</v>
      </c>
      <c r="BM118" s="25">
        <v>8</v>
      </c>
      <c r="BN118" s="25">
        <v>4</v>
      </c>
      <c r="BO118" s="101">
        <f t="shared" si="41"/>
        <v>0.5</v>
      </c>
    </row>
    <row r="119" spans="1:67" s="1" customFormat="1" ht="15" customHeight="1" x14ac:dyDescent="0.55000000000000004">
      <c r="A119" s="16">
        <v>76</v>
      </c>
      <c r="B119" s="17" t="s">
        <v>135</v>
      </c>
      <c r="C119" s="18">
        <v>9544</v>
      </c>
      <c r="D119" s="17" t="s">
        <v>145</v>
      </c>
      <c r="E119" s="8">
        <v>3437</v>
      </c>
      <c r="F119" s="8">
        <v>3534</v>
      </c>
      <c r="G119" s="101">
        <f t="shared" si="21"/>
        <v>1.0282222868780913</v>
      </c>
      <c r="H119" s="8">
        <v>523</v>
      </c>
      <c r="I119" s="8">
        <v>167</v>
      </c>
      <c r="J119" s="101">
        <f t="shared" si="22"/>
        <v>0.31931166347992351</v>
      </c>
      <c r="K119" s="8">
        <v>3960</v>
      </c>
      <c r="L119" s="8">
        <v>3701</v>
      </c>
      <c r="M119" s="101">
        <f t="shared" si="23"/>
        <v>0.93459595959595965</v>
      </c>
      <c r="N119" s="8">
        <v>9254</v>
      </c>
      <c r="O119" s="8">
        <v>6333</v>
      </c>
      <c r="P119" s="101">
        <f t="shared" si="24"/>
        <v>0.68435271234060946</v>
      </c>
      <c r="Q119" s="8">
        <v>13214</v>
      </c>
      <c r="R119" s="8">
        <v>10034</v>
      </c>
      <c r="S119" s="101">
        <f t="shared" si="25"/>
        <v>0.75934614802482214</v>
      </c>
      <c r="T119" s="8">
        <v>156</v>
      </c>
      <c r="U119" s="8">
        <v>39</v>
      </c>
      <c r="V119" s="101">
        <f t="shared" si="26"/>
        <v>0.25</v>
      </c>
      <c r="W119" s="8">
        <v>81</v>
      </c>
      <c r="X119" s="8">
        <v>51</v>
      </c>
      <c r="Y119" s="101">
        <f t="shared" si="27"/>
        <v>0.62962962962962965</v>
      </c>
      <c r="Z119" s="8">
        <v>142</v>
      </c>
      <c r="AA119" s="8">
        <v>74</v>
      </c>
      <c r="AB119" s="101">
        <f t="shared" si="28"/>
        <v>0.52112676056338025</v>
      </c>
      <c r="AC119" s="8">
        <v>5345</v>
      </c>
      <c r="AD119" s="8">
        <v>5141</v>
      </c>
      <c r="AE119" s="101">
        <f t="shared" si="29"/>
        <v>0.96183348924228251</v>
      </c>
      <c r="AF119" s="8">
        <v>0</v>
      </c>
      <c r="AG119" s="8">
        <v>82</v>
      </c>
      <c r="AH119" s="101" t="str">
        <f t="shared" si="30"/>
        <v>N/A</v>
      </c>
      <c r="AI119" s="8">
        <v>962</v>
      </c>
      <c r="AJ119" s="8">
        <v>559</v>
      </c>
      <c r="AK119" s="101">
        <f t="shared" si="31"/>
        <v>0.58108108108108103</v>
      </c>
      <c r="AL119" s="8">
        <v>65</v>
      </c>
      <c r="AM119" s="8">
        <v>11</v>
      </c>
      <c r="AN119" s="101">
        <f t="shared" si="32"/>
        <v>0.16923076923076924</v>
      </c>
      <c r="AO119" s="8">
        <v>2218</v>
      </c>
      <c r="AP119" s="8">
        <v>100</v>
      </c>
      <c r="AQ119" s="101">
        <f t="shared" si="33"/>
        <v>4.5085662759242563E-2</v>
      </c>
      <c r="AR119" s="8">
        <v>0</v>
      </c>
      <c r="AS119" s="8">
        <v>3</v>
      </c>
      <c r="AT119" s="101" t="str">
        <f t="shared" si="34"/>
        <v>N/A</v>
      </c>
      <c r="AU119" s="8">
        <v>0</v>
      </c>
      <c r="AV119" s="8">
        <v>0</v>
      </c>
      <c r="AW119" s="101" t="str">
        <f t="shared" si="35"/>
        <v>N/A</v>
      </c>
      <c r="AX119" s="8">
        <v>0</v>
      </c>
      <c r="AY119" s="8">
        <v>5</v>
      </c>
      <c r="AZ119" s="101" t="str">
        <f t="shared" si="36"/>
        <v>N/A</v>
      </c>
      <c r="BA119" s="8">
        <v>163</v>
      </c>
      <c r="BB119" s="8">
        <v>178</v>
      </c>
      <c r="BC119" s="101">
        <f t="shared" si="37"/>
        <v>1.0920245398773005</v>
      </c>
      <c r="BD119" s="8">
        <v>122</v>
      </c>
      <c r="BE119" s="8">
        <v>75</v>
      </c>
      <c r="BF119" s="101">
        <f t="shared" si="38"/>
        <v>0.61475409836065575</v>
      </c>
      <c r="BG119" s="8">
        <v>0</v>
      </c>
      <c r="BH119" s="8">
        <v>0</v>
      </c>
      <c r="BI119" s="101" t="str">
        <f t="shared" si="39"/>
        <v>N/A</v>
      </c>
      <c r="BJ119" s="25">
        <v>12</v>
      </c>
      <c r="BK119" s="25">
        <v>5</v>
      </c>
      <c r="BL119" s="101">
        <f t="shared" si="40"/>
        <v>0.41666666666666669</v>
      </c>
      <c r="BM119" s="25">
        <v>8</v>
      </c>
      <c r="BN119" s="25">
        <v>4</v>
      </c>
      <c r="BO119" s="101">
        <f t="shared" si="41"/>
        <v>0.5</v>
      </c>
    </row>
    <row r="120" spans="1:67" s="1" customFormat="1" ht="15" customHeight="1" x14ac:dyDescent="0.55000000000000004">
      <c r="A120" s="16">
        <v>81</v>
      </c>
      <c r="B120" s="17" t="s">
        <v>146</v>
      </c>
      <c r="C120" s="18">
        <v>9530</v>
      </c>
      <c r="D120" s="17" t="s">
        <v>147</v>
      </c>
      <c r="E120" s="8">
        <v>6846</v>
      </c>
      <c r="F120" s="8">
        <v>5148</v>
      </c>
      <c r="G120" s="101">
        <f t="shared" si="21"/>
        <v>0.75197195442594211</v>
      </c>
      <c r="H120" s="8">
        <v>450</v>
      </c>
      <c r="I120" s="8">
        <v>290</v>
      </c>
      <c r="J120" s="101">
        <f t="shared" si="22"/>
        <v>0.64444444444444449</v>
      </c>
      <c r="K120" s="8">
        <v>7296</v>
      </c>
      <c r="L120" s="8">
        <v>5438</v>
      </c>
      <c r="M120" s="101">
        <f t="shared" si="23"/>
        <v>0.74533991228070173</v>
      </c>
      <c r="N120" s="8">
        <v>1025</v>
      </c>
      <c r="O120" s="8">
        <v>697</v>
      </c>
      <c r="P120" s="101">
        <f t="shared" si="24"/>
        <v>0.68</v>
      </c>
      <c r="Q120" s="8">
        <v>8321</v>
      </c>
      <c r="R120" s="8">
        <v>6135</v>
      </c>
      <c r="S120" s="101">
        <f t="shared" si="25"/>
        <v>0.73729119096262463</v>
      </c>
      <c r="T120" s="8">
        <v>69</v>
      </c>
      <c r="U120" s="8">
        <v>15</v>
      </c>
      <c r="V120" s="101">
        <f t="shared" si="26"/>
        <v>0.21739130434782608</v>
      </c>
      <c r="W120" s="8">
        <v>10</v>
      </c>
      <c r="X120" s="8">
        <v>9</v>
      </c>
      <c r="Y120" s="101">
        <f t="shared" si="27"/>
        <v>0.9</v>
      </c>
      <c r="Z120" s="8">
        <v>2</v>
      </c>
      <c r="AA120" s="8">
        <v>0</v>
      </c>
      <c r="AB120" s="101">
        <f t="shared" si="28"/>
        <v>0</v>
      </c>
      <c r="AC120" s="8">
        <v>356</v>
      </c>
      <c r="AD120" s="8">
        <v>234</v>
      </c>
      <c r="AE120" s="101">
        <f t="shared" si="29"/>
        <v>0.65730337078651691</v>
      </c>
      <c r="AF120" s="8">
        <v>0</v>
      </c>
      <c r="AG120" s="8">
        <v>0</v>
      </c>
      <c r="AH120" s="101" t="str">
        <f t="shared" si="30"/>
        <v>N/A</v>
      </c>
      <c r="AI120" s="8">
        <v>100</v>
      </c>
      <c r="AJ120" s="8">
        <v>308</v>
      </c>
      <c r="AK120" s="101">
        <f t="shared" si="31"/>
        <v>3.08</v>
      </c>
      <c r="AL120" s="8">
        <v>0</v>
      </c>
      <c r="AM120" s="8">
        <v>1</v>
      </c>
      <c r="AN120" s="101" t="str">
        <f t="shared" si="32"/>
        <v>N/A</v>
      </c>
      <c r="AO120" s="8">
        <v>383</v>
      </c>
      <c r="AP120" s="8">
        <v>32</v>
      </c>
      <c r="AQ120" s="101">
        <f t="shared" si="33"/>
        <v>8.3550913838120106E-2</v>
      </c>
      <c r="AR120" s="8">
        <v>0</v>
      </c>
      <c r="AS120" s="8">
        <v>2</v>
      </c>
      <c r="AT120" s="101" t="str">
        <f t="shared" si="34"/>
        <v>N/A</v>
      </c>
      <c r="AU120" s="8">
        <v>0</v>
      </c>
      <c r="AV120" s="8">
        <v>0</v>
      </c>
      <c r="AW120" s="101" t="str">
        <f t="shared" si="35"/>
        <v>N/A</v>
      </c>
      <c r="AX120" s="8">
        <v>75</v>
      </c>
      <c r="AY120" s="8">
        <v>29</v>
      </c>
      <c r="AZ120" s="101">
        <f t="shared" si="36"/>
        <v>0.38666666666666666</v>
      </c>
      <c r="BA120" s="8">
        <v>7</v>
      </c>
      <c r="BB120" s="8">
        <v>4</v>
      </c>
      <c r="BC120" s="101">
        <f t="shared" si="37"/>
        <v>0.5714285714285714</v>
      </c>
      <c r="BD120" s="8">
        <v>23</v>
      </c>
      <c r="BE120" s="8">
        <v>58</v>
      </c>
      <c r="BF120" s="101">
        <f t="shared" si="38"/>
        <v>2.5217391304347827</v>
      </c>
      <c r="BG120" s="8">
        <v>0</v>
      </c>
      <c r="BH120" s="8">
        <v>0</v>
      </c>
      <c r="BI120" s="101" t="str">
        <f t="shared" si="39"/>
        <v>N/A</v>
      </c>
      <c r="BJ120" s="25">
        <v>60</v>
      </c>
      <c r="BK120" s="25">
        <v>23</v>
      </c>
      <c r="BL120" s="101">
        <f t="shared" si="40"/>
        <v>0.38333333333333336</v>
      </c>
      <c r="BM120" s="25">
        <v>33</v>
      </c>
      <c r="BN120" s="25">
        <v>18</v>
      </c>
      <c r="BO120" s="101">
        <f t="shared" si="41"/>
        <v>0.54545454545454541</v>
      </c>
    </row>
    <row r="121" spans="1:67" s="1" customFormat="1" ht="15" customHeight="1" x14ac:dyDescent="0.55000000000000004">
      <c r="A121" s="16">
        <v>85</v>
      </c>
      <c r="B121" s="17" t="s">
        <v>148</v>
      </c>
      <c r="C121" s="18">
        <v>9519</v>
      </c>
      <c r="D121" s="17" t="s">
        <v>149</v>
      </c>
      <c r="E121" s="8">
        <v>3603</v>
      </c>
      <c r="F121" s="8">
        <v>5092</v>
      </c>
      <c r="G121" s="101">
        <f t="shared" si="21"/>
        <v>1.4132667221759645</v>
      </c>
      <c r="H121" s="8">
        <v>592</v>
      </c>
      <c r="I121" s="8">
        <v>358</v>
      </c>
      <c r="J121" s="101">
        <f t="shared" si="22"/>
        <v>0.60472972972972971</v>
      </c>
      <c r="K121" s="8">
        <v>4195</v>
      </c>
      <c r="L121" s="8">
        <v>5450</v>
      </c>
      <c r="M121" s="101">
        <f t="shared" si="23"/>
        <v>1.2991656734207391</v>
      </c>
      <c r="N121" s="8">
        <v>2542</v>
      </c>
      <c r="O121" s="8">
        <v>1998</v>
      </c>
      <c r="P121" s="101">
        <f t="shared" si="24"/>
        <v>0.7859952793076318</v>
      </c>
      <c r="Q121" s="8">
        <v>6737</v>
      </c>
      <c r="R121" s="8">
        <v>7448</v>
      </c>
      <c r="S121" s="101">
        <f t="shared" si="25"/>
        <v>1.1055365889861957</v>
      </c>
      <c r="T121" s="8">
        <v>295</v>
      </c>
      <c r="U121" s="8">
        <v>103</v>
      </c>
      <c r="V121" s="101">
        <f t="shared" si="26"/>
        <v>0.34915254237288135</v>
      </c>
      <c r="W121" s="8">
        <v>63</v>
      </c>
      <c r="X121" s="8">
        <v>37</v>
      </c>
      <c r="Y121" s="101">
        <f t="shared" si="27"/>
        <v>0.58730158730158732</v>
      </c>
      <c r="Z121" s="8">
        <v>80</v>
      </c>
      <c r="AA121" s="8">
        <v>188</v>
      </c>
      <c r="AB121" s="101">
        <f t="shared" si="28"/>
        <v>2.35</v>
      </c>
      <c r="AC121" s="8">
        <v>914</v>
      </c>
      <c r="AD121" s="8">
        <v>895</v>
      </c>
      <c r="AE121" s="101">
        <f t="shared" si="29"/>
        <v>0.97921225382932164</v>
      </c>
      <c r="AF121" s="8">
        <v>15</v>
      </c>
      <c r="AG121" s="8">
        <v>1</v>
      </c>
      <c r="AH121" s="101">
        <f t="shared" si="30"/>
        <v>6.6666666666666666E-2</v>
      </c>
      <c r="AI121" s="8">
        <v>678</v>
      </c>
      <c r="AJ121" s="8">
        <v>508</v>
      </c>
      <c r="AK121" s="101">
        <f t="shared" si="31"/>
        <v>0.74926253687315636</v>
      </c>
      <c r="AL121" s="8">
        <v>0</v>
      </c>
      <c r="AM121" s="8">
        <v>1</v>
      </c>
      <c r="AN121" s="101" t="str">
        <f t="shared" si="32"/>
        <v>N/A</v>
      </c>
      <c r="AO121" s="8">
        <v>144</v>
      </c>
      <c r="AP121" s="8">
        <v>43</v>
      </c>
      <c r="AQ121" s="101">
        <f t="shared" si="33"/>
        <v>0.2986111111111111</v>
      </c>
      <c r="AR121" s="8">
        <v>0</v>
      </c>
      <c r="AS121" s="8">
        <v>9</v>
      </c>
      <c r="AT121" s="101" t="str">
        <f t="shared" si="34"/>
        <v>N/A</v>
      </c>
      <c r="AU121" s="8">
        <v>0</v>
      </c>
      <c r="AV121" s="8">
        <v>3</v>
      </c>
      <c r="AW121" s="101" t="str">
        <f t="shared" si="35"/>
        <v>N/A</v>
      </c>
      <c r="AX121" s="8">
        <v>32</v>
      </c>
      <c r="AY121" s="8">
        <v>2</v>
      </c>
      <c r="AZ121" s="101">
        <f t="shared" si="36"/>
        <v>6.25E-2</v>
      </c>
      <c r="BA121" s="8">
        <v>38</v>
      </c>
      <c r="BB121" s="8">
        <v>100</v>
      </c>
      <c r="BC121" s="101">
        <f t="shared" si="37"/>
        <v>2.6315789473684212</v>
      </c>
      <c r="BD121" s="8">
        <v>283</v>
      </c>
      <c r="BE121" s="8">
        <v>101</v>
      </c>
      <c r="BF121" s="101">
        <f t="shared" si="38"/>
        <v>0.35689045936395758</v>
      </c>
      <c r="BG121" s="8">
        <v>0</v>
      </c>
      <c r="BH121" s="8">
        <v>0</v>
      </c>
      <c r="BI121" s="101" t="str">
        <f t="shared" si="39"/>
        <v>N/A</v>
      </c>
      <c r="BJ121" s="25">
        <v>82</v>
      </c>
      <c r="BK121" s="25">
        <v>31</v>
      </c>
      <c r="BL121" s="101">
        <f t="shared" si="40"/>
        <v>0.37804878048780488</v>
      </c>
      <c r="BM121" s="25">
        <v>45</v>
      </c>
      <c r="BN121" s="25">
        <v>18</v>
      </c>
      <c r="BO121" s="101">
        <f t="shared" si="41"/>
        <v>0.4</v>
      </c>
    </row>
    <row r="122" spans="1:67" s="1" customFormat="1" ht="15" customHeight="1" x14ac:dyDescent="0.55000000000000004">
      <c r="A122" s="16">
        <v>86</v>
      </c>
      <c r="B122" s="17" t="s">
        <v>150</v>
      </c>
      <c r="C122" s="18">
        <v>9518</v>
      </c>
      <c r="D122" s="17" t="s">
        <v>151</v>
      </c>
      <c r="E122" s="8">
        <v>12060</v>
      </c>
      <c r="F122" s="8">
        <v>14973</v>
      </c>
      <c r="G122" s="101">
        <f t="shared" si="21"/>
        <v>1.2415422885572138</v>
      </c>
      <c r="H122" s="8">
        <v>1682</v>
      </c>
      <c r="I122" s="8">
        <v>766</v>
      </c>
      <c r="J122" s="101">
        <f t="shared" si="22"/>
        <v>0.45541022592152197</v>
      </c>
      <c r="K122" s="8">
        <v>13742</v>
      </c>
      <c r="L122" s="8">
        <v>15739</v>
      </c>
      <c r="M122" s="101">
        <f t="shared" si="23"/>
        <v>1.1453209139863194</v>
      </c>
      <c r="N122" s="8">
        <v>12849</v>
      </c>
      <c r="O122" s="8">
        <v>5707</v>
      </c>
      <c r="P122" s="101">
        <f t="shared" si="24"/>
        <v>0.44415907852751185</v>
      </c>
      <c r="Q122" s="8">
        <v>26591</v>
      </c>
      <c r="R122" s="8">
        <v>21446</v>
      </c>
      <c r="S122" s="101">
        <f t="shared" si="25"/>
        <v>0.80651348200518969</v>
      </c>
      <c r="T122" s="8">
        <v>134</v>
      </c>
      <c r="U122" s="8">
        <v>84</v>
      </c>
      <c r="V122" s="101">
        <f t="shared" si="26"/>
        <v>0.62686567164179108</v>
      </c>
      <c r="W122" s="8">
        <v>2666</v>
      </c>
      <c r="X122" s="8">
        <v>554</v>
      </c>
      <c r="Y122" s="101">
        <f t="shared" si="27"/>
        <v>0.2078019504876219</v>
      </c>
      <c r="Z122" s="8">
        <v>15</v>
      </c>
      <c r="AA122" s="8">
        <v>28</v>
      </c>
      <c r="AB122" s="101">
        <f t="shared" si="28"/>
        <v>1.8666666666666667</v>
      </c>
      <c r="AC122" s="8">
        <v>6268</v>
      </c>
      <c r="AD122" s="8">
        <v>3292</v>
      </c>
      <c r="AE122" s="101">
        <f t="shared" si="29"/>
        <v>0.52520740268028077</v>
      </c>
      <c r="AF122" s="8">
        <v>15</v>
      </c>
      <c r="AG122" s="8">
        <v>2</v>
      </c>
      <c r="AH122" s="101">
        <f t="shared" si="30"/>
        <v>0.13333333333333333</v>
      </c>
      <c r="AI122" s="8">
        <v>2139</v>
      </c>
      <c r="AJ122" s="8">
        <v>853</v>
      </c>
      <c r="AK122" s="101">
        <f t="shared" si="31"/>
        <v>0.39878447872837774</v>
      </c>
      <c r="AL122" s="8">
        <v>0</v>
      </c>
      <c r="AM122" s="8">
        <v>11</v>
      </c>
      <c r="AN122" s="101" t="str">
        <f t="shared" si="32"/>
        <v>N/A</v>
      </c>
      <c r="AO122" s="8">
        <v>342</v>
      </c>
      <c r="AP122" s="8">
        <v>50</v>
      </c>
      <c r="AQ122" s="101">
        <f t="shared" si="33"/>
        <v>0.14619883040935672</v>
      </c>
      <c r="AR122" s="8">
        <v>0</v>
      </c>
      <c r="AS122" s="8">
        <v>0</v>
      </c>
      <c r="AT122" s="101" t="str">
        <f t="shared" si="34"/>
        <v>N/A</v>
      </c>
      <c r="AU122" s="8">
        <v>0</v>
      </c>
      <c r="AV122" s="8">
        <v>0</v>
      </c>
      <c r="AW122" s="101" t="str">
        <f t="shared" si="35"/>
        <v>N/A</v>
      </c>
      <c r="AX122" s="8">
        <v>78</v>
      </c>
      <c r="AY122" s="8">
        <v>55</v>
      </c>
      <c r="AZ122" s="101">
        <f t="shared" si="36"/>
        <v>0.70512820512820518</v>
      </c>
      <c r="BA122" s="8">
        <v>238</v>
      </c>
      <c r="BB122" s="8">
        <v>212</v>
      </c>
      <c r="BC122" s="101">
        <f t="shared" si="37"/>
        <v>0.89075630252100846</v>
      </c>
      <c r="BD122" s="8">
        <v>954</v>
      </c>
      <c r="BE122" s="8">
        <v>290</v>
      </c>
      <c r="BF122" s="101">
        <f t="shared" si="38"/>
        <v>0.30398322851153042</v>
      </c>
      <c r="BG122" s="8">
        <v>0</v>
      </c>
      <c r="BH122" s="8">
        <v>0</v>
      </c>
      <c r="BI122" s="101" t="str">
        <f t="shared" si="39"/>
        <v>N/A</v>
      </c>
      <c r="BJ122" s="25">
        <v>55</v>
      </c>
      <c r="BK122" s="25">
        <v>25</v>
      </c>
      <c r="BL122" s="101">
        <f t="shared" si="40"/>
        <v>0.45454545454545453</v>
      </c>
      <c r="BM122" s="25">
        <v>30</v>
      </c>
      <c r="BN122" s="25">
        <v>21</v>
      </c>
      <c r="BO122" s="101">
        <f t="shared" si="41"/>
        <v>0.7</v>
      </c>
    </row>
    <row r="123" spans="1:67" s="1" customFormat="1" ht="15" customHeight="1" x14ac:dyDescent="0.55000000000000004">
      <c r="A123" s="16">
        <v>88</v>
      </c>
      <c r="B123" s="17" t="s">
        <v>152</v>
      </c>
      <c r="C123" s="18">
        <v>9539</v>
      </c>
      <c r="D123" s="17" t="s">
        <v>153</v>
      </c>
      <c r="E123" s="8">
        <v>0</v>
      </c>
      <c r="F123" s="8">
        <v>9351</v>
      </c>
      <c r="G123" s="101" t="str">
        <f t="shared" si="21"/>
        <v>N/A</v>
      </c>
      <c r="H123" s="8">
        <v>0</v>
      </c>
      <c r="I123" s="8">
        <v>367</v>
      </c>
      <c r="J123" s="101" t="str">
        <f t="shared" si="22"/>
        <v>N/A</v>
      </c>
      <c r="K123" s="8">
        <v>0</v>
      </c>
      <c r="L123" s="8">
        <v>9718</v>
      </c>
      <c r="M123" s="101" t="str">
        <f t="shared" si="23"/>
        <v>N/A</v>
      </c>
      <c r="N123" s="8">
        <v>13653</v>
      </c>
      <c r="O123" s="8">
        <v>3353</v>
      </c>
      <c r="P123" s="101">
        <f t="shared" si="24"/>
        <v>0.24558705046509924</v>
      </c>
      <c r="Q123" s="8">
        <v>13653</v>
      </c>
      <c r="R123" s="8">
        <v>13071</v>
      </c>
      <c r="S123" s="101">
        <f t="shared" si="25"/>
        <v>0.95737200615249396</v>
      </c>
      <c r="T123" s="8">
        <v>616</v>
      </c>
      <c r="U123" s="8">
        <v>112</v>
      </c>
      <c r="V123" s="101">
        <f t="shared" si="26"/>
        <v>0.18181818181818182</v>
      </c>
      <c r="W123" s="8">
        <v>0</v>
      </c>
      <c r="X123" s="8">
        <v>181</v>
      </c>
      <c r="Y123" s="101" t="str">
        <f t="shared" si="27"/>
        <v>N/A</v>
      </c>
      <c r="Z123" s="8">
        <v>93</v>
      </c>
      <c r="AA123" s="8">
        <v>3</v>
      </c>
      <c r="AB123" s="101">
        <f t="shared" si="28"/>
        <v>3.2258064516129031E-2</v>
      </c>
      <c r="AC123" s="8">
        <v>9213</v>
      </c>
      <c r="AD123" s="8">
        <v>1655</v>
      </c>
      <c r="AE123" s="101">
        <f t="shared" si="29"/>
        <v>0.17963746879409531</v>
      </c>
      <c r="AF123" s="8">
        <v>16</v>
      </c>
      <c r="AG123" s="8">
        <v>8</v>
      </c>
      <c r="AH123" s="101">
        <f t="shared" si="30"/>
        <v>0.5</v>
      </c>
      <c r="AI123" s="8">
        <v>578</v>
      </c>
      <c r="AJ123" s="8">
        <v>555</v>
      </c>
      <c r="AK123" s="101">
        <f t="shared" si="31"/>
        <v>0.96020761245674735</v>
      </c>
      <c r="AL123" s="8">
        <v>0</v>
      </c>
      <c r="AM123" s="8">
        <v>29</v>
      </c>
      <c r="AN123" s="101" t="str">
        <f t="shared" si="32"/>
        <v>N/A</v>
      </c>
      <c r="AO123" s="8">
        <v>590</v>
      </c>
      <c r="AP123" s="8">
        <v>202</v>
      </c>
      <c r="AQ123" s="101">
        <f t="shared" si="33"/>
        <v>0.34237288135593219</v>
      </c>
      <c r="AR123" s="8">
        <v>2350</v>
      </c>
      <c r="AS123" s="8">
        <v>178</v>
      </c>
      <c r="AT123" s="101">
        <f t="shared" si="34"/>
        <v>7.5744680851063825E-2</v>
      </c>
      <c r="AU123" s="8">
        <v>0</v>
      </c>
      <c r="AV123" s="8">
        <v>1</v>
      </c>
      <c r="AW123" s="101" t="str">
        <f t="shared" si="35"/>
        <v>N/A</v>
      </c>
      <c r="AX123" s="8">
        <v>0</v>
      </c>
      <c r="AY123" s="8">
        <v>10</v>
      </c>
      <c r="AZ123" s="101" t="str">
        <f t="shared" si="36"/>
        <v>N/A</v>
      </c>
      <c r="BA123" s="8">
        <v>102</v>
      </c>
      <c r="BB123" s="8">
        <v>30</v>
      </c>
      <c r="BC123" s="101">
        <f t="shared" si="37"/>
        <v>0.29411764705882354</v>
      </c>
      <c r="BD123" s="8">
        <v>95</v>
      </c>
      <c r="BE123" s="8">
        <v>363</v>
      </c>
      <c r="BF123" s="101">
        <f t="shared" si="38"/>
        <v>3.8210526315789473</v>
      </c>
      <c r="BG123" s="8">
        <v>0</v>
      </c>
      <c r="BH123" s="8">
        <v>4</v>
      </c>
      <c r="BI123" s="101" t="str">
        <f t="shared" si="39"/>
        <v>N/A</v>
      </c>
      <c r="BJ123" s="25">
        <v>0</v>
      </c>
      <c r="BK123" s="25">
        <v>0</v>
      </c>
      <c r="BL123" s="101" t="str">
        <f t="shared" si="40"/>
        <v>N/A</v>
      </c>
      <c r="BM123" s="25">
        <v>0</v>
      </c>
      <c r="BN123" s="25">
        <v>0</v>
      </c>
      <c r="BO123" s="101" t="str">
        <f t="shared" si="41"/>
        <v>N/A</v>
      </c>
    </row>
    <row r="124" spans="1:67" s="1" customFormat="1" ht="15" customHeight="1" x14ac:dyDescent="0.55000000000000004">
      <c r="A124" s="16">
        <v>91</v>
      </c>
      <c r="B124" s="17" t="s">
        <v>154</v>
      </c>
      <c r="C124" s="18">
        <v>9517</v>
      </c>
      <c r="D124" s="17" t="s">
        <v>155</v>
      </c>
      <c r="E124" s="8">
        <v>899</v>
      </c>
      <c r="F124" s="8">
        <v>905</v>
      </c>
      <c r="G124" s="101">
        <f t="shared" si="21"/>
        <v>1.0066740823136819</v>
      </c>
      <c r="H124" s="8">
        <v>62</v>
      </c>
      <c r="I124" s="8">
        <v>59</v>
      </c>
      <c r="J124" s="101">
        <f t="shared" si="22"/>
        <v>0.95161290322580649</v>
      </c>
      <c r="K124" s="8">
        <v>961</v>
      </c>
      <c r="L124" s="8">
        <v>964</v>
      </c>
      <c r="M124" s="101">
        <f t="shared" si="23"/>
        <v>1.0031217481789803</v>
      </c>
      <c r="N124" s="8">
        <v>7301</v>
      </c>
      <c r="O124" s="8">
        <v>3617</v>
      </c>
      <c r="P124" s="101">
        <f t="shared" si="24"/>
        <v>0.49541158745377345</v>
      </c>
      <c r="Q124" s="8">
        <v>8262</v>
      </c>
      <c r="R124" s="8">
        <v>4581</v>
      </c>
      <c r="S124" s="101">
        <f t="shared" si="25"/>
        <v>0.55446623093681913</v>
      </c>
      <c r="T124" s="8">
        <v>82</v>
      </c>
      <c r="U124" s="8">
        <v>31</v>
      </c>
      <c r="V124" s="101">
        <f t="shared" si="26"/>
        <v>0.37804878048780488</v>
      </c>
      <c r="W124" s="8">
        <v>4890</v>
      </c>
      <c r="X124" s="8">
        <v>1206</v>
      </c>
      <c r="Y124" s="101">
        <f t="shared" si="27"/>
        <v>0.24662576687116564</v>
      </c>
      <c r="Z124" s="8">
        <v>67</v>
      </c>
      <c r="AA124" s="8">
        <v>52</v>
      </c>
      <c r="AB124" s="101">
        <f t="shared" si="28"/>
        <v>0.77611940298507465</v>
      </c>
      <c r="AC124" s="8">
        <v>1224</v>
      </c>
      <c r="AD124" s="8">
        <v>1505</v>
      </c>
      <c r="AE124" s="101">
        <f t="shared" si="29"/>
        <v>1.2295751633986929</v>
      </c>
      <c r="AF124" s="8">
        <v>19</v>
      </c>
      <c r="AG124" s="8">
        <v>21</v>
      </c>
      <c r="AH124" s="101">
        <f t="shared" si="30"/>
        <v>1.1052631578947369</v>
      </c>
      <c r="AI124" s="8">
        <v>532</v>
      </c>
      <c r="AJ124" s="8">
        <v>501</v>
      </c>
      <c r="AK124" s="101">
        <f t="shared" si="31"/>
        <v>0.94172932330827064</v>
      </c>
      <c r="AL124" s="8">
        <v>0</v>
      </c>
      <c r="AM124" s="8">
        <v>6</v>
      </c>
      <c r="AN124" s="101" t="str">
        <f t="shared" si="32"/>
        <v>N/A</v>
      </c>
      <c r="AO124" s="8">
        <v>0</v>
      </c>
      <c r="AP124" s="8">
        <v>22</v>
      </c>
      <c r="AQ124" s="101" t="str">
        <f t="shared" si="33"/>
        <v>N/A</v>
      </c>
      <c r="AR124" s="8">
        <v>0</v>
      </c>
      <c r="AS124" s="8">
        <v>1</v>
      </c>
      <c r="AT124" s="101" t="str">
        <f t="shared" si="34"/>
        <v>N/A</v>
      </c>
      <c r="AU124" s="8">
        <v>0</v>
      </c>
      <c r="AV124" s="8">
        <v>0</v>
      </c>
      <c r="AW124" s="101" t="str">
        <f t="shared" si="35"/>
        <v>N/A</v>
      </c>
      <c r="AX124" s="8">
        <v>3</v>
      </c>
      <c r="AY124" s="8">
        <v>2</v>
      </c>
      <c r="AZ124" s="101">
        <f t="shared" si="36"/>
        <v>0.66666666666666663</v>
      </c>
      <c r="BA124" s="8">
        <v>47</v>
      </c>
      <c r="BB124" s="8">
        <v>99</v>
      </c>
      <c r="BC124" s="101">
        <f t="shared" si="37"/>
        <v>2.1063829787234041</v>
      </c>
      <c r="BD124" s="8">
        <v>437</v>
      </c>
      <c r="BE124" s="8">
        <v>166</v>
      </c>
      <c r="BF124" s="101">
        <f t="shared" si="38"/>
        <v>0.37986270022883295</v>
      </c>
      <c r="BG124" s="8">
        <v>0</v>
      </c>
      <c r="BH124" s="8">
        <v>0</v>
      </c>
      <c r="BI124" s="101" t="str">
        <f t="shared" si="39"/>
        <v>N/A</v>
      </c>
      <c r="BJ124" s="25">
        <v>31</v>
      </c>
      <c r="BK124" s="25">
        <v>15</v>
      </c>
      <c r="BL124" s="101">
        <f t="shared" si="40"/>
        <v>0.4838709677419355</v>
      </c>
      <c r="BM124" s="25">
        <v>17</v>
      </c>
      <c r="BN124" s="25">
        <v>8</v>
      </c>
      <c r="BO124" s="101">
        <f t="shared" si="41"/>
        <v>0.47058823529411764</v>
      </c>
    </row>
    <row r="125" spans="1:67" s="1" customFormat="1" ht="15" customHeight="1" x14ac:dyDescent="0.55000000000000004">
      <c r="A125" s="16">
        <v>94</v>
      </c>
      <c r="B125" s="17" t="s">
        <v>156</v>
      </c>
      <c r="C125" s="18">
        <v>9547</v>
      </c>
      <c r="D125" s="17" t="s">
        <v>157</v>
      </c>
      <c r="E125" s="8">
        <v>1798</v>
      </c>
      <c r="F125" s="8">
        <v>946</v>
      </c>
      <c r="G125" s="101">
        <f t="shared" si="21"/>
        <v>0.5261401557285873</v>
      </c>
      <c r="H125" s="8">
        <v>119</v>
      </c>
      <c r="I125" s="8">
        <v>28</v>
      </c>
      <c r="J125" s="101">
        <f t="shared" si="22"/>
        <v>0.23529411764705882</v>
      </c>
      <c r="K125" s="8">
        <v>1917</v>
      </c>
      <c r="L125" s="8">
        <v>974</v>
      </c>
      <c r="M125" s="101">
        <f t="shared" si="23"/>
        <v>0.50808555033907143</v>
      </c>
      <c r="N125" s="8">
        <v>2626</v>
      </c>
      <c r="O125" s="8">
        <v>2237</v>
      </c>
      <c r="P125" s="101">
        <f t="shared" si="24"/>
        <v>0.85186595582635183</v>
      </c>
      <c r="Q125" s="8">
        <v>4543</v>
      </c>
      <c r="R125" s="8">
        <v>3211</v>
      </c>
      <c r="S125" s="101">
        <f t="shared" si="25"/>
        <v>0.70680167290336782</v>
      </c>
      <c r="T125" s="8">
        <v>53</v>
      </c>
      <c r="U125" s="8">
        <v>5</v>
      </c>
      <c r="V125" s="101">
        <f t="shared" si="26"/>
        <v>9.4339622641509441E-2</v>
      </c>
      <c r="W125" s="8">
        <v>1736</v>
      </c>
      <c r="X125" s="8">
        <v>1767</v>
      </c>
      <c r="Y125" s="101">
        <f t="shared" si="27"/>
        <v>1.0178571428571428</v>
      </c>
      <c r="Z125" s="8">
        <v>0</v>
      </c>
      <c r="AA125" s="8">
        <v>1</v>
      </c>
      <c r="AB125" s="101" t="str">
        <f t="shared" si="28"/>
        <v>N/A</v>
      </c>
      <c r="AC125" s="8">
        <v>569</v>
      </c>
      <c r="AD125" s="8">
        <v>360</v>
      </c>
      <c r="AE125" s="101">
        <f t="shared" si="29"/>
        <v>0.63268892794376097</v>
      </c>
      <c r="AF125" s="8">
        <v>8</v>
      </c>
      <c r="AG125" s="8">
        <v>0</v>
      </c>
      <c r="AH125" s="101">
        <f t="shared" si="30"/>
        <v>0</v>
      </c>
      <c r="AI125" s="8">
        <v>241</v>
      </c>
      <c r="AJ125" s="8">
        <v>30</v>
      </c>
      <c r="AK125" s="101">
        <f t="shared" si="31"/>
        <v>0.12448132780082988</v>
      </c>
      <c r="AL125" s="8">
        <v>0</v>
      </c>
      <c r="AM125" s="8">
        <v>1</v>
      </c>
      <c r="AN125" s="101" t="str">
        <f t="shared" si="32"/>
        <v>N/A</v>
      </c>
      <c r="AO125" s="8">
        <v>0</v>
      </c>
      <c r="AP125" s="8">
        <v>15</v>
      </c>
      <c r="AQ125" s="101" t="str">
        <f t="shared" si="33"/>
        <v>N/A</v>
      </c>
      <c r="AR125" s="8">
        <v>0</v>
      </c>
      <c r="AS125" s="8">
        <v>1</v>
      </c>
      <c r="AT125" s="101" t="str">
        <f t="shared" si="34"/>
        <v>N/A</v>
      </c>
      <c r="AU125" s="8">
        <v>0</v>
      </c>
      <c r="AV125" s="8">
        <v>0</v>
      </c>
      <c r="AW125" s="101" t="str">
        <f t="shared" si="35"/>
        <v>N/A</v>
      </c>
      <c r="AX125" s="8">
        <v>5</v>
      </c>
      <c r="AY125" s="8">
        <v>1</v>
      </c>
      <c r="AZ125" s="101">
        <f t="shared" si="36"/>
        <v>0.2</v>
      </c>
      <c r="BA125" s="8">
        <v>14</v>
      </c>
      <c r="BB125" s="8">
        <v>13</v>
      </c>
      <c r="BC125" s="101">
        <f t="shared" si="37"/>
        <v>0.9285714285714286</v>
      </c>
      <c r="BD125" s="8">
        <v>0</v>
      </c>
      <c r="BE125" s="8">
        <v>6</v>
      </c>
      <c r="BF125" s="101" t="str">
        <f t="shared" si="38"/>
        <v>N/A</v>
      </c>
      <c r="BG125" s="8">
        <v>0</v>
      </c>
      <c r="BH125" s="8">
        <v>0</v>
      </c>
      <c r="BI125" s="101" t="str">
        <f t="shared" si="39"/>
        <v>N/A</v>
      </c>
      <c r="BJ125" s="25">
        <v>44</v>
      </c>
      <c r="BK125" s="25">
        <v>18</v>
      </c>
      <c r="BL125" s="101">
        <f t="shared" si="40"/>
        <v>0.40909090909090912</v>
      </c>
      <c r="BM125" s="25">
        <v>25</v>
      </c>
      <c r="BN125" s="25">
        <v>12</v>
      </c>
      <c r="BO125" s="101">
        <f t="shared" si="41"/>
        <v>0.48</v>
      </c>
    </row>
    <row r="126" spans="1:67" s="1" customFormat="1" ht="15" customHeight="1" x14ac:dyDescent="0.55000000000000004">
      <c r="A126" s="16">
        <v>95</v>
      </c>
      <c r="B126" s="17" t="s">
        <v>158</v>
      </c>
      <c r="C126" s="18">
        <v>9533</v>
      </c>
      <c r="D126" s="17" t="s">
        <v>159</v>
      </c>
      <c r="E126" s="8">
        <v>4321</v>
      </c>
      <c r="F126" s="8">
        <v>4217</v>
      </c>
      <c r="G126" s="101">
        <f t="shared" si="21"/>
        <v>0.97593149733857898</v>
      </c>
      <c r="H126" s="8">
        <v>355</v>
      </c>
      <c r="I126" s="8">
        <v>188</v>
      </c>
      <c r="J126" s="101">
        <f t="shared" si="22"/>
        <v>0.52957746478873235</v>
      </c>
      <c r="K126" s="8">
        <v>4676</v>
      </c>
      <c r="L126" s="8">
        <v>4405</v>
      </c>
      <c r="M126" s="101">
        <f t="shared" si="23"/>
        <v>0.94204448246364414</v>
      </c>
      <c r="N126" s="8">
        <v>4452</v>
      </c>
      <c r="O126" s="8">
        <v>4755</v>
      </c>
      <c r="P126" s="101">
        <f t="shared" si="24"/>
        <v>1.0680592991913747</v>
      </c>
      <c r="Q126" s="8">
        <v>9128</v>
      </c>
      <c r="R126" s="8">
        <v>9160</v>
      </c>
      <c r="S126" s="101">
        <f t="shared" si="25"/>
        <v>1.0035056967572304</v>
      </c>
      <c r="T126" s="8">
        <v>150</v>
      </c>
      <c r="U126" s="8">
        <v>461</v>
      </c>
      <c r="V126" s="101">
        <f t="shared" si="26"/>
        <v>3.0733333333333333</v>
      </c>
      <c r="W126" s="8">
        <v>100</v>
      </c>
      <c r="X126" s="8">
        <v>324</v>
      </c>
      <c r="Y126" s="101">
        <f t="shared" si="27"/>
        <v>3.24</v>
      </c>
      <c r="Z126" s="8">
        <v>0</v>
      </c>
      <c r="AA126" s="8">
        <v>2</v>
      </c>
      <c r="AB126" s="101" t="str">
        <f t="shared" si="28"/>
        <v>N/A</v>
      </c>
      <c r="AC126" s="8">
        <v>2309</v>
      </c>
      <c r="AD126" s="8">
        <v>1841</v>
      </c>
      <c r="AE126" s="101">
        <f t="shared" si="29"/>
        <v>0.79731485491554788</v>
      </c>
      <c r="AF126" s="8">
        <v>0</v>
      </c>
      <c r="AG126" s="8">
        <v>1</v>
      </c>
      <c r="AH126" s="101" t="str">
        <f t="shared" si="30"/>
        <v>N/A</v>
      </c>
      <c r="AI126" s="8">
        <v>868</v>
      </c>
      <c r="AJ126" s="8">
        <v>969</v>
      </c>
      <c r="AK126" s="101">
        <f t="shared" si="31"/>
        <v>1.1163594470046083</v>
      </c>
      <c r="AL126" s="8">
        <v>0</v>
      </c>
      <c r="AM126" s="8">
        <v>5</v>
      </c>
      <c r="AN126" s="101" t="str">
        <f t="shared" si="32"/>
        <v>N/A</v>
      </c>
      <c r="AO126" s="8">
        <v>50</v>
      </c>
      <c r="AP126" s="8">
        <v>127</v>
      </c>
      <c r="AQ126" s="101">
        <f t="shared" si="33"/>
        <v>2.54</v>
      </c>
      <c r="AR126" s="8">
        <v>0</v>
      </c>
      <c r="AS126" s="8">
        <v>0</v>
      </c>
      <c r="AT126" s="101" t="str">
        <f t="shared" si="34"/>
        <v>N/A</v>
      </c>
      <c r="AU126" s="8">
        <v>0</v>
      </c>
      <c r="AV126" s="8">
        <v>0</v>
      </c>
      <c r="AW126" s="101" t="str">
        <f t="shared" si="35"/>
        <v>N/A</v>
      </c>
      <c r="AX126" s="8">
        <v>150</v>
      </c>
      <c r="AY126" s="8">
        <v>132</v>
      </c>
      <c r="AZ126" s="101">
        <f t="shared" si="36"/>
        <v>0.88</v>
      </c>
      <c r="BA126" s="8">
        <v>100</v>
      </c>
      <c r="BB126" s="8">
        <v>139</v>
      </c>
      <c r="BC126" s="101">
        <f t="shared" si="37"/>
        <v>1.39</v>
      </c>
      <c r="BD126" s="8">
        <v>725</v>
      </c>
      <c r="BE126" s="8">
        <v>742</v>
      </c>
      <c r="BF126" s="101">
        <f t="shared" si="38"/>
        <v>1.0234482758620689</v>
      </c>
      <c r="BG126" s="8">
        <v>0</v>
      </c>
      <c r="BH126" s="8">
        <v>0</v>
      </c>
      <c r="BI126" s="101" t="str">
        <f t="shared" si="39"/>
        <v>N/A</v>
      </c>
      <c r="BJ126" s="25">
        <v>43</v>
      </c>
      <c r="BK126" s="25">
        <v>18</v>
      </c>
      <c r="BL126" s="101">
        <f t="shared" si="40"/>
        <v>0.41860465116279072</v>
      </c>
      <c r="BM126" s="25">
        <v>23</v>
      </c>
      <c r="BN126" s="25">
        <v>10</v>
      </c>
      <c r="BO126" s="101">
        <f t="shared" si="41"/>
        <v>0.43478260869565216</v>
      </c>
    </row>
    <row r="127" spans="1:67" s="1" customFormat="1" ht="15" customHeight="1" x14ac:dyDescent="0.55000000000000004">
      <c r="A127" s="16">
        <v>97</v>
      </c>
      <c r="B127" s="17" t="s">
        <v>160</v>
      </c>
      <c r="C127" s="18">
        <v>9548</v>
      </c>
      <c r="D127" s="17" t="s">
        <v>161</v>
      </c>
      <c r="E127" s="8">
        <v>659</v>
      </c>
      <c r="F127" s="8">
        <v>396</v>
      </c>
      <c r="G127" s="101">
        <f t="shared" si="21"/>
        <v>0.60091047040971168</v>
      </c>
      <c r="H127" s="8">
        <v>88</v>
      </c>
      <c r="I127" s="8">
        <v>19</v>
      </c>
      <c r="J127" s="101">
        <f t="shared" si="22"/>
        <v>0.21590909090909091</v>
      </c>
      <c r="K127" s="8">
        <v>747</v>
      </c>
      <c r="L127" s="8">
        <v>415</v>
      </c>
      <c r="M127" s="101">
        <f t="shared" si="23"/>
        <v>0.55555555555555558</v>
      </c>
      <c r="N127" s="8">
        <v>979</v>
      </c>
      <c r="O127" s="8">
        <v>844</v>
      </c>
      <c r="P127" s="101">
        <f t="shared" si="24"/>
        <v>0.86210418794688459</v>
      </c>
      <c r="Q127" s="8">
        <v>1726</v>
      </c>
      <c r="R127" s="8">
        <v>1259</v>
      </c>
      <c r="S127" s="101">
        <f t="shared" si="25"/>
        <v>0.7294322132097335</v>
      </c>
      <c r="T127" s="8">
        <v>9</v>
      </c>
      <c r="U127" s="8">
        <v>3</v>
      </c>
      <c r="V127" s="101">
        <f t="shared" si="26"/>
        <v>0.33333333333333331</v>
      </c>
      <c r="W127" s="8">
        <v>510</v>
      </c>
      <c r="X127" s="8">
        <v>462</v>
      </c>
      <c r="Y127" s="101">
        <f t="shared" si="27"/>
        <v>0.90588235294117647</v>
      </c>
      <c r="Z127" s="8">
        <v>0</v>
      </c>
      <c r="AA127" s="8">
        <v>0</v>
      </c>
      <c r="AB127" s="101" t="str">
        <f t="shared" si="28"/>
        <v>N/A</v>
      </c>
      <c r="AC127" s="8">
        <v>293</v>
      </c>
      <c r="AD127" s="8">
        <v>264</v>
      </c>
      <c r="AE127" s="101">
        <f t="shared" si="29"/>
        <v>0.90102389078498291</v>
      </c>
      <c r="AF127" s="8">
        <v>0</v>
      </c>
      <c r="AG127" s="8">
        <v>0</v>
      </c>
      <c r="AH127" s="101" t="str">
        <f t="shared" si="30"/>
        <v>N/A</v>
      </c>
      <c r="AI127" s="8">
        <v>150</v>
      </c>
      <c r="AJ127" s="8">
        <v>72</v>
      </c>
      <c r="AK127" s="101">
        <f t="shared" si="31"/>
        <v>0.48</v>
      </c>
      <c r="AL127" s="8">
        <v>0</v>
      </c>
      <c r="AM127" s="8">
        <v>0</v>
      </c>
      <c r="AN127" s="101" t="str">
        <f t="shared" si="32"/>
        <v>N/A</v>
      </c>
      <c r="AO127" s="8">
        <v>0</v>
      </c>
      <c r="AP127" s="8">
        <v>2</v>
      </c>
      <c r="AQ127" s="101" t="str">
        <f t="shared" si="33"/>
        <v>N/A</v>
      </c>
      <c r="AR127" s="8">
        <v>0</v>
      </c>
      <c r="AS127" s="8">
        <v>0</v>
      </c>
      <c r="AT127" s="101" t="str">
        <f t="shared" si="34"/>
        <v>N/A</v>
      </c>
      <c r="AU127" s="8">
        <v>0</v>
      </c>
      <c r="AV127" s="8">
        <v>0</v>
      </c>
      <c r="AW127" s="101" t="str">
        <f t="shared" si="35"/>
        <v>N/A</v>
      </c>
      <c r="AX127" s="8">
        <v>0</v>
      </c>
      <c r="AY127" s="8">
        <v>5</v>
      </c>
      <c r="AZ127" s="101" t="str">
        <f t="shared" si="36"/>
        <v>N/A</v>
      </c>
      <c r="BA127" s="8">
        <v>0</v>
      </c>
      <c r="BB127" s="8">
        <v>1</v>
      </c>
      <c r="BC127" s="101" t="str">
        <f t="shared" si="37"/>
        <v>N/A</v>
      </c>
      <c r="BD127" s="8">
        <v>17</v>
      </c>
      <c r="BE127" s="8">
        <v>0</v>
      </c>
      <c r="BF127" s="101">
        <f t="shared" si="38"/>
        <v>0</v>
      </c>
      <c r="BG127" s="8">
        <v>0</v>
      </c>
      <c r="BH127" s="8">
        <v>0</v>
      </c>
      <c r="BI127" s="101" t="str">
        <f t="shared" si="39"/>
        <v>N/A</v>
      </c>
      <c r="BJ127" s="25">
        <v>37</v>
      </c>
      <c r="BK127" s="25">
        <v>11</v>
      </c>
      <c r="BL127" s="101">
        <f t="shared" si="40"/>
        <v>0.29729729729729731</v>
      </c>
      <c r="BM127" s="25">
        <v>20</v>
      </c>
      <c r="BN127" s="25">
        <v>10</v>
      </c>
      <c r="BO127" s="101">
        <f t="shared" si="41"/>
        <v>0.5</v>
      </c>
    </row>
    <row r="128" spans="1:67" s="1" customFormat="1" ht="15" customHeight="1" thickBot="1" x14ac:dyDescent="0.6">
      <c r="A128" s="16">
        <v>99</v>
      </c>
      <c r="B128" s="17" t="s">
        <v>162</v>
      </c>
      <c r="C128" s="18">
        <v>9531</v>
      </c>
      <c r="D128" s="17" t="s">
        <v>163</v>
      </c>
      <c r="E128" s="8">
        <v>1080</v>
      </c>
      <c r="F128" s="8">
        <v>996</v>
      </c>
      <c r="G128" s="101">
        <f t="shared" si="21"/>
        <v>0.92222222222222228</v>
      </c>
      <c r="H128" s="8">
        <v>60</v>
      </c>
      <c r="I128" s="8">
        <v>45</v>
      </c>
      <c r="J128" s="101">
        <f t="shared" si="22"/>
        <v>0.75</v>
      </c>
      <c r="K128" s="8">
        <v>1140</v>
      </c>
      <c r="L128" s="8">
        <v>1041</v>
      </c>
      <c r="M128" s="101">
        <f t="shared" si="23"/>
        <v>0.91315789473684206</v>
      </c>
      <c r="N128" s="8">
        <v>2733</v>
      </c>
      <c r="O128" s="8">
        <v>1917</v>
      </c>
      <c r="P128" s="101">
        <f t="shared" si="24"/>
        <v>0.70142700329308449</v>
      </c>
      <c r="Q128" s="8">
        <v>3873</v>
      </c>
      <c r="R128" s="8">
        <v>2958</v>
      </c>
      <c r="S128" s="101">
        <f t="shared" si="25"/>
        <v>0.76374903175832687</v>
      </c>
      <c r="T128" s="8">
        <v>43</v>
      </c>
      <c r="U128" s="8">
        <v>11</v>
      </c>
      <c r="V128" s="101">
        <f t="shared" si="26"/>
        <v>0.2558139534883721</v>
      </c>
      <c r="W128" s="8">
        <v>1033</v>
      </c>
      <c r="X128" s="8">
        <v>640</v>
      </c>
      <c r="Y128" s="101">
        <f t="shared" si="27"/>
        <v>0.61955469506292349</v>
      </c>
      <c r="Z128" s="8">
        <v>0</v>
      </c>
      <c r="AA128" s="8">
        <v>1</v>
      </c>
      <c r="AB128" s="101" t="str">
        <f t="shared" si="28"/>
        <v>N/A</v>
      </c>
      <c r="AC128" s="8">
        <v>1130</v>
      </c>
      <c r="AD128" s="8">
        <v>879</v>
      </c>
      <c r="AE128" s="101">
        <f t="shared" si="29"/>
        <v>0.77787610619469028</v>
      </c>
      <c r="AF128" s="8">
        <v>0</v>
      </c>
      <c r="AG128" s="8">
        <v>0</v>
      </c>
      <c r="AH128" s="101" t="str">
        <f t="shared" si="30"/>
        <v>N/A</v>
      </c>
      <c r="AI128" s="8">
        <v>201</v>
      </c>
      <c r="AJ128" s="8">
        <v>167</v>
      </c>
      <c r="AK128" s="101">
        <f t="shared" si="31"/>
        <v>0.8308457711442786</v>
      </c>
      <c r="AL128" s="8">
        <v>0</v>
      </c>
      <c r="AM128" s="8">
        <v>2</v>
      </c>
      <c r="AN128" s="101" t="str">
        <f t="shared" si="32"/>
        <v>N/A</v>
      </c>
      <c r="AO128" s="8">
        <v>0</v>
      </c>
      <c r="AP128" s="8">
        <v>28</v>
      </c>
      <c r="AQ128" s="101" t="str">
        <f t="shared" si="33"/>
        <v>N/A</v>
      </c>
      <c r="AR128" s="8">
        <v>0</v>
      </c>
      <c r="AS128" s="8">
        <v>1</v>
      </c>
      <c r="AT128" s="101" t="str">
        <f t="shared" si="34"/>
        <v>N/A</v>
      </c>
      <c r="AU128" s="8">
        <v>0</v>
      </c>
      <c r="AV128" s="8">
        <v>0</v>
      </c>
      <c r="AW128" s="101" t="str">
        <f t="shared" si="35"/>
        <v>N/A</v>
      </c>
      <c r="AX128" s="8">
        <v>0</v>
      </c>
      <c r="AY128" s="8">
        <v>1</v>
      </c>
      <c r="AZ128" s="101" t="str">
        <f t="shared" si="36"/>
        <v>N/A</v>
      </c>
      <c r="BA128" s="8">
        <v>41</v>
      </c>
      <c r="BB128" s="8">
        <v>59</v>
      </c>
      <c r="BC128" s="101">
        <f t="shared" si="37"/>
        <v>1.4390243902439024</v>
      </c>
      <c r="BD128" s="8">
        <v>285</v>
      </c>
      <c r="BE128" s="8">
        <v>96</v>
      </c>
      <c r="BF128" s="101">
        <f t="shared" si="38"/>
        <v>0.33684210526315789</v>
      </c>
      <c r="BG128" s="8">
        <v>0</v>
      </c>
      <c r="BH128" s="8">
        <v>0</v>
      </c>
      <c r="BI128" s="148" t="str">
        <f t="shared" si="39"/>
        <v>N/A</v>
      </c>
      <c r="BJ128" s="149">
        <v>33</v>
      </c>
      <c r="BK128" s="25">
        <v>18</v>
      </c>
      <c r="BL128" s="148">
        <f t="shared" si="40"/>
        <v>0.54545454545454541</v>
      </c>
      <c r="BM128" s="149">
        <v>18</v>
      </c>
      <c r="BN128" s="25">
        <v>11</v>
      </c>
      <c r="BO128" s="148">
        <f t="shared" si="41"/>
        <v>0.61111111111111116</v>
      </c>
    </row>
    <row r="129" spans="1:67" s="1" customFormat="1" ht="20.25" customHeight="1" thickBot="1" x14ac:dyDescent="0.6">
      <c r="A129" s="28" t="s">
        <v>164</v>
      </c>
      <c r="B129" s="28"/>
      <c r="C129" s="27"/>
      <c r="D129" s="27"/>
      <c r="E129" s="24">
        <v>628935</v>
      </c>
      <c r="F129" s="24">
        <f>SUM(F11:F128)</f>
        <v>584703</v>
      </c>
      <c r="G129" s="60">
        <f t="shared" si="21"/>
        <v>0.92967158768394187</v>
      </c>
      <c r="H129" s="24">
        <v>55619</v>
      </c>
      <c r="I129" s="24">
        <f>SUM(I11:I128)</f>
        <v>23847</v>
      </c>
      <c r="J129" s="60">
        <f t="shared" si="22"/>
        <v>0.42875636023660979</v>
      </c>
      <c r="K129" s="24">
        <v>684554</v>
      </c>
      <c r="L129" s="24">
        <f>SUM(L11:L128)</f>
        <v>608550</v>
      </c>
      <c r="M129" s="60">
        <f t="shared" si="23"/>
        <v>0.88897296634012801</v>
      </c>
      <c r="N129" s="24">
        <v>1578446</v>
      </c>
      <c r="O129" s="24">
        <f>SUM(O11:O128)</f>
        <v>738652</v>
      </c>
      <c r="P129" s="60">
        <f t="shared" si="24"/>
        <v>0.46796152671678348</v>
      </c>
      <c r="Q129" s="24">
        <v>2263000</v>
      </c>
      <c r="R129" s="24">
        <f>SUM(R11:R128)</f>
        <v>1347202</v>
      </c>
      <c r="S129" s="60">
        <f t="shared" si="25"/>
        <v>0.59531683605832963</v>
      </c>
      <c r="T129" s="24">
        <v>41719</v>
      </c>
      <c r="U129" s="24">
        <f>SUM(U11:U128)</f>
        <v>14439</v>
      </c>
      <c r="V129" s="60">
        <f t="shared" si="26"/>
        <v>0.34610129677125528</v>
      </c>
      <c r="W129" s="24">
        <v>55932</v>
      </c>
      <c r="X129" s="24">
        <f>SUM(X11:X128)</f>
        <v>24072</v>
      </c>
      <c r="Y129" s="60">
        <f t="shared" si="27"/>
        <v>0.43037974683544306</v>
      </c>
      <c r="Z129" s="24">
        <v>21240</v>
      </c>
      <c r="AA129" s="24">
        <f>SUM(AA11:AA128)</f>
        <v>12245</v>
      </c>
      <c r="AB129" s="60">
        <f t="shared" si="28"/>
        <v>0.57650659133709981</v>
      </c>
      <c r="AC129" s="24">
        <v>874647</v>
      </c>
      <c r="AD129" s="24">
        <f>SUM(AD11:AD128)</f>
        <v>437764</v>
      </c>
      <c r="AE129" s="60">
        <f t="shared" si="29"/>
        <v>0.50050363175086632</v>
      </c>
      <c r="AF129" s="24">
        <v>3852</v>
      </c>
      <c r="AG129" s="24">
        <f>SUM(AG11:AG128)</f>
        <v>2056</v>
      </c>
      <c r="AH129" s="60">
        <f t="shared" si="30"/>
        <v>0.53374870197300106</v>
      </c>
      <c r="AI129" s="24">
        <v>346123</v>
      </c>
      <c r="AJ129" s="24">
        <f>SUM(AJ11:AJ128)</f>
        <v>127858</v>
      </c>
      <c r="AK129" s="60">
        <f t="shared" si="31"/>
        <v>0.36940047324217112</v>
      </c>
      <c r="AL129" s="24">
        <v>18842</v>
      </c>
      <c r="AM129" s="24">
        <f>SUM(AM11:AM128)</f>
        <v>5082</v>
      </c>
      <c r="AN129" s="60">
        <f t="shared" si="32"/>
        <v>0.2697165905954782</v>
      </c>
      <c r="AO129" s="24">
        <v>57615</v>
      </c>
      <c r="AP129" s="24">
        <f>SUM(AP11:AP128)</f>
        <v>24880</v>
      </c>
      <c r="AQ129" s="60">
        <f t="shared" si="33"/>
        <v>0.431831988197518</v>
      </c>
      <c r="AR129" s="24">
        <v>3000</v>
      </c>
      <c r="AS129" s="24">
        <f>SUM(AS11:AS128)</f>
        <v>1040</v>
      </c>
      <c r="AT129" s="60">
        <f t="shared" si="34"/>
        <v>0.34666666666666668</v>
      </c>
      <c r="AU129" s="24">
        <v>510</v>
      </c>
      <c r="AV129" s="24">
        <f>SUM(AV11:AV128)</f>
        <v>231</v>
      </c>
      <c r="AW129" s="60">
        <f t="shared" si="35"/>
        <v>0.45294117647058824</v>
      </c>
      <c r="AX129" s="24">
        <v>2938</v>
      </c>
      <c r="AY129" s="24">
        <f>SUM(AY11:AY128)</f>
        <v>1291</v>
      </c>
      <c r="AZ129" s="60">
        <f t="shared" si="36"/>
        <v>0.4394145677331518</v>
      </c>
      <c r="BA129" s="24">
        <v>36139</v>
      </c>
      <c r="BB129" s="24">
        <f>SUM(BB11:BB128)</f>
        <v>25634</v>
      </c>
      <c r="BC129" s="60">
        <f t="shared" si="37"/>
        <v>0.70931680456017043</v>
      </c>
      <c r="BD129" s="24">
        <v>115783</v>
      </c>
      <c r="BE129" s="24">
        <f>SUM(BE11:BE128)</f>
        <v>54683</v>
      </c>
      <c r="BF129" s="60">
        <f t="shared" si="38"/>
        <v>0.47228867795790402</v>
      </c>
      <c r="BG129" s="24">
        <v>106</v>
      </c>
      <c r="BH129" s="115">
        <f>SUM(BH11:BH128)</f>
        <v>47</v>
      </c>
      <c r="BI129" s="150">
        <f t="shared" si="39"/>
        <v>0.44339622641509435</v>
      </c>
      <c r="BJ129" s="39">
        <v>3096</v>
      </c>
      <c r="BK129" s="151">
        <f>SUM(BK11:BK128)</f>
        <v>1131</v>
      </c>
      <c r="BL129" s="102">
        <f t="shared" si="40"/>
        <v>0.36531007751937983</v>
      </c>
      <c r="BM129" s="39">
        <v>1703</v>
      </c>
      <c r="BN129" s="151">
        <f>SUM(BN11:BN128)</f>
        <v>697</v>
      </c>
      <c r="BO129" s="152">
        <f t="shared" si="41"/>
        <v>0.40927774515560778</v>
      </c>
    </row>
    <row r="132" spans="1:67" x14ac:dyDescent="0.55000000000000004">
      <c r="A132" t="s">
        <v>324</v>
      </c>
    </row>
  </sheetData>
  <sheetProtection algorithmName="SHA-512" hashValue="PThCs/Bab85DWkHy72m71CZTvX7XR0F6GZSKGi3xmKIwm3PVJnvMF34Qu1xlwwiMhpaoeWh/VR0YotHfgTjfLw==" saltValue="kC/PyZgIrRZW5C/xUzgnXg==" spinCount="100000" sheet="1" objects="1" scenarios="1"/>
  <mergeCells count="27">
    <mergeCell ref="E7:BM7"/>
    <mergeCell ref="A8:A10"/>
    <mergeCell ref="B8:B10"/>
    <mergeCell ref="C8:C10"/>
    <mergeCell ref="D8:D10"/>
    <mergeCell ref="BJ8:BO9"/>
    <mergeCell ref="E9:G9"/>
    <mergeCell ref="H9:J9"/>
    <mergeCell ref="K9:M9"/>
    <mergeCell ref="N9:P9"/>
    <mergeCell ref="E8:S8"/>
    <mergeCell ref="AU9:AW9"/>
    <mergeCell ref="AX9:AZ9"/>
    <mergeCell ref="BA9:BC9"/>
    <mergeCell ref="BD9:BF9"/>
    <mergeCell ref="Q9:S9"/>
    <mergeCell ref="T9:V9"/>
    <mergeCell ref="W9:Y9"/>
    <mergeCell ref="Z9:AB9"/>
    <mergeCell ref="T8:BI8"/>
    <mergeCell ref="BG9:BI9"/>
    <mergeCell ref="AF9:AH9"/>
    <mergeCell ref="AI9:AK9"/>
    <mergeCell ref="AL9:AN9"/>
    <mergeCell ref="AO9:AQ9"/>
    <mergeCell ref="AR9:AT9"/>
    <mergeCell ref="AC9:AE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E1B2C-744B-4EE2-B3C8-0C3BB4F00999}">
  <sheetPr codeName="Hoja10">
    <tabColor theme="9" tint="0.79998168889431442"/>
  </sheetPr>
  <dimension ref="A1:T44"/>
  <sheetViews>
    <sheetView showGridLines="0" zoomScale="70" zoomScaleNormal="70" workbookViewId="0">
      <pane xSplit="2" ySplit="7" topLeftCell="F8" activePane="bottomRight" state="frozen"/>
      <selection pane="topRight" activeCell="C1" sqref="C1"/>
      <selection pane="bottomLeft" activeCell="A8" sqref="A8"/>
      <selection pane="bottomRight" activeCell="J17" sqref="J17"/>
    </sheetView>
  </sheetViews>
  <sheetFormatPr baseColWidth="10" defaultColWidth="11.41796875" defaultRowHeight="14.4" x14ac:dyDescent="0.55000000000000004"/>
  <cols>
    <col min="1" max="1" width="11.83984375" customWidth="1"/>
    <col min="2" max="2" width="46" customWidth="1"/>
    <col min="3" max="17" width="20.578125" customWidth="1"/>
    <col min="18" max="20" width="20.68359375" customWidth="1"/>
  </cols>
  <sheetData>
    <row r="1" spans="1:20" s="50" customFormat="1" ht="20.100000000000001" customHeight="1" x14ac:dyDescent="0.85">
      <c r="B1" s="183" t="s">
        <v>0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</row>
    <row r="2" spans="1:20" s="50" customFormat="1" ht="20.100000000000001" customHeight="1" x14ac:dyDescent="0.85">
      <c r="B2" s="183" t="s">
        <v>1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</row>
    <row r="3" spans="1:20" s="50" customFormat="1" ht="20.100000000000001" customHeight="1" x14ac:dyDescent="0.85">
      <c r="B3" t="s">
        <v>2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</row>
    <row r="4" spans="1:20" s="50" customFormat="1" ht="20.100000000000001" customHeight="1" x14ac:dyDescent="0.85">
      <c r="A4" s="133"/>
      <c r="B4" t="s">
        <v>696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</row>
    <row r="5" spans="1:20" ht="15.75" hidden="1" customHeight="1" x14ac:dyDescent="0.55000000000000004">
      <c r="A5" s="1"/>
      <c r="B5" s="6"/>
      <c r="C5" s="2">
        <v>3</v>
      </c>
      <c r="D5" s="2"/>
      <c r="E5" s="2"/>
      <c r="F5" s="2">
        <v>4</v>
      </c>
      <c r="G5" s="2"/>
      <c r="H5" s="2"/>
      <c r="I5" s="2">
        <v>5</v>
      </c>
      <c r="J5" s="2"/>
      <c r="K5" s="2"/>
      <c r="L5" s="2">
        <v>6</v>
      </c>
      <c r="M5" s="2"/>
      <c r="N5" s="2"/>
      <c r="O5" s="2">
        <v>7</v>
      </c>
      <c r="P5" s="2"/>
      <c r="Q5" s="2"/>
      <c r="R5" s="2">
        <v>8</v>
      </c>
      <c r="S5" s="2"/>
      <c r="T5" s="2"/>
    </row>
    <row r="6" spans="1:20" ht="43.5" customHeight="1" x14ac:dyDescent="0.55000000000000004">
      <c r="A6" s="660" t="s">
        <v>165</v>
      </c>
      <c r="B6" s="660" t="s">
        <v>166</v>
      </c>
      <c r="C6" s="671" t="s">
        <v>261</v>
      </c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  <c r="Q6" s="672"/>
      <c r="R6" s="672"/>
      <c r="S6" s="672"/>
      <c r="T6" s="672"/>
    </row>
    <row r="7" spans="1:20" ht="87" customHeight="1" x14ac:dyDescent="0.55000000000000004">
      <c r="A7" s="670"/>
      <c r="B7" s="670"/>
      <c r="C7" s="40" t="s">
        <v>649</v>
      </c>
      <c r="D7" s="40" t="s">
        <v>650</v>
      </c>
      <c r="E7" s="40" t="s">
        <v>651</v>
      </c>
      <c r="F7" s="40" t="s">
        <v>652</v>
      </c>
      <c r="G7" s="40" t="s">
        <v>653</v>
      </c>
      <c r="H7" s="40" t="s">
        <v>654</v>
      </c>
      <c r="I7" s="40" t="s">
        <v>655</v>
      </c>
      <c r="J7" s="40" t="s">
        <v>656</v>
      </c>
      <c r="K7" s="40" t="s">
        <v>657</v>
      </c>
      <c r="L7" s="40" t="s">
        <v>658</v>
      </c>
      <c r="M7" s="40" t="s">
        <v>659</v>
      </c>
      <c r="N7" s="40" t="s">
        <v>660</v>
      </c>
      <c r="O7" s="40" t="s">
        <v>661</v>
      </c>
      <c r="P7" s="40" t="s">
        <v>662</v>
      </c>
      <c r="Q7" s="40" t="s">
        <v>663</v>
      </c>
      <c r="R7" s="40" t="s">
        <v>664</v>
      </c>
      <c r="S7" s="40" t="s">
        <v>665</v>
      </c>
      <c r="T7" s="40" t="s">
        <v>666</v>
      </c>
    </row>
    <row r="8" spans="1:20" s="1" customFormat="1" ht="15" customHeight="1" x14ac:dyDescent="0.55000000000000004">
      <c r="A8" s="8">
        <v>5</v>
      </c>
      <c r="B8" s="9" t="s">
        <v>21</v>
      </c>
      <c r="C8" s="8">
        <v>8962</v>
      </c>
      <c r="D8" s="8">
        <v>8960</v>
      </c>
      <c r="E8" s="193">
        <f>D8/C8</f>
        <v>0.99977683552778396</v>
      </c>
      <c r="F8" s="8">
        <v>860</v>
      </c>
      <c r="G8" s="8">
        <v>372</v>
      </c>
      <c r="H8" s="193">
        <f>G8/F8</f>
        <v>0.4325581395348837</v>
      </c>
      <c r="I8" s="8">
        <v>44531</v>
      </c>
      <c r="J8" s="8">
        <v>24664</v>
      </c>
      <c r="K8" s="193">
        <f>J8/I8</f>
        <v>0.55386135501111589</v>
      </c>
      <c r="L8" s="8">
        <v>25676</v>
      </c>
      <c r="M8" s="8">
        <v>26174</v>
      </c>
      <c r="N8" s="101">
        <f>M8/L8</f>
        <v>1.0193955444773328</v>
      </c>
      <c r="O8" s="8">
        <v>70207</v>
      </c>
      <c r="P8" s="8">
        <v>50838</v>
      </c>
      <c r="Q8" s="193">
        <f>P8/O8</f>
        <v>0.7241158289059495</v>
      </c>
      <c r="R8" s="8">
        <v>1814</v>
      </c>
      <c r="S8" s="8">
        <v>790</v>
      </c>
      <c r="T8" s="193">
        <f>S8/R8</f>
        <v>0.43550165380374861</v>
      </c>
    </row>
    <row r="9" spans="1:20" s="1" customFormat="1" ht="15" customHeight="1" x14ac:dyDescent="0.55000000000000004">
      <c r="A9" s="8">
        <v>8</v>
      </c>
      <c r="B9" s="9" t="s">
        <v>38</v>
      </c>
      <c r="C9" s="8">
        <v>2055</v>
      </c>
      <c r="D9" s="8">
        <v>2055</v>
      </c>
      <c r="E9" s="193">
        <f t="shared" ref="E9:E41" si="0">D9/C9</f>
        <v>1</v>
      </c>
      <c r="F9" s="8">
        <v>410</v>
      </c>
      <c r="G9" s="8">
        <v>296</v>
      </c>
      <c r="H9" s="193">
        <f t="shared" ref="H9:H41" si="1">G9/F9</f>
        <v>0.7219512195121951</v>
      </c>
      <c r="I9" s="8">
        <v>16360</v>
      </c>
      <c r="J9" s="8">
        <v>11284</v>
      </c>
      <c r="K9" s="193">
        <f t="shared" ref="K9:K41" si="2">J9/I9</f>
        <v>0.68973105134474333</v>
      </c>
      <c r="L9" s="8">
        <v>8440</v>
      </c>
      <c r="M9" s="8">
        <v>8127</v>
      </c>
      <c r="N9" s="101">
        <f t="shared" ref="N9:N41" si="3">M9/L9</f>
        <v>0.96291469194312795</v>
      </c>
      <c r="O9" s="8">
        <v>24800</v>
      </c>
      <c r="P9" s="8">
        <v>19411</v>
      </c>
      <c r="Q9" s="193">
        <f t="shared" ref="Q9:Q41" si="4">P9/O9</f>
        <v>0.78270161290322582</v>
      </c>
      <c r="R9" s="8">
        <v>1077</v>
      </c>
      <c r="S9" s="8">
        <v>550</v>
      </c>
      <c r="T9" s="193">
        <f t="shared" ref="T9:T41" si="5">S9/R9</f>
        <v>0.51067780872794799</v>
      </c>
    </row>
    <row r="10" spans="1:20" s="1" customFormat="1" ht="15" customHeight="1" x14ac:dyDescent="0.55000000000000004">
      <c r="A10" s="8">
        <v>11</v>
      </c>
      <c r="B10" s="9" t="s">
        <v>43</v>
      </c>
      <c r="C10" s="8">
        <v>14604</v>
      </c>
      <c r="D10" s="8">
        <v>14221</v>
      </c>
      <c r="E10" s="193">
        <f t="shared" si="0"/>
        <v>0.9737743084086552</v>
      </c>
      <c r="F10" s="8">
        <v>900</v>
      </c>
      <c r="G10" s="8">
        <v>388</v>
      </c>
      <c r="H10" s="193">
        <f t="shared" si="1"/>
        <v>0.43111111111111111</v>
      </c>
      <c r="I10" s="8">
        <v>68309</v>
      </c>
      <c r="J10" s="8">
        <v>42383</v>
      </c>
      <c r="K10" s="193">
        <f t="shared" si="2"/>
        <v>0.62045996867177089</v>
      </c>
      <c r="L10" s="8">
        <v>33761</v>
      </c>
      <c r="M10" s="8">
        <v>30446</v>
      </c>
      <c r="N10" s="101">
        <f t="shared" si="3"/>
        <v>0.90180978051597993</v>
      </c>
      <c r="O10" s="8">
        <v>102070</v>
      </c>
      <c r="P10" s="8">
        <v>72829</v>
      </c>
      <c r="Q10" s="193">
        <f t="shared" si="4"/>
        <v>0.71352013324189278</v>
      </c>
      <c r="R10" s="8">
        <v>1814</v>
      </c>
      <c r="S10" s="8">
        <v>1053</v>
      </c>
      <c r="T10" s="193">
        <f t="shared" si="5"/>
        <v>0.58048511576626238</v>
      </c>
    </row>
    <row r="11" spans="1:20" s="1" customFormat="1" ht="15" customHeight="1" x14ac:dyDescent="0.55000000000000004">
      <c r="A11" s="8">
        <v>13</v>
      </c>
      <c r="B11" s="9" t="s">
        <v>59</v>
      </c>
      <c r="C11" s="8">
        <v>1107</v>
      </c>
      <c r="D11" s="8">
        <v>1106</v>
      </c>
      <c r="E11" s="193">
        <f t="shared" si="0"/>
        <v>0.99909665763324296</v>
      </c>
      <c r="F11" s="8">
        <v>185</v>
      </c>
      <c r="G11" s="8">
        <v>126</v>
      </c>
      <c r="H11" s="193">
        <f t="shared" si="1"/>
        <v>0.68108108108108112</v>
      </c>
      <c r="I11" s="8">
        <v>7985</v>
      </c>
      <c r="J11" s="8">
        <v>5069</v>
      </c>
      <c r="K11" s="193">
        <f t="shared" si="2"/>
        <v>0.63481527864746401</v>
      </c>
      <c r="L11" s="8">
        <v>2642</v>
      </c>
      <c r="M11" s="8">
        <v>3733</v>
      </c>
      <c r="N11" s="101">
        <f t="shared" si="3"/>
        <v>1.4129447388342165</v>
      </c>
      <c r="O11" s="8">
        <v>10627</v>
      </c>
      <c r="P11" s="8">
        <v>8802</v>
      </c>
      <c r="Q11" s="193">
        <f t="shared" si="4"/>
        <v>0.82826762021266587</v>
      </c>
      <c r="R11" s="8">
        <v>572</v>
      </c>
      <c r="S11" s="8">
        <v>284</v>
      </c>
      <c r="T11" s="193">
        <f t="shared" si="5"/>
        <v>0.49650349650349651</v>
      </c>
    </row>
    <row r="12" spans="1:20" s="1" customFormat="1" ht="15" customHeight="1" x14ac:dyDescent="0.55000000000000004">
      <c r="A12" s="8">
        <v>15</v>
      </c>
      <c r="B12" s="9" t="s">
        <v>63</v>
      </c>
      <c r="C12" s="8">
        <v>599</v>
      </c>
      <c r="D12" s="8">
        <v>576</v>
      </c>
      <c r="E12" s="193">
        <f t="shared" si="0"/>
        <v>0.96160267111853093</v>
      </c>
      <c r="F12" s="8">
        <v>142</v>
      </c>
      <c r="G12" s="8">
        <v>81</v>
      </c>
      <c r="H12" s="193">
        <f t="shared" si="1"/>
        <v>0.57042253521126762</v>
      </c>
      <c r="I12" s="8">
        <v>6002</v>
      </c>
      <c r="J12" s="8">
        <v>4153</v>
      </c>
      <c r="K12" s="193">
        <f t="shared" si="2"/>
        <v>0.69193602132622456</v>
      </c>
      <c r="L12" s="8">
        <v>520</v>
      </c>
      <c r="M12" s="8">
        <v>613</v>
      </c>
      <c r="N12" s="101">
        <f t="shared" si="3"/>
        <v>1.1788461538461539</v>
      </c>
      <c r="O12" s="8">
        <v>6522</v>
      </c>
      <c r="P12" s="8">
        <v>4766</v>
      </c>
      <c r="Q12" s="193">
        <f t="shared" si="4"/>
        <v>0.73075743636921187</v>
      </c>
      <c r="R12" s="8">
        <v>466</v>
      </c>
      <c r="S12" s="8">
        <v>256</v>
      </c>
      <c r="T12" s="193">
        <f t="shared" si="5"/>
        <v>0.54935622317596566</v>
      </c>
    </row>
    <row r="13" spans="1:20" s="1" customFormat="1" ht="15" customHeight="1" x14ac:dyDescent="0.55000000000000004">
      <c r="A13" s="8">
        <v>17</v>
      </c>
      <c r="B13" s="9" t="s">
        <v>69</v>
      </c>
      <c r="C13" s="8">
        <v>592</v>
      </c>
      <c r="D13" s="8">
        <v>565</v>
      </c>
      <c r="E13" s="193">
        <f t="shared" si="0"/>
        <v>0.95439189189189189</v>
      </c>
      <c r="F13" s="8">
        <v>65</v>
      </c>
      <c r="G13" s="8">
        <v>28</v>
      </c>
      <c r="H13" s="193">
        <f t="shared" si="1"/>
        <v>0.43076923076923079</v>
      </c>
      <c r="I13" s="8">
        <v>4214</v>
      </c>
      <c r="J13" s="8">
        <v>2719</v>
      </c>
      <c r="K13" s="193">
        <f t="shared" si="2"/>
        <v>0.64523018509729468</v>
      </c>
      <c r="L13" s="8">
        <v>1682</v>
      </c>
      <c r="M13" s="8">
        <v>1505</v>
      </c>
      <c r="N13" s="101">
        <f t="shared" si="3"/>
        <v>0.89476813317479187</v>
      </c>
      <c r="O13" s="8">
        <v>5896</v>
      </c>
      <c r="P13" s="8">
        <v>4224</v>
      </c>
      <c r="Q13" s="193">
        <f t="shared" si="4"/>
        <v>0.71641791044776115</v>
      </c>
      <c r="R13" s="8">
        <v>175</v>
      </c>
      <c r="S13" s="8">
        <v>123</v>
      </c>
      <c r="T13" s="193">
        <f t="shared" si="5"/>
        <v>0.70285714285714285</v>
      </c>
    </row>
    <row r="14" spans="1:20" s="1" customFormat="1" ht="15" customHeight="1" x14ac:dyDescent="0.55000000000000004">
      <c r="A14" s="8">
        <v>18</v>
      </c>
      <c r="B14" s="9" t="s">
        <v>74</v>
      </c>
      <c r="C14" s="8">
        <v>103</v>
      </c>
      <c r="D14" s="8">
        <v>105</v>
      </c>
      <c r="E14" s="193">
        <f t="shared" si="0"/>
        <v>1.0194174757281553</v>
      </c>
      <c r="F14" s="8">
        <v>33</v>
      </c>
      <c r="G14" s="8">
        <v>10</v>
      </c>
      <c r="H14" s="193">
        <f t="shared" si="1"/>
        <v>0.30303030303030304</v>
      </c>
      <c r="I14" s="8">
        <v>862</v>
      </c>
      <c r="J14" s="8">
        <v>568</v>
      </c>
      <c r="K14" s="193">
        <f t="shared" si="2"/>
        <v>0.6589327146171694</v>
      </c>
      <c r="L14" s="8">
        <v>8</v>
      </c>
      <c r="M14" s="8">
        <v>13</v>
      </c>
      <c r="N14" s="101">
        <f t="shared" si="3"/>
        <v>1.625</v>
      </c>
      <c r="O14" s="8">
        <v>870</v>
      </c>
      <c r="P14" s="8">
        <v>581</v>
      </c>
      <c r="Q14" s="193">
        <f t="shared" si="4"/>
        <v>0.66781609195402303</v>
      </c>
      <c r="R14" s="8">
        <v>124</v>
      </c>
      <c r="S14" s="8">
        <v>31</v>
      </c>
      <c r="T14" s="193">
        <f t="shared" si="5"/>
        <v>0.25</v>
      </c>
    </row>
    <row r="15" spans="1:20" s="1" customFormat="1" ht="15" customHeight="1" x14ac:dyDescent="0.55000000000000004">
      <c r="A15" s="8">
        <v>19</v>
      </c>
      <c r="B15" s="9" t="s">
        <v>76</v>
      </c>
      <c r="C15" s="8">
        <v>351</v>
      </c>
      <c r="D15" s="8">
        <v>340</v>
      </c>
      <c r="E15" s="193">
        <f t="shared" si="0"/>
        <v>0.96866096866096862</v>
      </c>
      <c r="F15" s="8">
        <v>66</v>
      </c>
      <c r="G15" s="8">
        <v>43</v>
      </c>
      <c r="H15" s="193">
        <f t="shared" si="1"/>
        <v>0.65151515151515149</v>
      </c>
      <c r="I15" s="8">
        <v>4468</v>
      </c>
      <c r="J15" s="8">
        <v>3186</v>
      </c>
      <c r="K15" s="193">
        <f t="shared" si="2"/>
        <v>0.71307072515666969</v>
      </c>
      <c r="L15" s="8">
        <v>421</v>
      </c>
      <c r="M15" s="8">
        <v>417</v>
      </c>
      <c r="N15" s="101">
        <f t="shared" si="3"/>
        <v>0.99049881235154391</v>
      </c>
      <c r="O15" s="8">
        <v>4889</v>
      </c>
      <c r="P15" s="8">
        <v>3603</v>
      </c>
      <c r="Q15" s="193">
        <f t="shared" si="4"/>
        <v>0.73696052362446307</v>
      </c>
      <c r="R15" s="8">
        <v>338</v>
      </c>
      <c r="S15" s="8">
        <v>160</v>
      </c>
      <c r="T15" s="193">
        <f t="shared" si="5"/>
        <v>0.47337278106508873</v>
      </c>
    </row>
    <row r="16" spans="1:20" s="1" customFormat="1" ht="15" customHeight="1" x14ac:dyDescent="0.55000000000000004">
      <c r="A16" s="8">
        <v>20</v>
      </c>
      <c r="B16" s="9" t="s">
        <v>79</v>
      </c>
      <c r="C16" s="8">
        <v>295</v>
      </c>
      <c r="D16" s="8">
        <v>297</v>
      </c>
      <c r="E16" s="193">
        <f t="shared" si="0"/>
        <v>1.006779661016949</v>
      </c>
      <c r="F16" s="8">
        <v>60</v>
      </c>
      <c r="G16" s="8">
        <v>40</v>
      </c>
      <c r="H16" s="193">
        <f t="shared" si="1"/>
        <v>0.66666666666666663</v>
      </c>
      <c r="I16" s="8">
        <v>3937</v>
      </c>
      <c r="J16" s="8">
        <v>2591</v>
      </c>
      <c r="K16" s="193">
        <f t="shared" si="2"/>
        <v>0.65811531623063246</v>
      </c>
      <c r="L16" s="8">
        <v>1308</v>
      </c>
      <c r="M16" s="8">
        <v>1277</v>
      </c>
      <c r="N16" s="101">
        <f t="shared" si="3"/>
        <v>0.9762996941896025</v>
      </c>
      <c r="O16" s="8">
        <v>5245</v>
      </c>
      <c r="P16" s="8">
        <v>3868</v>
      </c>
      <c r="Q16" s="193">
        <f t="shared" si="4"/>
        <v>0.73746425166825547</v>
      </c>
      <c r="R16" s="8">
        <v>358</v>
      </c>
      <c r="S16" s="8">
        <v>154</v>
      </c>
      <c r="T16" s="193">
        <f t="shared" si="5"/>
        <v>0.43016759776536312</v>
      </c>
    </row>
    <row r="17" spans="1:20" s="1" customFormat="1" ht="15" customHeight="1" x14ac:dyDescent="0.55000000000000004">
      <c r="A17" s="8">
        <v>23</v>
      </c>
      <c r="B17" s="9" t="s">
        <v>82</v>
      </c>
      <c r="C17" s="8">
        <v>426</v>
      </c>
      <c r="D17" s="8">
        <v>433</v>
      </c>
      <c r="E17" s="193">
        <f t="shared" si="0"/>
        <v>1.016431924882629</v>
      </c>
      <c r="F17" s="8">
        <v>100</v>
      </c>
      <c r="G17" s="8">
        <v>48</v>
      </c>
      <c r="H17" s="193">
        <f t="shared" si="1"/>
        <v>0.48</v>
      </c>
      <c r="I17" s="8">
        <v>2914</v>
      </c>
      <c r="J17" s="8">
        <v>2329</v>
      </c>
      <c r="K17" s="193">
        <f t="shared" si="2"/>
        <v>0.79924502402196296</v>
      </c>
      <c r="L17" s="8">
        <v>1786</v>
      </c>
      <c r="M17" s="8">
        <v>1628</v>
      </c>
      <c r="N17" s="101">
        <f t="shared" si="3"/>
        <v>0.91153415453527431</v>
      </c>
      <c r="O17" s="8">
        <v>4700</v>
      </c>
      <c r="P17" s="8">
        <v>3957</v>
      </c>
      <c r="Q17" s="193">
        <f t="shared" si="4"/>
        <v>0.84191489361702132</v>
      </c>
      <c r="R17" s="8">
        <v>298</v>
      </c>
      <c r="S17" s="8">
        <v>106</v>
      </c>
      <c r="T17" s="193">
        <f t="shared" si="5"/>
        <v>0.35570469798657717</v>
      </c>
    </row>
    <row r="18" spans="1:20" s="1" customFormat="1" ht="15" customHeight="1" x14ac:dyDescent="0.55000000000000004">
      <c r="A18" s="8">
        <v>25</v>
      </c>
      <c r="B18" s="9" t="s">
        <v>85</v>
      </c>
      <c r="C18" s="8">
        <v>2334</v>
      </c>
      <c r="D18" s="8">
        <v>2300</v>
      </c>
      <c r="E18" s="193">
        <f t="shared" si="0"/>
        <v>0.98543273350471294</v>
      </c>
      <c r="F18" s="8">
        <v>165</v>
      </c>
      <c r="G18" s="8">
        <v>48</v>
      </c>
      <c r="H18" s="193">
        <f t="shared" si="1"/>
        <v>0.29090909090909089</v>
      </c>
      <c r="I18" s="8">
        <v>20283</v>
      </c>
      <c r="J18" s="8">
        <v>13275</v>
      </c>
      <c r="K18" s="193">
        <f t="shared" si="2"/>
        <v>0.6544889809199822</v>
      </c>
      <c r="L18" s="8">
        <v>7781</v>
      </c>
      <c r="M18" s="8">
        <v>6072</v>
      </c>
      <c r="N18" s="101">
        <f t="shared" si="3"/>
        <v>0.78036242128261146</v>
      </c>
      <c r="O18" s="8">
        <v>28064</v>
      </c>
      <c r="P18" s="8">
        <v>19347</v>
      </c>
      <c r="Q18" s="193">
        <f t="shared" si="4"/>
        <v>0.68938854047890541</v>
      </c>
      <c r="R18" s="8">
        <v>601</v>
      </c>
      <c r="S18" s="8">
        <v>273</v>
      </c>
      <c r="T18" s="193">
        <f t="shared" si="5"/>
        <v>0.45424292845257902</v>
      </c>
    </row>
    <row r="19" spans="1:20" s="1" customFormat="1" ht="15" customHeight="1" x14ac:dyDescent="0.55000000000000004">
      <c r="A19" s="8">
        <v>27</v>
      </c>
      <c r="B19" s="9" t="s">
        <v>92</v>
      </c>
      <c r="C19" s="8">
        <v>119</v>
      </c>
      <c r="D19" s="8">
        <v>118</v>
      </c>
      <c r="E19" s="193">
        <f t="shared" si="0"/>
        <v>0.99159663865546221</v>
      </c>
      <c r="F19" s="8">
        <v>26</v>
      </c>
      <c r="G19" s="8">
        <v>14</v>
      </c>
      <c r="H19" s="193">
        <f t="shared" si="1"/>
        <v>0.53846153846153844</v>
      </c>
      <c r="I19" s="8">
        <v>638</v>
      </c>
      <c r="J19" s="8">
        <v>583</v>
      </c>
      <c r="K19" s="193">
        <f t="shared" si="2"/>
        <v>0.91379310344827591</v>
      </c>
      <c r="L19" s="8">
        <v>24</v>
      </c>
      <c r="M19" s="8">
        <v>10</v>
      </c>
      <c r="N19" s="101">
        <f t="shared" si="3"/>
        <v>0.41666666666666669</v>
      </c>
      <c r="O19" s="8">
        <v>662</v>
      </c>
      <c r="P19" s="8">
        <v>593</v>
      </c>
      <c r="Q19" s="193">
        <f t="shared" si="4"/>
        <v>0.89577039274924475</v>
      </c>
      <c r="R19" s="8">
        <v>61</v>
      </c>
      <c r="S19" s="8">
        <v>23</v>
      </c>
      <c r="T19" s="193">
        <f t="shared" si="5"/>
        <v>0.37704918032786883</v>
      </c>
    </row>
    <row r="20" spans="1:20" s="1" customFormat="1" ht="15" customHeight="1" x14ac:dyDescent="0.55000000000000004">
      <c r="A20" s="8">
        <v>41</v>
      </c>
      <c r="B20" s="9" t="s">
        <v>94</v>
      </c>
      <c r="C20" s="8">
        <v>433</v>
      </c>
      <c r="D20" s="8">
        <v>432</v>
      </c>
      <c r="E20" s="193">
        <f t="shared" si="0"/>
        <v>0.99769053117782913</v>
      </c>
      <c r="F20" s="8">
        <v>140</v>
      </c>
      <c r="G20" s="8">
        <v>79</v>
      </c>
      <c r="H20" s="193">
        <f t="shared" si="1"/>
        <v>0.56428571428571428</v>
      </c>
      <c r="I20" s="8">
        <v>4680</v>
      </c>
      <c r="J20" s="8">
        <v>3259</v>
      </c>
      <c r="K20" s="193">
        <f t="shared" si="2"/>
        <v>0.69636752136752134</v>
      </c>
      <c r="L20" s="8">
        <v>616</v>
      </c>
      <c r="M20" s="8">
        <v>529</v>
      </c>
      <c r="N20" s="101">
        <f t="shared" si="3"/>
        <v>0.85876623376623373</v>
      </c>
      <c r="O20" s="8">
        <v>5296</v>
      </c>
      <c r="P20" s="8">
        <v>3788</v>
      </c>
      <c r="Q20" s="193">
        <f t="shared" si="4"/>
        <v>0.71525679758308158</v>
      </c>
      <c r="R20" s="8">
        <v>584</v>
      </c>
      <c r="S20" s="8">
        <v>271</v>
      </c>
      <c r="T20" s="193">
        <f t="shared" si="5"/>
        <v>0.46404109589041098</v>
      </c>
    </row>
    <row r="21" spans="1:20" s="1" customFormat="1" ht="15" customHeight="1" x14ac:dyDescent="0.55000000000000004">
      <c r="A21" s="8">
        <v>44</v>
      </c>
      <c r="B21" s="9" t="s">
        <v>100</v>
      </c>
      <c r="C21" s="8">
        <v>133</v>
      </c>
      <c r="D21" s="8">
        <v>130</v>
      </c>
      <c r="E21" s="193">
        <f t="shared" si="0"/>
        <v>0.97744360902255634</v>
      </c>
      <c r="F21" s="8">
        <v>30</v>
      </c>
      <c r="G21" s="8">
        <v>31</v>
      </c>
      <c r="H21" s="193">
        <f t="shared" si="1"/>
        <v>1.0333333333333334</v>
      </c>
      <c r="I21" s="8">
        <v>2906</v>
      </c>
      <c r="J21" s="8">
        <v>2070</v>
      </c>
      <c r="K21" s="193">
        <f t="shared" si="2"/>
        <v>0.71231933929800417</v>
      </c>
      <c r="L21" s="8">
        <v>365</v>
      </c>
      <c r="M21" s="8">
        <v>283</v>
      </c>
      <c r="N21" s="101">
        <f t="shared" si="3"/>
        <v>0.77534246575342469</v>
      </c>
      <c r="O21" s="8">
        <v>3271</v>
      </c>
      <c r="P21" s="8">
        <v>2353</v>
      </c>
      <c r="Q21" s="193">
        <f t="shared" si="4"/>
        <v>0.71935188015897278</v>
      </c>
      <c r="R21" s="8">
        <v>173</v>
      </c>
      <c r="S21" s="8">
        <v>103</v>
      </c>
      <c r="T21" s="193">
        <f t="shared" si="5"/>
        <v>0.59537572254335258</v>
      </c>
    </row>
    <row r="22" spans="1:20" s="1" customFormat="1" ht="15" customHeight="1" x14ac:dyDescent="0.55000000000000004">
      <c r="A22" s="8">
        <v>47</v>
      </c>
      <c r="B22" s="9" t="s">
        <v>103</v>
      </c>
      <c r="C22" s="8">
        <v>550</v>
      </c>
      <c r="D22" s="8">
        <v>536</v>
      </c>
      <c r="E22" s="193">
        <f t="shared" si="0"/>
        <v>0.97454545454545449</v>
      </c>
      <c r="F22" s="8">
        <v>85</v>
      </c>
      <c r="G22" s="8">
        <v>34</v>
      </c>
      <c r="H22" s="193">
        <f t="shared" si="1"/>
        <v>0.4</v>
      </c>
      <c r="I22" s="8">
        <v>3435</v>
      </c>
      <c r="J22" s="8">
        <v>2374</v>
      </c>
      <c r="K22" s="193">
        <f t="shared" si="2"/>
        <v>0.69112081513828238</v>
      </c>
      <c r="L22" s="8">
        <v>2364</v>
      </c>
      <c r="M22" s="8">
        <v>2138</v>
      </c>
      <c r="N22" s="101">
        <f t="shared" si="3"/>
        <v>0.9043993231810491</v>
      </c>
      <c r="O22" s="8">
        <v>5799</v>
      </c>
      <c r="P22" s="8">
        <v>4512</v>
      </c>
      <c r="Q22" s="193">
        <f t="shared" si="4"/>
        <v>0.77806518365235389</v>
      </c>
      <c r="R22" s="8">
        <v>286</v>
      </c>
      <c r="S22" s="8">
        <v>111</v>
      </c>
      <c r="T22" s="193">
        <f t="shared" si="5"/>
        <v>0.38811188811188813</v>
      </c>
    </row>
    <row r="23" spans="1:20" s="1" customFormat="1" ht="15" customHeight="1" x14ac:dyDescent="0.55000000000000004">
      <c r="A23" s="8">
        <v>50</v>
      </c>
      <c r="B23" s="9" t="s">
        <v>106</v>
      </c>
      <c r="C23" s="8">
        <v>476</v>
      </c>
      <c r="D23" s="8">
        <v>555</v>
      </c>
      <c r="E23" s="193">
        <f t="shared" si="0"/>
        <v>1.1659663865546219</v>
      </c>
      <c r="F23" s="8">
        <v>85</v>
      </c>
      <c r="G23" s="8">
        <v>49</v>
      </c>
      <c r="H23" s="193">
        <f t="shared" si="1"/>
        <v>0.57647058823529407</v>
      </c>
      <c r="I23" s="8">
        <v>3427</v>
      </c>
      <c r="J23" s="8">
        <v>2615</v>
      </c>
      <c r="K23" s="193">
        <f t="shared" si="2"/>
        <v>0.76305806828129563</v>
      </c>
      <c r="L23" s="8">
        <v>957</v>
      </c>
      <c r="M23" s="8">
        <v>846</v>
      </c>
      <c r="N23" s="101">
        <f t="shared" si="3"/>
        <v>0.88401253918495293</v>
      </c>
      <c r="O23" s="8">
        <v>4384</v>
      </c>
      <c r="P23" s="8">
        <v>3461</v>
      </c>
      <c r="Q23" s="193">
        <f t="shared" si="4"/>
        <v>0.78946167883211682</v>
      </c>
      <c r="R23" s="8">
        <v>354</v>
      </c>
      <c r="S23" s="8">
        <v>139</v>
      </c>
      <c r="T23" s="193">
        <f t="shared" si="5"/>
        <v>0.39265536723163841</v>
      </c>
    </row>
    <row r="24" spans="1:20" s="1" customFormat="1" ht="15" customHeight="1" x14ac:dyDescent="0.55000000000000004">
      <c r="A24" s="8">
        <v>52</v>
      </c>
      <c r="B24" s="9" t="s">
        <v>109</v>
      </c>
      <c r="C24" s="8">
        <v>353</v>
      </c>
      <c r="D24" s="8">
        <v>329</v>
      </c>
      <c r="E24" s="193">
        <f t="shared" si="0"/>
        <v>0.93201133144475923</v>
      </c>
      <c r="F24" s="8">
        <v>42</v>
      </c>
      <c r="G24" s="8">
        <v>29</v>
      </c>
      <c r="H24" s="193">
        <f t="shared" si="1"/>
        <v>0.69047619047619047</v>
      </c>
      <c r="I24" s="8">
        <v>2988</v>
      </c>
      <c r="J24" s="8">
        <v>2196</v>
      </c>
      <c r="K24" s="193">
        <f t="shared" si="2"/>
        <v>0.73493975903614461</v>
      </c>
      <c r="L24" s="8">
        <v>172</v>
      </c>
      <c r="M24" s="8">
        <v>172</v>
      </c>
      <c r="N24" s="101">
        <f t="shared" si="3"/>
        <v>1</v>
      </c>
      <c r="O24" s="8">
        <v>3160</v>
      </c>
      <c r="P24" s="8">
        <v>2368</v>
      </c>
      <c r="Q24" s="193">
        <f t="shared" si="4"/>
        <v>0.74936708860759493</v>
      </c>
      <c r="R24" s="8">
        <v>172</v>
      </c>
      <c r="S24" s="8">
        <v>92</v>
      </c>
      <c r="T24" s="193">
        <f t="shared" si="5"/>
        <v>0.53488372093023251</v>
      </c>
    </row>
    <row r="25" spans="1:20" s="1" customFormat="1" ht="15" customHeight="1" x14ac:dyDescent="0.55000000000000004">
      <c r="A25" s="8">
        <v>54</v>
      </c>
      <c r="B25" s="9" t="s">
        <v>113</v>
      </c>
      <c r="C25" s="8">
        <v>738</v>
      </c>
      <c r="D25" s="8">
        <v>717</v>
      </c>
      <c r="E25" s="193">
        <f t="shared" si="0"/>
        <v>0.97154471544715448</v>
      </c>
      <c r="F25" s="8">
        <v>118</v>
      </c>
      <c r="G25" s="8">
        <v>103</v>
      </c>
      <c r="H25" s="193">
        <f t="shared" si="1"/>
        <v>0.8728813559322034</v>
      </c>
      <c r="I25" s="8">
        <v>5801</v>
      </c>
      <c r="J25" s="8">
        <v>4503</v>
      </c>
      <c r="K25" s="193">
        <f t="shared" si="2"/>
        <v>0.77624547491811757</v>
      </c>
      <c r="L25" s="8">
        <v>282</v>
      </c>
      <c r="M25" s="8">
        <v>403</v>
      </c>
      <c r="N25" s="101">
        <f t="shared" si="3"/>
        <v>1.4290780141843971</v>
      </c>
      <c r="O25" s="8">
        <v>6083</v>
      </c>
      <c r="P25" s="8">
        <v>4906</v>
      </c>
      <c r="Q25" s="193">
        <f t="shared" si="4"/>
        <v>0.8065099457504521</v>
      </c>
      <c r="R25" s="8">
        <v>357</v>
      </c>
      <c r="S25" s="8">
        <v>208</v>
      </c>
      <c r="T25" s="193">
        <f t="shared" si="5"/>
        <v>0.58263305322128855</v>
      </c>
    </row>
    <row r="26" spans="1:20" s="1" customFormat="1" ht="15" customHeight="1" x14ac:dyDescent="0.55000000000000004">
      <c r="A26" s="8">
        <v>63</v>
      </c>
      <c r="B26" s="9" t="s">
        <v>115</v>
      </c>
      <c r="C26" s="8">
        <v>307</v>
      </c>
      <c r="D26" s="8">
        <v>300</v>
      </c>
      <c r="E26" s="193">
        <f t="shared" si="0"/>
        <v>0.9771986970684039</v>
      </c>
      <c r="F26" s="8">
        <v>40</v>
      </c>
      <c r="G26" s="8">
        <v>17</v>
      </c>
      <c r="H26" s="193">
        <f t="shared" si="1"/>
        <v>0.42499999999999999</v>
      </c>
      <c r="I26" s="8">
        <v>2921</v>
      </c>
      <c r="J26" s="8">
        <v>1957</v>
      </c>
      <c r="K26" s="193">
        <f t="shared" si="2"/>
        <v>0.66997603560424512</v>
      </c>
      <c r="L26" s="8">
        <v>439</v>
      </c>
      <c r="M26" s="8">
        <v>418</v>
      </c>
      <c r="N26" s="101">
        <f t="shared" si="3"/>
        <v>0.95216400911161736</v>
      </c>
      <c r="O26" s="8">
        <v>3360</v>
      </c>
      <c r="P26" s="8">
        <v>2375</v>
      </c>
      <c r="Q26" s="193">
        <f t="shared" si="4"/>
        <v>0.70684523809523814</v>
      </c>
      <c r="R26" s="8">
        <v>191</v>
      </c>
      <c r="S26" s="8">
        <v>84</v>
      </c>
      <c r="T26" s="193">
        <f t="shared" si="5"/>
        <v>0.43979057591623039</v>
      </c>
    </row>
    <row r="27" spans="1:20" s="1" customFormat="1" ht="15" customHeight="1" x14ac:dyDescent="0.55000000000000004">
      <c r="A27" s="8">
        <v>66</v>
      </c>
      <c r="B27" s="9" t="s">
        <v>119</v>
      </c>
      <c r="C27" s="8">
        <v>872</v>
      </c>
      <c r="D27" s="8">
        <v>826</v>
      </c>
      <c r="E27" s="193">
        <f t="shared" si="0"/>
        <v>0.94724770642201839</v>
      </c>
      <c r="F27" s="8">
        <v>56</v>
      </c>
      <c r="G27" s="8">
        <v>38</v>
      </c>
      <c r="H27" s="193">
        <f t="shared" si="1"/>
        <v>0.6785714285714286</v>
      </c>
      <c r="I27" s="8">
        <v>5490</v>
      </c>
      <c r="J27" s="8">
        <v>3883</v>
      </c>
      <c r="K27" s="193">
        <f t="shared" si="2"/>
        <v>0.70728597449908925</v>
      </c>
      <c r="L27" s="8">
        <v>2037</v>
      </c>
      <c r="M27" s="8">
        <v>1578</v>
      </c>
      <c r="N27" s="101">
        <f t="shared" si="3"/>
        <v>0.77466863033873345</v>
      </c>
      <c r="O27" s="8">
        <v>7527</v>
      </c>
      <c r="P27" s="8">
        <v>5461</v>
      </c>
      <c r="Q27" s="193">
        <f t="shared" si="4"/>
        <v>0.72552145609140428</v>
      </c>
      <c r="R27" s="8">
        <v>264</v>
      </c>
      <c r="S27" s="8">
        <v>215</v>
      </c>
      <c r="T27" s="193">
        <f t="shared" si="5"/>
        <v>0.81439393939393945</v>
      </c>
    </row>
    <row r="28" spans="1:20" s="1" customFormat="1" ht="15" customHeight="1" x14ac:dyDescent="0.55000000000000004">
      <c r="A28" s="8">
        <v>68</v>
      </c>
      <c r="B28" s="9" t="s">
        <v>122</v>
      </c>
      <c r="C28" s="8">
        <v>1462</v>
      </c>
      <c r="D28" s="8">
        <v>1490</v>
      </c>
      <c r="E28" s="193">
        <f t="shared" si="0"/>
        <v>1.0191518467852256</v>
      </c>
      <c r="F28" s="8">
        <v>230</v>
      </c>
      <c r="G28" s="8">
        <v>115</v>
      </c>
      <c r="H28" s="193">
        <f t="shared" si="1"/>
        <v>0.5</v>
      </c>
      <c r="I28" s="8">
        <v>11300</v>
      </c>
      <c r="J28" s="8">
        <v>7080</v>
      </c>
      <c r="K28" s="193">
        <f t="shared" si="2"/>
        <v>0.6265486725663717</v>
      </c>
      <c r="L28" s="8">
        <v>5212</v>
      </c>
      <c r="M28" s="8">
        <v>4028</v>
      </c>
      <c r="N28" s="101">
        <f t="shared" si="3"/>
        <v>0.77283192632386799</v>
      </c>
      <c r="O28" s="8">
        <v>16512</v>
      </c>
      <c r="P28" s="8">
        <v>11108</v>
      </c>
      <c r="Q28" s="193">
        <f t="shared" si="4"/>
        <v>0.67272286821705429</v>
      </c>
      <c r="R28" s="8">
        <v>760</v>
      </c>
      <c r="S28" s="8">
        <v>334</v>
      </c>
      <c r="T28" s="193">
        <f t="shared" si="5"/>
        <v>0.43947368421052629</v>
      </c>
    </row>
    <row r="29" spans="1:20" s="1" customFormat="1" ht="15" customHeight="1" x14ac:dyDescent="0.55000000000000004">
      <c r="A29" s="8">
        <v>70</v>
      </c>
      <c r="B29" s="9" t="s">
        <v>130</v>
      </c>
      <c r="C29" s="8">
        <v>180</v>
      </c>
      <c r="D29" s="8">
        <v>176</v>
      </c>
      <c r="E29" s="193">
        <f t="shared" si="0"/>
        <v>0.97777777777777775</v>
      </c>
      <c r="F29" s="8">
        <v>54</v>
      </c>
      <c r="G29" s="8">
        <v>20</v>
      </c>
      <c r="H29" s="193">
        <f t="shared" si="1"/>
        <v>0.37037037037037035</v>
      </c>
      <c r="I29" s="8">
        <v>1891</v>
      </c>
      <c r="J29" s="8">
        <v>1383</v>
      </c>
      <c r="K29" s="193">
        <f t="shared" si="2"/>
        <v>0.73135906927551564</v>
      </c>
      <c r="L29" s="8">
        <v>89</v>
      </c>
      <c r="M29" s="8">
        <v>85</v>
      </c>
      <c r="N29" s="101">
        <f t="shared" si="3"/>
        <v>0.9550561797752809</v>
      </c>
      <c r="O29" s="8">
        <v>1980</v>
      </c>
      <c r="P29" s="8">
        <v>1468</v>
      </c>
      <c r="Q29" s="193">
        <f t="shared" si="4"/>
        <v>0.74141414141414141</v>
      </c>
      <c r="R29" s="8">
        <v>120</v>
      </c>
      <c r="S29" s="8">
        <v>61</v>
      </c>
      <c r="T29" s="193">
        <f t="shared" si="5"/>
        <v>0.5083333333333333</v>
      </c>
    </row>
    <row r="30" spans="1:20" s="1" customFormat="1" ht="15" customHeight="1" x14ac:dyDescent="0.55000000000000004">
      <c r="A30" s="8">
        <v>73</v>
      </c>
      <c r="B30" s="9" t="s">
        <v>132</v>
      </c>
      <c r="C30" s="8">
        <v>438</v>
      </c>
      <c r="D30" s="8">
        <v>437</v>
      </c>
      <c r="E30" s="193">
        <f t="shared" si="0"/>
        <v>0.99771689497716898</v>
      </c>
      <c r="F30" s="8">
        <v>82</v>
      </c>
      <c r="G30" s="8">
        <v>46</v>
      </c>
      <c r="H30" s="193">
        <f t="shared" si="1"/>
        <v>0.56097560975609762</v>
      </c>
      <c r="I30" s="8">
        <v>5863</v>
      </c>
      <c r="J30" s="8">
        <v>4007</v>
      </c>
      <c r="K30" s="193">
        <f t="shared" si="2"/>
        <v>0.68343851270680533</v>
      </c>
      <c r="L30" s="8">
        <v>454</v>
      </c>
      <c r="M30" s="8">
        <v>401</v>
      </c>
      <c r="N30" s="101">
        <f t="shared" si="3"/>
        <v>0.88325991189427311</v>
      </c>
      <c r="O30" s="8">
        <v>6317</v>
      </c>
      <c r="P30" s="8">
        <v>4408</v>
      </c>
      <c r="Q30" s="193">
        <f t="shared" si="4"/>
        <v>0.69779958841222101</v>
      </c>
      <c r="R30" s="8">
        <v>403</v>
      </c>
      <c r="S30" s="8">
        <v>164</v>
      </c>
      <c r="T30" s="193">
        <f t="shared" si="5"/>
        <v>0.40694789081885857</v>
      </c>
    </row>
    <row r="31" spans="1:20" s="1" customFormat="1" ht="15" customHeight="1" x14ac:dyDescent="0.55000000000000004">
      <c r="A31" s="8">
        <v>76</v>
      </c>
      <c r="B31" s="9" t="s">
        <v>135</v>
      </c>
      <c r="C31" s="8">
        <v>3929</v>
      </c>
      <c r="D31" s="8">
        <v>3812</v>
      </c>
      <c r="E31" s="193">
        <f t="shared" si="0"/>
        <v>0.97022143038941211</v>
      </c>
      <c r="F31" s="8">
        <v>300</v>
      </c>
      <c r="G31" s="8">
        <v>146</v>
      </c>
      <c r="H31" s="193">
        <f t="shared" si="1"/>
        <v>0.48666666666666669</v>
      </c>
      <c r="I31" s="8">
        <v>24312</v>
      </c>
      <c r="J31" s="8">
        <v>14531</v>
      </c>
      <c r="K31" s="193">
        <f t="shared" si="2"/>
        <v>0.59768838433695293</v>
      </c>
      <c r="L31" s="8">
        <v>12971</v>
      </c>
      <c r="M31" s="8">
        <v>12174</v>
      </c>
      <c r="N31" s="101">
        <f t="shared" si="3"/>
        <v>0.9385552386092052</v>
      </c>
      <c r="O31" s="8">
        <v>37283</v>
      </c>
      <c r="P31" s="8">
        <v>26705</v>
      </c>
      <c r="Q31" s="193">
        <f t="shared" si="4"/>
        <v>0.71627819649706304</v>
      </c>
      <c r="R31" s="8">
        <v>818</v>
      </c>
      <c r="S31" s="8">
        <v>364</v>
      </c>
      <c r="T31" s="193">
        <f t="shared" si="5"/>
        <v>0.44498777506112469</v>
      </c>
    </row>
    <row r="32" spans="1:20" s="1" customFormat="1" ht="15" customHeight="1" x14ac:dyDescent="0.55000000000000004">
      <c r="A32" s="8">
        <v>81</v>
      </c>
      <c r="B32" s="9" t="s">
        <v>146</v>
      </c>
      <c r="C32" s="8">
        <v>46</v>
      </c>
      <c r="D32" s="8">
        <v>46</v>
      </c>
      <c r="E32" s="193">
        <f t="shared" si="0"/>
        <v>1</v>
      </c>
      <c r="F32" s="8">
        <v>33</v>
      </c>
      <c r="G32" s="8">
        <v>17</v>
      </c>
      <c r="H32" s="193">
        <f t="shared" si="1"/>
        <v>0.51515151515151514</v>
      </c>
      <c r="I32" s="8">
        <v>455</v>
      </c>
      <c r="J32" s="8">
        <v>332</v>
      </c>
      <c r="K32" s="193">
        <f t="shared" si="2"/>
        <v>0.72967032967032963</v>
      </c>
      <c r="L32" s="8">
        <v>34</v>
      </c>
      <c r="M32" s="8">
        <v>19</v>
      </c>
      <c r="N32" s="101">
        <f t="shared" si="3"/>
        <v>0.55882352941176472</v>
      </c>
      <c r="O32" s="8">
        <v>489</v>
      </c>
      <c r="P32" s="8">
        <v>351</v>
      </c>
      <c r="Q32" s="193">
        <f t="shared" si="4"/>
        <v>0.71779141104294475</v>
      </c>
      <c r="R32" s="8">
        <v>102</v>
      </c>
      <c r="S32" s="8">
        <v>42</v>
      </c>
      <c r="T32" s="193">
        <f t="shared" si="5"/>
        <v>0.41176470588235292</v>
      </c>
    </row>
    <row r="33" spans="1:20" s="1" customFormat="1" ht="15" customHeight="1" x14ac:dyDescent="0.55000000000000004">
      <c r="A33" s="8">
        <v>85</v>
      </c>
      <c r="B33" s="9" t="s">
        <v>148</v>
      </c>
      <c r="C33" s="8">
        <v>269</v>
      </c>
      <c r="D33" s="8">
        <v>264</v>
      </c>
      <c r="E33" s="193">
        <f t="shared" si="0"/>
        <v>0.98141263940520451</v>
      </c>
      <c r="F33" s="8">
        <v>90</v>
      </c>
      <c r="G33" s="8">
        <v>48</v>
      </c>
      <c r="H33" s="193">
        <f t="shared" si="1"/>
        <v>0.53333333333333333</v>
      </c>
      <c r="I33" s="8">
        <v>1829</v>
      </c>
      <c r="J33" s="8">
        <v>1158</v>
      </c>
      <c r="K33" s="193">
        <f t="shared" si="2"/>
        <v>0.63313285948605791</v>
      </c>
      <c r="L33" s="8">
        <v>87</v>
      </c>
      <c r="M33" s="8">
        <v>104</v>
      </c>
      <c r="N33" s="101">
        <f t="shared" si="3"/>
        <v>1.1954022988505748</v>
      </c>
      <c r="O33" s="8">
        <v>1916</v>
      </c>
      <c r="P33" s="8">
        <v>1262</v>
      </c>
      <c r="Q33" s="193">
        <f t="shared" si="4"/>
        <v>0.65866388308977031</v>
      </c>
      <c r="R33" s="8">
        <v>315</v>
      </c>
      <c r="S33" s="8">
        <v>124</v>
      </c>
      <c r="T33" s="193">
        <f t="shared" si="5"/>
        <v>0.39365079365079364</v>
      </c>
    </row>
    <row r="34" spans="1:20" s="1" customFormat="1" ht="15" customHeight="1" x14ac:dyDescent="0.55000000000000004">
      <c r="A34" s="8">
        <v>86</v>
      </c>
      <c r="B34" s="9" t="s">
        <v>150</v>
      </c>
      <c r="C34" s="8">
        <v>65</v>
      </c>
      <c r="D34" s="8">
        <v>65</v>
      </c>
      <c r="E34" s="193">
        <f t="shared" si="0"/>
        <v>1</v>
      </c>
      <c r="F34" s="8">
        <v>35</v>
      </c>
      <c r="G34" s="8">
        <v>29</v>
      </c>
      <c r="H34" s="193">
        <f t="shared" si="1"/>
        <v>0.82857142857142863</v>
      </c>
      <c r="I34" s="8">
        <v>502</v>
      </c>
      <c r="J34" s="8">
        <v>662</v>
      </c>
      <c r="K34" s="193">
        <f t="shared" si="2"/>
        <v>1.3187250996015936</v>
      </c>
      <c r="L34" s="8">
        <v>8</v>
      </c>
      <c r="M34" s="8">
        <v>7</v>
      </c>
      <c r="N34" s="101">
        <f t="shared" si="3"/>
        <v>0.875</v>
      </c>
      <c r="O34" s="8">
        <v>510</v>
      </c>
      <c r="P34" s="8">
        <v>669</v>
      </c>
      <c r="Q34" s="193">
        <f t="shared" si="4"/>
        <v>1.3117647058823529</v>
      </c>
      <c r="R34" s="8">
        <v>88</v>
      </c>
      <c r="S34" s="8">
        <v>77</v>
      </c>
      <c r="T34" s="193">
        <f t="shared" si="5"/>
        <v>0.875</v>
      </c>
    </row>
    <row r="35" spans="1:20" s="1" customFormat="1" ht="15" customHeight="1" x14ac:dyDescent="0.55000000000000004">
      <c r="A35" s="8">
        <v>88</v>
      </c>
      <c r="B35" s="9" t="s">
        <v>152</v>
      </c>
      <c r="C35" s="8">
        <v>127</v>
      </c>
      <c r="D35" s="8">
        <v>125</v>
      </c>
      <c r="E35" s="193">
        <f t="shared" si="0"/>
        <v>0.98425196850393704</v>
      </c>
      <c r="F35" s="8">
        <v>10</v>
      </c>
      <c r="G35" s="8">
        <v>3</v>
      </c>
      <c r="H35" s="193">
        <f t="shared" si="1"/>
        <v>0.3</v>
      </c>
      <c r="I35" s="8">
        <v>502</v>
      </c>
      <c r="J35" s="8">
        <v>317</v>
      </c>
      <c r="K35" s="193">
        <f t="shared" si="2"/>
        <v>0.63147410358565736</v>
      </c>
      <c r="L35" s="8">
        <v>48</v>
      </c>
      <c r="M35" s="8">
        <v>23</v>
      </c>
      <c r="N35" s="101">
        <f t="shared" si="3"/>
        <v>0.47916666666666669</v>
      </c>
      <c r="O35" s="8">
        <v>550</v>
      </c>
      <c r="P35" s="8">
        <v>340</v>
      </c>
      <c r="Q35" s="193">
        <f t="shared" si="4"/>
        <v>0.61818181818181817</v>
      </c>
      <c r="R35" s="8">
        <v>20</v>
      </c>
      <c r="S35" s="8">
        <v>6</v>
      </c>
      <c r="T35" s="193">
        <f t="shared" si="5"/>
        <v>0.3</v>
      </c>
    </row>
    <row r="36" spans="1:20" s="1" customFormat="1" ht="15" customHeight="1" x14ac:dyDescent="0.55000000000000004">
      <c r="A36" s="8">
        <v>91</v>
      </c>
      <c r="B36" s="9" t="s">
        <v>154</v>
      </c>
      <c r="C36" s="8">
        <v>25</v>
      </c>
      <c r="D36" s="8">
        <v>25</v>
      </c>
      <c r="E36" s="193">
        <f t="shared" si="0"/>
        <v>1</v>
      </c>
      <c r="F36" s="8">
        <v>19</v>
      </c>
      <c r="G36" s="8">
        <v>11</v>
      </c>
      <c r="H36" s="193">
        <f t="shared" si="1"/>
        <v>0.57894736842105265</v>
      </c>
      <c r="I36" s="8">
        <v>193</v>
      </c>
      <c r="J36" s="8">
        <v>165</v>
      </c>
      <c r="K36" s="193">
        <f t="shared" si="2"/>
        <v>0.85492227979274615</v>
      </c>
      <c r="L36" s="8">
        <v>72</v>
      </c>
      <c r="M36" s="8">
        <v>48</v>
      </c>
      <c r="N36" s="101">
        <f t="shared" si="3"/>
        <v>0.66666666666666663</v>
      </c>
      <c r="O36" s="8">
        <v>265</v>
      </c>
      <c r="P36" s="8">
        <v>213</v>
      </c>
      <c r="Q36" s="193">
        <f t="shared" si="4"/>
        <v>0.80377358490566042</v>
      </c>
      <c r="R36" s="8">
        <v>72</v>
      </c>
      <c r="S36" s="8">
        <v>40</v>
      </c>
      <c r="T36" s="193">
        <f t="shared" si="5"/>
        <v>0.55555555555555558</v>
      </c>
    </row>
    <row r="37" spans="1:20" s="1" customFormat="1" ht="15" customHeight="1" x14ac:dyDescent="0.55000000000000004">
      <c r="A37" s="8">
        <v>94</v>
      </c>
      <c r="B37" s="9" t="s">
        <v>156</v>
      </c>
      <c r="C37" s="8">
        <v>11</v>
      </c>
      <c r="D37" s="8">
        <v>9</v>
      </c>
      <c r="E37" s="193">
        <f t="shared" si="0"/>
        <v>0.81818181818181823</v>
      </c>
      <c r="F37" s="8">
        <v>10</v>
      </c>
      <c r="G37" s="8">
        <v>5</v>
      </c>
      <c r="H37" s="193">
        <f t="shared" si="1"/>
        <v>0.5</v>
      </c>
      <c r="I37" s="8">
        <v>91</v>
      </c>
      <c r="J37" s="8">
        <v>59</v>
      </c>
      <c r="K37" s="193">
        <f t="shared" si="2"/>
        <v>0.64835164835164838</v>
      </c>
      <c r="L37" s="8">
        <v>12</v>
      </c>
      <c r="M37" s="8">
        <v>3</v>
      </c>
      <c r="N37" s="101">
        <f t="shared" si="3"/>
        <v>0.25</v>
      </c>
      <c r="O37" s="8">
        <v>103</v>
      </c>
      <c r="P37" s="8">
        <v>62</v>
      </c>
      <c r="Q37" s="193">
        <f t="shared" si="4"/>
        <v>0.60194174757281549</v>
      </c>
      <c r="R37" s="8">
        <v>36</v>
      </c>
      <c r="S37" s="8">
        <v>29</v>
      </c>
      <c r="T37" s="193">
        <f t="shared" si="5"/>
        <v>0.80555555555555558</v>
      </c>
    </row>
    <row r="38" spans="1:20" s="1" customFormat="1" ht="15" customHeight="1" x14ac:dyDescent="0.55000000000000004">
      <c r="A38" s="8">
        <v>95</v>
      </c>
      <c r="B38" s="9" t="s">
        <v>158</v>
      </c>
      <c r="C38" s="8">
        <v>21</v>
      </c>
      <c r="D38" s="8">
        <v>20</v>
      </c>
      <c r="E38" s="193">
        <f t="shared" si="0"/>
        <v>0.95238095238095233</v>
      </c>
      <c r="F38" s="8">
        <v>20</v>
      </c>
      <c r="G38" s="8">
        <v>17</v>
      </c>
      <c r="H38" s="193">
        <f t="shared" si="1"/>
        <v>0.85</v>
      </c>
      <c r="I38" s="8">
        <v>340</v>
      </c>
      <c r="J38" s="8">
        <v>311</v>
      </c>
      <c r="K38" s="193">
        <f t="shared" si="2"/>
        <v>0.91470588235294115</v>
      </c>
      <c r="L38" s="8">
        <v>1</v>
      </c>
      <c r="M38" s="8">
        <v>2</v>
      </c>
      <c r="N38" s="101">
        <f t="shared" si="3"/>
        <v>2</v>
      </c>
      <c r="O38" s="8">
        <v>341</v>
      </c>
      <c r="P38" s="8">
        <v>313</v>
      </c>
      <c r="Q38" s="193">
        <f t="shared" si="4"/>
        <v>0.91788856304985333</v>
      </c>
      <c r="R38" s="8">
        <v>97</v>
      </c>
      <c r="S38" s="8">
        <v>51</v>
      </c>
      <c r="T38" s="193">
        <f t="shared" si="5"/>
        <v>0.52577319587628868</v>
      </c>
    </row>
    <row r="39" spans="1:20" s="1" customFormat="1" ht="15" customHeight="1" x14ac:dyDescent="0.55000000000000004">
      <c r="A39" s="8">
        <v>97</v>
      </c>
      <c r="B39" s="9" t="s">
        <v>160</v>
      </c>
      <c r="C39" s="8">
        <v>3</v>
      </c>
      <c r="D39" s="8">
        <v>2</v>
      </c>
      <c r="E39" s="193">
        <f t="shared" si="0"/>
        <v>0.66666666666666663</v>
      </c>
      <c r="F39" s="8">
        <v>4</v>
      </c>
      <c r="G39" s="8">
        <v>2</v>
      </c>
      <c r="H39" s="193">
        <f t="shared" si="1"/>
        <v>0.5</v>
      </c>
      <c r="I39" s="8">
        <v>91</v>
      </c>
      <c r="J39" s="8">
        <v>40</v>
      </c>
      <c r="K39" s="193">
        <f t="shared" si="2"/>
        <v>0.43956043956043955</v>
      </c>
      <c r="L39" s="8">
        <v>10</v>
      </c>
      <c r="M39" s="8">
        <v>3</v>
      </c>
      <c r="N39" s="101">
        <f t="shared" si="3"/>
        <v>0.3</v>
      </c>
      <c r="O39" s="8">
        <v>101</v>
      </c>
      <c r="P39" s="8">
        <v>43</v>
      </c>
      <c r="Q39" s="193">
        <f t="shared" si="4"/>
        <v>0.42574257425742573</v>
      </c>
      <c r="R39" s="8">
        <v>34</v>
      </c>
      <c r="S39" s="8">
        <v>18</v>
      </c>
      <c r="T39" s="193">
        <f t="shared" si="5"/>
        <v>0.52941176470588236</v>
      </c>
    </row>
    <row r="40" spans="1:20" s="1" customFormat="1" ht="15" customHeight="1" thickBot="1" x14ac:dyDescent="0.6">
      <c r="A40" s="38">
        <v>99</v>
      </c>
      <c r="B40" s="379" t="s">
        <v>162</v>
      </c>
      <c r="C40" s="38">
        <v>15</v>
      </c>
      <c r="D40" s="8">
        <v>13</v>
      </c>
      <c r="E40" s="193">
        <f t="shared" si="0"/>
        <v>0.8666666666666667</v>
      </c>
      <c r="F40" s="38">
        <v>5</v>
      </c>
      <c r="G40" s="8">
        <v>3</v>
      </c>
      <c r="H40" s="193">
        <f t="shared" si="1"/>
        <v>0.6</v>
      </c>
      <c r="I40" s="38">
        <v>200</v>
      </c>
      <c r="J40" s="8">
        <v>157</v>
      </c>
      <c r="K40" s="193">
        <f t="shared" si="2"/>
        <v>0.78500000000000003</v>
      </c>
      <c r="L40" s="38">
        <v>1</v>
      </c>
      <c r="M40" s="8">
        <v>0</v>
      </c>
      <c r="N40" s="148">
        <f t="shared" si="3"/>
        <v>0</v>
      </c>
      <c r="O40" s="38">
        <v>201</v>
      </c>
      <c r="P40" s="8">
        <v>157</v>
      </c>
      <c r="Q40" s="193">
        <f t="shared" si="4"/>
        <v>0.78109452736318408</v>
      </c>
      <c r="R40" s="38">
        <v>56</v>
      </c>
      <c r="S40" s="8">
        <v>23</v>
      </c>
      <c r="T40" s="193">
        <f t="shared" si="5"/>
        <v>0.4107142857142857</v>
      </c>
    </row>
    <row r="41" spans="1:20" s="7" customFormat="1" ht="20.25" customHeight="1" thickBot="1" x14ac:dyDescent="0.6">
      <c r="A41" s="668" t="s">
        <v>167</v>
      </c>
      <c r="B41" s="669"/>
      <c r="C41" s="154">
        <v>42000</v>
      </c>
      <c r="D41" s="39">
        <f>SUM(D8:D40)</f>
        <v>41385</v>
      </c>
      <c r="E41" s="325">
        <f t="shared" si="0"/>
        <v>0.98535714285714282</v>
      </c>
      <c r="F41" s="39">
        <v>4500</v>
      </c>
      <c r="G41" s="39">
        <f>SUM(G8:G40)</f>
        <v>2336</v>
      </c>
      <c r="H41" s="325">
        <f t="shared" si="1"/>
        <v>0.51911111111111108</v>
      </c>
      <c r="I41" s="39">
        <v>259720</v>
      </c>
      <c r="J41" s="39">
        <f>SUM(J8:J40)</f>
        <v>165863</v>
      </c>
      <c r="K41" s="325">
        <f t="shared" si="2"/>
        <v>0.6386223625442784</v>
      </c>
      <c r="L41" s="39">
        <v>110280</v>
      </c>
      <c r="M41" s="39">
        <f>SUM(M8:M40)</f>
        <v>103279</v>
      </c>
      <c r="N41" s="102">
        <f t="shared" si="3"/>
        <v>0.93651614073268041</v>
      </c>
      <c r="O41" s="39">
        <v>370000</v>
      </c>
      <c r="P41" s="39">
        <f>SUM(P8:P40)</f>
        <v>269142</v>
      </c>
      <c r="Q41" s="325">
        <f t="shared" si="4"/>
        <v>0.72741081081081083</v>
      </c>
      <c r="R41" s="39">
        <v>13000</v>
      </c>
      <c r="S41" s="39">
        <f>SUM(S8:S40)</f>
        <v>6359</v>
      </c>
      <c r="T41" s="325">
        <f t="shared" si="5"/>
        <v>0.48915384615384616</v>
      </c>
    </row>
    <row r="42" spans="1:20" s="1" customFormat="1" ht="8.25" customHeight="1" x14ac:dyDescent="0.55000000000000004">
      <c r="A42" s="378"/>
      <c r="B42" s="378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4" spans="1:20" x14ac:dyDescent="0.55000000000000004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</sheetData>
  <sheetProtection algorithmName="SHA-512" hashValue="5LjmtZTqCxxiW4ILmU3/sFoD9g4y5IP1jVizbRK5zEB64Xhx1g5w0LEwF+ZETE22+XSMJs804S3dTtnZ4Z6WJw==" saltValue="u1Sr98kXzs3/T2iicRc2Pg==" spinCount="100000" sheet="1" objects="1" scenarios="1"/>
  <mergeCells count="4">
    <mergeCell ref="A41:B41"/>
    <mergeCell ref="A6:A7"/>
    <mergeCell ref="B6:B7"/>
    <mergeCell ref="C6:T6"/>
  </mergeCells>
  <conditionalFormatting sqref="C44:T44">
    <cfRule type="cellIs" dxfId="39" priority="43" operator="lessThan">
      <formula>0</formula>
    </cfRule>
  </conditionalFormatting>
  <conditionalFormatting sqref="E8:E41">
    <cfRule type="containsBlanks" priority="37" stopIfTrue="1">
      <formula>LEN(TRIM(E8))=0</formula>
    </cfRule>
    <cfRule type="containsText" priority="38" stopIfTrue="1" operator="containsText" text="N/A">
      <formula>NOT(ISERROR(SEARCH("N/A",E8)))</formula>
    </cfRule>
  </conditionalFormatting>
  <conditionalFormatting sqref="H8:H41">
    <cfRule type="containsBlanks" priority="31" stopIfTrue="1">
      <formula>LEN(TRIM(H8))=0</formula>
    </cfRule>
    <cfRule type="containsText" priority="32" stopIfTrue="1" operator="containsText" text="N/A">
      <formula>NOT(ISERROR(SEARCH("N/A",H8)))</formula>
    </cfRule>
  </conditionalFormatting>
  <conditionalFormatting sqref="K8:K41">
    <cfRule type="containsBlanks" priority="13" stopIfTrue="1">
      <formula>LEN(TRIM(K8))=0</formula>
    </cfRule>
    <cfRule type="containsText" priority="14" stopIfTrue="1" operator="containsText" text="N/A">
      <formula>NOT(ISERROR(SEARCH("N/A",K8)))</formula>
    </cfRule>
  </conditionalFormatting>
  <conditionalFormatting sqref="Q8:Q41">
    <cfRule type="containsBlanks" priority="7" stopIfTrue="1">
      <formula>LEN(TRIM(Q8))=0</formula>
    </cfRule>
    <cfRule type="containsText" priority="8" stopIfTrue="1" operator="containsText" text="N/A">
      <formula>NOT(ISERROR(SEARCH("N/A",Q8)))</formula>
    </cfRule>
  </conditionalFormatting>
  <conditionalFormatting sqref="T8:T41">
    <cfRule type="containsBlanks" priority="1" stopIfTrue="1">
      <formula>LEN(TRIM(T8))=0</formula>
    </cfRule>
    <cfRule type="containsText" priority="2" stopIfTrue="1" operator="containsText" text="N/A">
      <formula>NOT(ISERROR(SEARCH("N/A",T8)))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9" stopIfTrue="1" operator="greaterThanOrEqual" id="{F1D3D3D1-6901-41A5-8128-639009E8D5B4}">
            <xm:f>'1. Semáforos mayo'!$M$252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A4BADC59-C994-41D2-9D15-8B0DDACB397C}">
            <xm:f>'1. Semáforos mayo'!$K$252</xm:f>
            <xm:f>'1. Semáforos mayo'!$L$252</xm:f>
            <x14:dxf>
              <fill>
                <patternFill>
                  <bgColor rgb="FF92D050"/>
                </patternFill>
              </fill>
            </x14:dxf>
          </x14:cfRule>
          <x14:cfRule type="cellIs" priority="41" stopIfTrue="1" operator="between" id="{524D118F-22B6-47EA-9D9C-57761440A789}">
            <xm:f>'1. Semáforos mayo'!$I$252</xm:f>
            <xm:f>'1. Semáforos mayo'!$J$252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73569A2E-40BC-4B84-995A-BEDC8EAC6B9D}">
            <xm:f>'1. Semáforos mayo'!$G$252</xm:f>
            <xm:f>'1. Semáforos mayo'!$H$252</xm:f>
            <x14:dxf>
              <fill>
                <patternFill>
                  <bgColor rgb="FFFF0000"/>
                </patternFill>
              </fill>
            </x14:dxf>
          </x14:cfRule>
          <xm:sqref>E8:E41</xm:sqref>
        </x14:conditionalFormatting>
        <x14:conditionalFormatting xmlns:xm="http://schemas.microsoft.com/office/excel/2006/main">
          <x14:cfRule type="cellIs" priority="33" stopIfTrue="1" operator="greaterThan" id="{5D0E6CCE-CE26-4E01-9ED3-C41A54752557}">
            <xm:f>'1. Semáforos mayo'!$M$261</xm:f>
            <x14:dxf>
              <fill>
                <patternFill>
                  <bgColor rgb="FFFFC000"/>
                </patternFill>
              </fill>
            </x14:dxf>
          </x14:cfRule>
          <x14:cfRule type="cellIs" priority="34" stopIfTrue="1" operator="between" id="{D6492D16-9300-46D4-82B4-874349FE94E2}">
            <xm:f>'1. Semáforos mayo'!$K$261</xm:f>
            <xm:f>'1. Semáforos mayo'!$L$261</xm:f>
            <x14:dxf>
              <fill>
                <patternFill>
                  <bgColor rgb="FF92D050"/>
                </patternFill>
              </fill>
            </x14:dxf>
          </x14:cfRule>
          <x14:cfRule type="cellIs" priority="35" stopIfTrue="1" operator="between" id="{BDB93CAA-C1B9-4C31-BD7D-6220A032E09B}">
            <xm:f>'1. Semáforos mayo'!$I$261</xm:f>
            <xm:f>'1. Semáforos mayo'!$J$261</xm:f>
            <x14:dxf>
              <fill>
                <patternFill>
                  <bgColor rgb="FFFFFF00"/>
                </patternFill>
              </fill>
            </x14:dxf>
          </x14:cfRule>
          <x14:cfRule type="cellIs" priority="36" stopIfTrue="1" operator="between" id="{641BB114-12E3-4578-B214-D03CA3627BC5}">
            <xm:f>'1. Semáforos mayo'!$G$261</xm:f>
            <xm:f>'1. Semáforos mayo'!$H$261</xm:f>
            <x14:dxf>
              <fill>
                <patternFill>
                  <bgColor rgb="FFFF0000"/>
                </patternFill>
              </fill>
            </x14:dxf>
          </x14:cfRule>
          <xm:sqref>H8:H41</xm:sqref>
        </x14:conditionalFormatting>
        <x14:conditionalFormatting xmlns:xm="http://schemas.microsoft.com/office/excel/2006/main">
          <x14:cfRule type="cellIs" priority="15" stopIfTrue="1" operator="greaterThan" id="{5B3AEE33-0A9E-46D7-B2BD-2D013111903F}">
            <xm:f>'1. Semáforos mayo'!$M$243</xm:f>
            <x14:dxf>
              <fill>
                <patternFill>
                  <bgColor rgb="FFFFC000"/>
                </patternFill>
              </fill>
            </x14:dxf>
          </x14:cfRule>
          <x14:cfRule type="cellIs" priority="16" stopIfTrue="1" operator="between" id="{23609337-BF33-40E2-94AA-120D1844E0D4}">
            <xm:f>'1. Semáforos mayo'!$K$243</xm:f>
            <xm:f>'1. Semáforos mayo'!$L$234</xm:f>
            <x14:dxf>
              <fill>
                <patternFill>
                  <bgColor rgb="FF92D050"/>
                </patternFill>
              </fill>
            </x14:dxf>
          </x14:cfRule>
          <x14:cfRule type="cellIs" priority="17" stopIfTrue="1" operator="between" id="{38053E3A-5C3E-47A5-8B88-BFD9261BA344}">
            <xm:f>'1. Semáforos mayo'!$I$243</xm:f>
            <xm:f>'1. Semáforos mayo'!$J$243</xm:f>
            <x14:dxf>
              <fill>
                <patternFill>
                  <bgColor rgb="FFFFFF00"/>
                </patternFill>
              </fill>
            </x14:dxf>
          </x14:cfRule>
          <x14:cfRule type="cellIs" priority="18" stopIfTrue="1" operator="between" id="{A67C7F2E-F002-4C43-8C0A-AB018884F2A6}">
            <xm:f>'1. Semáforos mayo'!$G$243</xm:f>
            <xm:f>'1. Semáforos mayo'!$H$243</xm:f>
            <x14:dxf>
              <fill>
                <patternFill>
                  <bgColor rgb="FFFF0000"/>
                </patternFill>
              </fill>
            </x14:dxf>
          </x14:cfRule>
          <xm:sqref>K8:K41</xm:sqref>
        </x14:conditionalFormatting>
        <x14:conditionalFormatting xmlns:xm="http://schemas.microsoft.com/office/excel/2006/main">
          <x14:cfRule type="cellIs" priority="9" stopIfTrue="1" operator="greaterThan" id="{A3B09A9C-A1DB-46FC-9F36-3B15F95429E0}">
            <xm:f>'1. Semáforos mayo'!$M$234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74BBB748-385D-4D6E-B8F3-52C84249A3F3}">
            <xm:f>'1. Semáforos mayo'!$K$234</xm:f>
            <xm:f>'1. Semáforos mayo'!$L$234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EA9E8BC8-A6C4-46CB-A684-4983CF79B720}">
            <xm:f>'1. Semáforos mayo'!$I$234</xm:f>
            <xm:f>'1. Semáforos mayo'!$J$234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2CAAF564-7087-4914-B964-B5CA4024E7BA}">
            <xm:f>'1. Semáforos mayo'!$G$234</xm:f>
            <xm:f>'1. Semáforos mayo'!$H$234</xm:f>
            <x14:dxf>
              <fill>
                <patternFill>
                  <bgColor rgb="FFFF0000"/>
                </patternFill>
              </fill>
            </x14:dxf>
          </x14:cfRule>
          <xm:sqref>Q8:Q41</xm:sqref>
        </x14:conditionalFormatting>
        <x14:conditionalFormatting xmlns:xm="http://schemas.microsoft.com/office/excel/2006/main">
          <x14:cfRule type="cellIs" priority="3" stopIfTrue="1" operator="greaterThan" id="{EA460EB2-D0C0-493C-9853-D9EC5597A501}">
            <xm:f>'1. Semáforos mayo'!$M$243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CAFDB8AB-5E17-4DC9-AF73-8371D0122605}">
            <xm:f>'1. Semáforos mayo'!$K$243</xm:f>
            <xm:f>'1. Semáforos mayo'!$L$234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46A93621-8F9A-40FB-8A72-941FB356F1B2}">
            <xm:f>'1. Semáforos mayo'!$I$243</xm:f>
            <xm:f>'1. Semáforos mayo'!$J$243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2CBBBB8E-CC17-4949-91FA-71DD7DECE605}">
            <xm:f>'1. Semáforos mayo'!$G$243</xm:f>
            <xm:f>'1. Semáforos mayo'!$H$243</xm:f>
            <x14:dxf>
              <fill>
                <patternFill>
                  <bgColor rgb="FFFF0000"/>
                </patternFill>
              </fill>
            </x14:dxf>
          </x14:cfRule>
          <xm:sqref>T8:T41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AB58C-A80F-42E5-B2FC-A7C23A16F2F2}">
  <sheetPr codeName="Hoja11">
    <tabColor theme="9" tint="0.79998168889431442"/>
  </sheetPr>
  <dimension ref="A1:J145"/>
  <sheetViews>
    <sheetView showGridLines="0" zoomScale="70" zoomScaleNormal="70" workbookViewId="0">
      <pane xSplit="4" ySplit="7" topLeftCell="E8" activePane="bottomRight" state="frozen"/>
      <selection activeCell="BV8" sqref="BV8"/>
      <selection pane="topRight" activeCell="BV8" sqref="BV8"/>
      <selection pane="bottomLeft" activeCell="BV8" sqref="BV8"/>
      <selection pane="bottomRight" activeCell="E21" sqref="E21"/>
    </sheetView>
  </sheetViews>
  <sheetFormatPr baseColWidth="10" defaultColWidth="11.41796875" defaultRowHeight="14.4" x14ac:dyDescent="0.55000000000000004"/>
  <cols>
    <col min="1" max="1" width="11.83984375" customWidth="1"/>
    <col min="2" max="2" width="39.41796875" customWidth="1"/>
    <col min="3" max="3" width="13.578125" bestFit="1" customWidth="1"/>
    <col min="4" max="4" width="55.83984375" customWidth="1"/>
    <col min="5" max="10" width="20.578125" customWidth="1"/>
  </cols>
  <sheetData>
    <row r="1" spans="1:10" ht="20.100000000000001" customHeight="1" x14ac:dyDescent="0.55000000000000004">
      <c r="B1" s="183" t="s">
        <v>0</v>
      </c>
      <c r="C1" s="3"/>
      <c r="D1" s="3"/>
      <c r="E1" s="2"/>
      <c r="F1" s="2"/>
      <c r="G1" s="2"/>
      <c r="H1" s="2"/>
      <c r="I1" s="2"/>
      <c r="J1" s="2"/>
    </row>
    <row r="2" spans="1:10" ht="20.100000000000001" customHeight="1" x14ac:dyDescent="0.55000000000000004">
      <c r="B2" s="183" t="s">
        <v>1</v>
      </c>
      <c r="C2" s="3"/>
      <c r="D2" s="3"/>
      <c r="E2" s="2"/>
      <c r="F2" s="2"/>
      <c r="G2" s="2"/>
      <c r="H2" s="2"/>
      <c r="I2" s="2"/>
      <c r="J2" s="2"/>
    </row>
    <row r="3" spans="1:10" ht="20.100000000000001" customHeight="1" x14ac:dyDescent="0.55000000000000004">
      <c r="B3" t="s">
        <v>2</v>
      </c>
      <c r="C3" s="5"/>
      <c r="D3" s="5"/>
      <c r="E3" s="2"/>
      <c r="F3" s="2"/>
      <c r="G3" s="2"/>
      <c r="H3" s="2"/>
      <c r="I3" s="2"/>
      <c r="J3" s="2"/>
    </row>
    <row r="4" spans="1:10" ht="20.100000000000001" customHeight="1" x14ac:dyDescent="0.55000000000000004">
      <c r="A4" s="1"/>
      <c r="B4" t="s">
        <v>703</v>
      </c>
      <c r="C4" s="5"/>
      <c r="D4" s="5"/>
      <c r="E4" s="2"/>
      <c r="F4" s="2"/>
      <c r="G4" s="2"/>
      <c r="H4" s="2"/>
      <c r="I4" s="2"/>
      <c r="J4" s="2"/>
    </row>
    <row r="5" spans="1:10" ht="15.75" customHeight="1" x14ac:dyDescent="0.55000000000000004">
      <c r="A5" s="1"/>
      <c r="B5" s="6"/>
      <c r="C5" s="5"/>
      <c r="D5" s="5"/>
      <c r="E5" s="2"/>
      <c r="F5" s="2"/>
      <c r="G5" s="2"/>
      <c r="H5" s="2"/>
      <c r="I5" s="2"/>
      <c r="J5" s="2"/>
    </row>
    <row r="6" spans="1:10" ht="30.75" customHeight="1" x14ac:dyDescent="0.55000000000000004">
      <c r="A6" s="660" t="s">
        <v>3</v>
      </c>
      <c r="B6" s="660" t="s">
        <v>4</v>
      </c>
      <c r="C6" s="660" t="s">
        <v>5</v>
      </c>
      <c r="D6" s="660" t="s">
        <v>6</v>
      </c>
      <c r="E6" s="671" t="s">
        <v>259</v>
      </c>
      <c r="F6" s="672"/>
      <c r="G6" s="672"/>
      <c r="H6" s="672"/>
      <c r="I6" s="672"/>
      <c r="J6" s="672"/>
    </row>
    <row r="7" spans="1:10" ht="81.75" customHeight="1" x14ac:dyDescent="0.55000000000000004">
      <c r="A7" s="670"/>
      <c r="B7" s="670"/>
      <c r="C7" s="670"/>
      <c r="D7" s="670"/>
      <c r="E7" s="40" t="s">
        <v>667</v>
      </c>
      <c r="F7" s="40" t="s">
        <v>668</v>
      </c>
      <c r="G7" s="40" t="s">
        <v>669</v>
      </c>
      <c r="H7" s="40" t="s">
        <v>670</v>
      </c>
      <c r="I7" s="40" t="s">
        <v>671</v>
      </c>
      <c r="J7" s="40" t="s">
        <v>672</v>
      </c>
    </row>
    <row r="8" spans="1:10" s="1" customFormat="1" ht="15" customHeight="1" x14ac:dyDescent="0.55000000000000004">
      <c r="A8" s="16">
        <v>5</v>
      </c>
      <c r="B8" s="17" t="s">
        <v>21</v>
      </c>
      <c r="C8" s="18">
        <v>9101</v>
      </c>
      <c r="D8" s="17" t="s">
        <v>22</v>
      </c>
      <c r="E8" s="8">
        <v>1633</v>
      </c>
      <c r="F8" s="8">
        <v>1085</v>
      </c>
      <c r="G8" s="193">
        <f>F8/E8</f>
        <v>0.66442131047152475</v>
      </c>
      <c r="H8" s="8">
        <v>61</v>
      </c>
      <c r="I8" s="8">
        <v>15</v>
      </c>
      <c r="J8" s="193">
        <f>IF(H8=0,"N/A",I8/H8)</f>
        <v>0.24590163934426229</v>
      </c>
    </row>
    <row r="9" spans="1:10" s="1" customFormat="1" ht="15" customHeight="1" x14ac:dyDescent="0.55000000000000004">
      <c r="A9" s="16">
        <v>5</v>
      </c>
      <c r="B9" s="17" t="s">
        <v>21</v>
      </c>
      <c r="C9" s="18">
        <v>9127</v>
      </c>
      <c r="D9" s="17" t="s">
        <v>23</v>
      </c>
      <c r="E9" s="8">
        <v>337</v>
      </c>
      <c r="F9" s="8">
        <v>293</v>
      </c>
      <c r="G9" s="193">
        <f t="shared" ref="G9:G72" si="0">F9/E9</f>
        <v>0.86943620178041547</v>
      </c>
      <c r="H9" s="8">
        <v>46</v>
      </c>
      <c r="I9" s="8">
        <v>16</v>
      </c>
      <c r="J9" s="193">
        <f t="shared" ref="J9:J72" si="1">IF(H9=0,"N/A",I9/H9)</f>
        <v>0.34782608695652173</v>
      </c>
    </row>
    <row r="10" spans="1:10" s="1" customFormat="1" ht="15" customHeight="1" x14ac:dyDescent="0.55000000000000004">
      <c r="A10" s="16">
        <v>5</v>
      </c>
      <c r="B10" s="17" t="s">
        <v>21</v>
      </c>
      <c r="C10" s="18">
        <v>9201</v>
      </c>
      <c r="D10" s="17" t="s">
        <v>24</v>
      </c>
      <c r="E10" s="8">
        <v>1447</v>
      </c>
      <c r="F10" s="8">
        <v>720</v>
      </c>
      <c r="G10" s="193">
        <f t="shared" si="0"/>
        <v>0.49758120248790599</v>
      </c>
      <c r="H10" s="8">
        <v>30</v>
      </c>
      <c r="I10" s="8">
        <v>15</v>
      </c>
      <c r="J10" s="193">
        <f t="shared" si="1"/>
        <v>0.5</v>
      </c>
    </row>
    <row r="11" spans="1:10" s="1" customFormat="1" ht="15" customHeight="1" x14ac:dyDescent="0.55000000000000004">
      <c r="A11" s="16">
        <v>5</v>
      </c>
      <c r="B11" s="17" t="s">
        <v>21</v>
      </c>
      <c r="C11" s="18">
        <v>9202</v>
      </c>
      <c r="D11" s="17" t="s">
        <v>25</v>
      </c>
      <c r="E11" s="8">
        <v>2845</v>
      </c>
      <c r="F11" s="8">
        <v>1146</v>
      </c>
      <c r="G11" s="193">
        <f t="shared" si="0"/>
        <v>0.40281195079086118</v>
      </c>
      <c r="H11" s="8">
        <v>149</v>
      </c>
      <c r="I11" s="8">
        <v>33</v>
      </c>
      <c r="J11" s="193">
        <f t="shared" si="1"/>
        <v>0.22147651006711411</v>
      </c>
    </row>
    <row r="12" spans="1:10" s="1" customFormat="1" ht="15" customHeight="1" x14ac:dyDescent="0.55000000000000004">
      <c r="A12" s="16">
        <v>5</v>
      </c>
      <c r="B12" s="17" t="s">
        <v>21</v>
      </c>
      <c r="C12" s="18">
        <v>9203</v>
      </c>
      <c r="D12" s="17" t="s">
        <v>26</v>
      </c>
      <c r="E12" s="8">
        <v>1669</v>
      </c>
      <c r="F12" s="8">
        <v>971</v>
      </c>
      <c r="G12" s="193">
        <f t="shared" si="0"/>
        <v>0.58178550029958054</v>
      </c>
      <c r="H12" s="8">
        <v>82</v>
      </c>
      <c r="I12" s="8">
        <v>18</v>
      </c>
      <c r="J12" s="193">
        <f t="shared" si="1"/>
        <v>0.21951219512195122</v>
      </c>
    </row>
    <row r="13" spans="1:10" s="1" customFormat="1" ht="15" customHeight="1" x14ac:dyDescent="0.55000000000000004">
      <c r="A13" s="16">
        <v>5</v>
      </c>
      <c r="B13" s="17" t="s">
        <v>21</v>
      </c>
      <c r="C13" s="18">
        <v>9204</v>
      </c>
      <c r="D13" s="17" t="s">
        <v>27</v>
      </c>
      <c r="E13" s="8">
        <v>3942</v>
      </c>
      <c r="F13" s="8">
        <v>2290</v>
      </c>
      <c r="G13" s="193">
        <f t="shared" si="0"/>
        <v>0.58092338914256725</v>
      </c>
      <c r="H13" s="8">
        <v>183</v>
      </c>
      <c r="I13" s="8">
        <v>41</v>
      </c>
      <c r="J13" s="193">
        <f t="shared" si="1"/>
        <v>0.22404371584699453</v>
      </c>
    </row>
    <row r="14" spans="1:10" s="1" customFormat="1" ht="15" customHeight="1" x14ac:dyDescent="0.55000000000000004">
      <c r="A14" s="16">
        <v>5</v>
      </c>
      <c r="B14" s="17" t="s">
        <v>21</v>
      </c>
      <c r="C14" s="18">
        <v>9205</v>
      </c>
      <c r="D14" s="17" t="s">
        <v>28</v>
      </c>
      <c r="E14" s="8">
        <v>2470</v>
      </c>
      <c r="F14" s="8">
        <v>1178</v>
      </c>
      <c r="G14" s="193">
        <f t="shared" si="0"/>
        <v>0.47692307692307695</v>
      </c>
      <c r="H14" s="8">
        <v>64</v>
      </c>
      <c r="I14" s="8">
        <v>23</v>
      </c>
      <c r="J14" s="193">
        <f t="shared" si="1"/>
        <v>0.359375</v>
      </c>
    </row>
    <row r="15" spans="1:10" s="1" customFormat="1" ht="15" customHeight="1" x14ac:dyDescent="0.55000000000000004">
      <c r="A15" s="16">
        <v>5</v>
      </c>
      <c r="B15" s="17" t="s">
        <v>21</v>
      </c>
      <c r="C15" s="18">
        <v>9206</v>
      </c>
      <c r="D15" s="17" t="s">
        <v>29</v>
      </c>
      <c r="E15" s="8">
        <v>3532</v>
      </c>
      <c r="F15" s="8">
        <v>2091</v>
      </c>
      <c r="G15" s="193">
        <f t="shared" si="0"/>
        <v>0.59201585503963761</v>
      </c>
      <c r="H15" s="8">
        <v>88</v>
      </c>
      <c r="I15" s="8">
        <v>33</v>
      </c>
      <c r="J15" s="193">
        <f t="shared" si="1"/>
        <v>0.375</v>
      </c>
    </row>
    <row r="16" spans="1:10" s="1" customFormat="1" ht="15" customHeight="1" x14ac:dyDescent="0.55000000000000004">
      <c r="A16" s="16">
        <v>5</v>
      </c>
      <c r="B16" s="17" t="s">
        <v>21</v>
      </c>
      <c r="C16" s="18">
        <v>9301</v>
      </c>
      <c r="D16" s="17" t="s">
        <v>30</v>
      </c>
      <c r="E16" s="8">
        <v>7609</v>
      </c>
      <c r="F16" s="8">
        <v>4294</v>
      </c>
      <c r="G16" s="193">
        <f t="shared" si="0"/>
        <v>0.56433171244578784</v>
      </c>
      <c r="H16" s="8">
        <v>133</v>
      </c>
      <c r="I16" s="8">
        <v>38</v>
      </c>
      <c r="J16" s="193">
        <f t="shared" si="1"/>
        <v>0.2857142857142857</v>
      </c>
    </row>
    <row r="17" spans="1:10" s="1" customFormat="1" ht="15" customHeight="1" x14ac:dyDescent="0.55000000000000004">
      <c r="A17" s="16">
        <v>5</v>
      </c>
      <c r="B17" s="17" t="s">
        <v>21</v>
      </c>
      <c r="C17" s="18">
        <v>9401</v>
      </c>
      <c r="D17" s="17" t="s">
        <v>31</v>
      </c>
      <c r="E17" s="8">
        <v>2922</v>
      </c>
      <c r="F17" s="8">
        <v>1376</v>
      </c>
      <c r="G17" s="193">
        <f t="shared" si="0"/>
        <v>0.47091033538672145</v>
      </c>
      <c r="H17" s="8">
        <v>143</v>
      </c>
      <c r="I17" s="8">
        <v>52</v>
      </c>
      <c r="J17" s="193">
        <f t="shared" si="1"/>
        <v>0.36363636363636365</v>
      </c>
    </row>
    <row r="18" spans="1:10" s="1" customFormat="1" ht="15" customHeight="1" x14ac:dyDescent="0.55000000000000004">
      <c r="A18" s="16">
        <v>5</v>
      </c>
      <c r="B18" s="17" t="s">
        <v>21</v>
      </c>
      <c r="C18" s="18">
        <v>9402</v>
      </c>
      <c r="D18" s="17" t="s">
        <v>32</v>
      </c>
      <c r="E18" s="8">
        <v>6069</v>
      </c>
      <c r="F18" s="8">
        <v>3394</v>
      </c>
      <c r="G18" s="193">
        <f t="shared" si="0"/>
        <v>0.55923545888943815</v>
      </c>
      <c r="H18" s="8">
        <v>259</v>
      </c>
      <c r="I18" s="8">
        <v>53</v>
      </c>
      <c r="J18" s="193">
        <f t="shared" si="1"/>
        <v>0.20463320463320464</v>
      </c>
    </row>
    <row r="19" spans="1:10" s="1" customFormat="1" ht="15" customHeight="1" x14ac:dyDescent="0.55000000000000004">
      <c r="A19" s="16">
        <v>5</v>
      </c>
      <c r="B19" s="17" t="s">
        <v>21</v>
      </c>
      <c r="C19" s="18">
        <v>9501</v>
      </c>
      <c r="D19" s="17" t="s">
        <v>33</v>
      </c>
      <c r="E19" s="8">
        <v>1044</v>
      </c>
      <c r="F19" s="8">
        <v>450</v>
      </c>
      <c r="G19" s="193">
        <f t="shared" si="0"/>
        <v>0.43103448275862066</v>
      </c>
      <c r="H19" s="8">
        <v>70</v>
      </c>
      <c r="I19" s="8">
        <v>28</v>
      </c>
      <c r="J19" s="193">
        <f t="shared" si="1"/>
        <v>0.4</v>
      </c>
    </row>
    <row r="20" spans="1:10" s="1" customFormat="1" ht="15" customHeight="1" x14ac:dyDescent="0.55000000000000004">
      <c r="A20" s="16">
        <v>5</v>
      </c>
      <c r="B20" s="17" t="s">
        <v>21</v>
      </c>
      <c r="C20" s="18">
        <v>9502</v>
      </c>
      <c r="D20" s="17" t="s">
        <v>34</v>
      </c>
      <c r="E20" s="8">
        <v>1377</v>
      </c>
      <c r="F20" s="8">
        <v>895</v>
      </c>
      <c r="G20" s="193">
        <f t="shared" si="0"/>
        <v>0.64996368917937541</v>
      </c>
      <c r="H20" s="8">
        <v>55</v>
      </c>
      <c r="I20" s="8">
        <v>8</v>
      </c>
      <c r="J20" s="193">
        <f t="shared" si="1"/>
        <v>0.14545454545454545</v>
      </c>
    </row>
    <row r="21" spans="1:10" s="1" customFormat="1" ht="15" customHeight="1" x14ac:dyDescent="0.55000000000000004">
      <c r="A21" s="16">
        <v>5</v>
      </c>
      <c r="B21" s="17" t="s">
        <v>21</v>
      </c>
      <c r="C21" s="18">
        <v>9503</v>
      </c>
      <c r="D21" s="17" t="s">
        <v>35</v>
      </c>
      <c r="E21" s="8">
        <v>3641</v>
      </c>
      <c r="F21" s="8">
        <v>2597</v>
      </c>
      <c r="G21" s="193">
        <f t="shared" si="0"/>
        <v>0.71326558637736881</v>
      </c>
      <c r="H21" s="8">
        <v>242</v>
      </c>
      <c r="I21" s="8">
        <v>59</v>
      </c>
      <c r="J21" s="193">
        <f t="shared" si="1"/>
        <v>0.24380165289256198</v>
      </c>
    </row>
    <row r="22" spans="1:10" s="1" customFormat="1" ht="15" customHeight="1" x14ac:dyDescent="0.55000000000000004">
      <c r="A22" s="16">
        <v>5</v>
      </c>
      <c r="B22" s="17" t="s">
        <v>21</v>
      </c>
      <c r="C22" s="18">
        <v>9504</v>
      </c>
      <c r="D22" s="17" t="s">
        <v>36</v>
      </c>
      <c r="E22" s="8">
        <v>3327</v>
      </c>
      <c r="F22" s="8">
        <v>1734</v>
      </c>
      <c r="G22" s="193">
        <f t="shared" si="0"/>
        <v>0.521190261496844</v>
      </c>
      <c r="H22" s="8">
        <v>168</v>
      </c>
      <c r="I22" s="8">
        <v>54</v>
      </c>
      <c r="J22" s="193">
        <f t="shared" si="1"/>
        <v>0.32142857142857145</v>
      </c>
    </row>
    <row r="23" spans="1:10" s="1" customFormat="1" ht="15" customHeight="1" x14ac:dyDescent="0.55000000000000004">
      <c r="A23" s="16">
        <v>5</v>
      </c>
      <c r="B23" s="17" t="s">
        <v>21</v>
      </c>
      <c r="C23" s="18">
        <v>9549</v>
      </c>
      <c r="D23" s="17" t="s">
        <v>37</v>
      </c>
      <c r="E23" s="8">
        <v>667</v>
      </c>
      <c r="F23" s="8">
        <v>319</v>
      </c>
      <c r="G23" s="193">
        <f t="shared" si="0"/>
        <v>0.47826086956521741</v>
      </c>
      <c r="H23" s="8">
        <v>41</v>
      </c>
      <c r="I23" s="8">
        <v>8</v>
      </c>
      <c r="J23" s="193">
        <f t="shared" si="1"/>
        <v>0.1951219512195122</v>
      </c>
    </row>
    <row r="24" spans="1:10" s="1" customFormat="1" ht="15" customHeight="1" x14ac:dyDescent="0.55000000000000004">
      <c r="A24" s="16">
        <v>8</v>
      </c>
      <c r="B24" s="17" t="s">
        <v>38</v>
      </c>
      <c r="C24" s="18">
        <v>9103</v>
      </c>
      <c r="D24" s="17" t="s">
        <v>39</v>
      </c>
      <c r="E24" s="8">
        <v>1636</v>
      </c>
      <c r="F24" s="8">
        <v>1250</v>
      </c>
      <c r="G24" s="193">
        <f t="shared" si="0"/>
        <v>0.76405867970660146</v>
      </c>
      <c r="H24" s="8">
        <v>122</v>
      </c>
      <c r="I24" s="8">
        <v>54</v>
      </c>
      <c r="J24" s="193">
        <f t="shared" si="1"/>
        <v>0.44262295081967212</v>
      </c>
    </row>
    <row r="25" spans="1:10" s="1" customFormat="1" ht="15" customHeight="1" x14ac:dyDescent="0.55000000000000004">
      <c r="A25" s="16">
        <v>8</v>
      </c>
      <c r="B25" s="17" t="s">
        <v>38</v>
      </c>
      <c r="C25" s="18">
        <v>9207</v>
      </c>
      <c r="D25" s="17" t="s">
        <v>40</v>
      </c>
      <c r="E25" s="8">
        <v>3272</v>
      </c>
      <c r="F25" s="8">
        <v>2276</v>
      </c>
      <c r="G25" s="193">
        <f t="shared" si="0"/>
        <v>0.69559902200488999</v>
      </c>
      <c r="H25" s="8">
        <v>310</v>
      </c>
      <c r="I25" s="8">
        <v>134</v>
      </c>
      <c r="J25" s="193">
        <f t="shared" si="1"/>
        <v>0.43225806451612903</v>
      </c>
    </row>
    <row r="26" spans="1:10" s="1" customFormat="1" ht="15" customHeight="1" x14ac:dyDescent="0.55000000000000004">
      <c r="A26" s="16">
        <v>8</v>
      </c>
      <c r="B26" s="17" t="s">
        <v>38</v>
      </c>
      <c r="C26" s="18">
        <v>9208</v>
      </c>
      <c r="D26" s="17" t="s">
        <v>41</v>
      </c>
      <c r="E26" s="8">
        <v>3272</v>
      </c>
      <c r="F26" s="8">
        <v>1837</v>
      </c>
      <c r="G26" s="193">
        <f t="shared" si="0"/>
        <v>0.5614303178484108</v>
      </c>
      <c r="H26" s="8">
        <v>310</v>
      </c>
      <c r="I26" s="8">
        <v>99</v>
      </c>
      <c r="J26" s="193">
        <f t="shared" si="1"/>
        <v>0.3193548387096774</v>
      </c>
    </row>
    <row r="27" spans="1:10" s="1" customFormat="1" ht="15" customHeight="1" x14ac:dyDescent="0.55000000000000004">
      <c r="A27" s="16">
        <v>8</v>
      </c>
      <c r="B27" s="17" t="s">
        <v>38</v>
      </c>
      <c r="C27" s="18">
        <v>9302</v>
      </c>
      <c r="D27" s="17" t="s">
        <v>42</v>
      </c>
      <c r="E27" s="8">
        <v>8180</v>
      </c>
      <c r="F27" s="8">
        <v>6002</v>
      </c>
      <c r="G27" s="193">
        <f t="shared" si="0"/>
        <v>0.73374083129584355</v>
      </c>
      <c r="H27" s="8">
        <v>335</v>
      </c>
      <c r="I27" s="8">
        <v>148</v>
      </c>
      <c r="J27" s="193">
        <f t="shared" si="1"/>
        <v>0.44179104477611941</v>
      </c>
    </row>
    <row r="28" spans="1:10" s="1" customFormat="1" ht="15" customHeight="1" x14ac:dyDescent="0.55000000000000004">
      <c r="A28" s="16">
        <v>11</v>
      </c>
      <c r="B28" s="17" t="s">
        <v>43</v>
      </c>
      <c r="C28" s="18">
        <v>9209</v>
      </c>
      <c r="D28" s="17" t="s">
        <v>44</v>
      </c>
      <c r="E28" s="8">
        <v>1500</v>
      </c>
      <c r="F28" s="8">
        <v>734</v>
      </c>
      <c r="G28" s="193">
        <f t="shared" si="0"/>
        <v>0.48933333333333334</v>
      </c>
      <c r="H28" s="8">
        <v>80</v>
      </c>
      <c r="I28" s="8">
        <v>16</v>
      </c>
      <c r="J28" s="193">
        <f t="shared" si="1"/>
        <v>0.2</v>
      </c>
    </row>
    <row r="29" spans="1:10" s="1" customFormat="1" ht="15" customHeight="1" x14ac:dyDescent="0.55000000000000004">
      <c r="A29" s="16">
        <v>11</v>
      </c>
      <c r="B29" s="17" t="s">
        <v>43</v>
      </c>
      <c r="C29" s="18">
        <v>9210</v>
      </c>
      <c r="D29" s="17" t="s">
        <v>45</v>
      </c>
      <c r="E29" s="8">
        <v>4350</v>
      </c>
      <c r="F29" s="8">
        <v>3294</v>
      </c>
      <c r="G29" s="193">
        <f t="shared" si="0"/>
        <v>0.75724137931034485</v>
      </c>
      <c r="H29" s="8">
        <v>165</v>
      </c>
      <c r="I29" s="8">
        <v>62</v>
      </c>
      <c r="J29" s="193">
        <f t="shared" si="1"/>
        <v>0.37575757575757573</v>
      </c>
    </row>
    <row r="30" spans="1:10" s="1" customFormat="1" ht="15" customHeight="1" x14ac:dyDescent="0.55000000000000004">
      <c r="A30" s="16">
        <v>11</v>
      </c>
      <c r="B30" s="17" t="s">
        <v>43</v>
      </c>
      <c r="C30" s="18">
        <v>9211</v>
      </c>
      <c r="D30" s="17" t="s">
        <v>46</v>
      </c>
      <c r="E30" s="8">
        <v>3000</v>
      </c>
      <c r="F30" s="8">
        <v>2144</v>
      </c>
      <c r="G30" s="193">
        <f t="shared" si="0"/>
        <v>0.71466666666666667</v>
      </c>
      <c r="H30" s="8">
        <v>66</v>
      </c>
      <c r="I30" s="8">
        <v>22</v>
      </c>
      <c r="J30" s="193">
        <f t="shared" si="1"/>
        <v>0.33333333333333331</v>
      </c>
    </row>
    <row r="31" spans="1:10" s="1" customFormat="1" ht="15" customHeight="1" x14ac:dyDescent="0.55000000000000004">
      <c r="A31" s="16">
        <v>11</v>
      </c>
      <c r="B31" s="17" t="s">
        <v>43</v>
      </c>
      <c r="C31" s="18">
        <v>9212</v>
      </c>
      <c r="D31" s="17" t="s">
        <v>47</v>
      </c>
      <c r="E31" s="8">
        <v>2900</v>
      </c>
      <c r="F31" s="8">
        <v>1747</v>
      </c>
      <c r="G31" s="193">
        <f t="shared" si="0"/>
        <v>0.60241379310344823</v>
      </c>
      <c r="H31" s="8">
        <v>45</v>
      </c>
      <c r="I31" s="8">
        <v>18</v>
      </c>
      <c r="J31" s="193">
        <f t="shared" si="1"/>
        <v>0.4</v>
      </c>
    </row>
    <row r="32" spans="1:10" s="1" customFormat="1" ht="15" customHeight="1" x14ac:dyDescent="0.55000000000000004">
      <c r="A32" s="16">
        <v>11</v>
      </c>
      <c r="B32" s="17" t="s">
        <v>43</v>
      </c>
      <c r="C32" s="18">
        <v>9213</v>
      </c>
      <c r="D32" s="17" t="s">
        <v>48</v>
      </c>
      <c r="E32" s="8">
        <v>3000</v>
      </c>
      <c r="F32" s="8">
        <v>1797</v>
      </c>
      <c r="G32" s="193">
        <f t="shared" si="0"/>
        <v>0.59899999999999998</v>
      </c>
      <c r="H32" s="8">
        <v>56</v>
      </c>
      <c r="I32" s="8">
        <v>46</v>
      </c>
      <c r="J32" s="193">
        <f t="shared" si="1"/>
        <v>0.8214285714285714</v>
      </c>
    </row>
    <row r="33" spans="1:10" s="1" customFormat="1" ht="15" customHeight="1" x14ac:dyDescent="0.55000000000000004">
      <c r="A33" s="16">
        <v>11</v>
      </c>
      <c r="B33" s="17" t="s">
        <v>43</v>
      </c>
      <c r="C33" s="18">
        <v>9214</v>
      </c>
      <c r="D33" s="17" t="s">
        <v>49</v>
      </c>
      <c r="E33" s="8">
        <v>1950</v>
      </c>
      <c r="F33" s="8">
        <v>1171</v>
      </c>
      <c r="G33" s="193">
        <f t="shared" si="0"/>
        <v>0.60051282051282051</v>
      </c>
      <c r="H33" s="8">
        <v>43</v>
      </c>
      <c r="I33" s="8">
        <v>12</v>
      </c>
      <c r="J33" s="193">
        <f t="shared" si="1"/>
        <v>0.27906976744186046</v>
      </c>
    </row>
    <row r="34" spans="1:10" s="1" customFormat="1" ht="15" customHeight="1" x14ac:dyDescent="0.55000000000000004">
      <c r="A34" s="16">
        <v>11</v>
      </c>
      <c r="B34" s="17" t="s">
        <v>43</v>
      </c>
      <c r="C34" s="18">
        <v>9215</v>
      </c>
      <c r="D34" s="17" t="s">
        <v>50</v>
      </c>
      <c r="E34" s="8">
        <v>1200</v>
      </c>
      <c r="F34" s="8">
        <v>797</v>
      </c>
      <c r="G34" s="193">
        <f t="shared" si="0"/>
        <v>0.66416666666666668</v>
      </c>
      <c r="H34" s="8">
        <v>41</v>
      </c>
      <c r="I34" s="8">
        <v>16</v>
      </c>
      <c r="J34" s="193">
        <f t="shared" si="1"/>
        <v>0.3902439024390244</v>
      </c>
    </row>
    <row r="35" spans="1:10" s="1" customFormat="1" ht="15" customHeight="1" x14ac:dyDescent="0.55000000000000004">
      <c r="A35" s="16">
        <v>11</v>
      </c>
      <c r="B35" s="17" t="s">
        <v>43</v>
      </c>
      <c r="C35" s="18">
        <v>9216</v>
      </c>
      <c r="D35" s="17" t="s">
        <v>51</v>
      </c>
      <c r="E35" s="8">
        <v>1250</v>
      </c>
      <c r="F35" s="8">
        <v>1236</v>
      </c>
      <c r="G35" s="193">
        <f t="shared" si="0"/>
        <v>0.98880000000000001</v>
      </c>
      <c r="H35" s="8">
        <v>39</v>
      </c>
      <c r="I35" s="8">
        <v>20</v>
      </c>
      <c r="J35" s="193">
        <f t="shared" si="1"/>
        <v>0.51282051282051277</v>
      </c>
    </row>
    <row r="36" spans="1:10" s="1" customFormat="1" ht="15" customHeight="1" x14ac:dyDescent="0.55000000000000004">
      <c r="A36" s="16">
        <v>11</v>
      </c>
      <c r="B36" s="17" t="s">
        <v>43</v>
      </c>
      <c r="C36" s="18">
        <v>9217</v>
      </c>
      <c r="D36" s="17" t="s">
        <v>52</v>
      </c>
      <c r="E36" s="8">
        <v>1400</v>
      </c>
      <c r="F36" s="8">
        <v>1144</v>
      </c>
      <c r="G36" s="193">
        <f t="shared" si="0"/>
        <v>0.81714285714285717</v>
      </c>
      <c r="H36" s="8">
        <v>78</v>
      </c>
      <c r="I36" s="8">
        <v>24</v>
      </c>
      <c r="J36" s="193">
        <f t="shared" si="1"/>
        <v>0.30769230769230771</v>
      </c>
    </row>
    <row r="37" spans="1:10" s="1" customFormat="1" ht="15" customHeight="1" x14ac:dyDescent="0.55000000000000004">
      <c r="A37" s="16">
        <v>11</v>
      </c>
      <c r="B37" s="17" t="s">
        <v>43</v>
      </c>
      <c r="C37" s="18">
        <v>9303</v>
      </c>
      <c r="D37" s="17" t="s">
        <v>53</v>
      </c>
      <c r="E37" s="8">
        <v>8700</v>
      </c>
      <c r="F37" s="8">
        <v>4971</v>
      </c>
      <c r="G37" s="193">
        <f t="shared" si="0"/>
        <v>0.57137931034482758</v>
      </c>
      <c r="H37" s="8">
        <v>212</v>
      </c>
      <c r="I37" s="8">
        <v>65</v>
      </c>
      <c r="J37" s="193">
        <f t="shared" si="1"/>
        <v>0.30660377358490565</v>
      </c>
    </row>
    <row r="38" spans="1:10" s="1" customFormat="1" ht="15" customHeight="1" x14ac:dyDescent="0.55000000000000004">
      <c r="A38" s="16">
        <v>11</v>
      </c>
      <c r="B38" s="17" t="s">
        <v>43</v>
      </c>
      <c r="C38" s="18">
        <v>9403</v>
      </c>
      <c r="D38" s="17" t="s">
        <v>54</v>
      </c>
      <c r="E38" s="8">
        <v>3900</v>
      </c>
      <c r="F38" s="8">
        <v>2574</v>
      </c>
      <c r="G38" s="193">
        <f t="shared" si="0"/>
        <v>0.66</v>
      </c>
      <c r="H38" s="8">
        <v>56</v>
      </c>
      <c r="I38" s="8">
        <v>29</v>
      </c>
      <c r="J38" s="193">
        <f t="shared" si="1"/>
        <v>0.5178571428571429</v>
      </c>
    </row>
    <row r="39" spans="1:10" s="1" customFormat="1" ht="15" customHeight="1" x14ac:dyDescent="0.55000000000000004">
      <c r="A39" s="16">
        <v>11</v>
      </c>
      <c r="B39" s="17" t="s">
        <v>43</v>
      </c>
      <c r="C39" s="18">
        <v>9404</v>
      </c>
      <c r="D39" s="17" t="s">
        <v>55</v>
      </c>
      <c r="E39" s="8">
        <v>13159</v>
      </c>
      <c r="F39" s="8">
        <v>6870</v>
      </c>
      <c r="G39" s="193">
        <f t="shared" si="0"/>
        <v>0.52207614560376925</v>
      </c>
      <c r="H39" s="8">
        <v>425</v>
      </c>
      <c r="I39" s="8">
        <v>105</v>
      </c>
      <c r="J39" s="193">
        <f t="shared" si="1"/>
        <v>0.24705882352941178</v>
      </c>
    </row>
    <row r="40" spans="1:10" s="1" customFormat="1" ht="15" customHeight="1" x14ac:dyDescent="0.55000000000000004">
      <c r="A40" s="16">
        <v>11</v>
      </c>
      <c r="B40" s="17" t="s">
        <v>43</v>
      </c>
      <c r="C40" s="18">
        <v>9405</v>
      </c>
      <c r="D40" s="17" t="s">
        <v>56</v>
      </c>
      <c r="E40" s="8">
        <v>15500</v>
      </c>
      <c r="F40" s="8">
        <v>9851</v>
      </c>
      <c r="G40" s="193">
        <f t="shared" si="0"/>
        <v>0.63554838709677419</v>
      </c>
      <c r="H40" s="8">
        <v>354</v>
      </c>
      <c r="I40" s="8">
        <v>141</v>
      </c>
      <c r="J40" s="193">
        <f t="shared" si="1"/>
        <v>0.39830508474576271</v>
      </c>
    </row>
    <row r="41" spans="1:10" s="1" customFormat="1" ht="15" customHeight="1" x14ac:dyDescent="0.55000000000000004">
      <c r="A41" s="16">
        <v>11</v>
      </c>
      <c r="B41" s="17" t="s">
        <v>43</v>
      </c>
      <c r="C41" s="18">
        <v>9406</v>
      </c>
      <c r="D41" s="17" t="s">
        <v>57</v>
      </c>
      <c r="E41" s="8">
        <v>5200</v>
      </c>
      <c r="F41" s="8">
        <v>3151</v>
      </c>
      <c r="G41" s="193">
        <f t="shared" si="0"/>
        <v>0.60596153846153844</v>
      </c>
      <c r="H41" s="8">
        <v>86</v>
      </c>
      <c r="I41" s="8">
        <v>58</v>
      </c>
      <c r="J41" s="193">
        <f t="shared" si="1"/>
        <v>0.67441860465116277</v>
      </c>
    </row>
    <row r="42" spans="1:10" s="1" customFormat="1" ht="15" customHeight="1" x14ac:dyDescent="0.55000000000000004">
      <c r="A42" s="16">
        <v>11</v>
      </c>
      <c r="B42" s="17" t="s">
        <v>43</v>
      </c>
      <c r="C42" s="18">
        <v>9508</v>
      </c>
      <c r="D42" s="17" t="s">
        <v>58</v>
      </c>
      <c r="E42" s="8">
        <v>1300</v>
      </c>
      <c r="F42" s="8">
        <v>1194</v>
      </c>
      <c r="G42" s="193">
        <f t="shared" si="0"/>
        <v>0.91846153846153844</v>
      </c>
      <c r="H42" s="8">
        <v>68</v>
      </c>
      <c r="I42" s="8">
        <v>20</v>
      </c>
      <c r="J42" s="193">
        <f t="shared" si="1"/>
        <v>0.29411764705882354</v>
      </c>
    </row>
    <row r="43" spans="1:10" s="1" customFormat="1" ht="15" customHeight="1" x14ac:dyDescent="0.55000000000000004">
      <c r="A43" s="16">
        <v>13</v>
      </c>
      <c r="B43" s="17" t="s">
        <v>59</v>
      </c>
      <c r="C43" s="18">
        <v>9104</v>
      </c>
      <c r="D43" s="17" t="s">
        <v>60</v>
      </c>
      <c r="E43" s="8">
        <v>1358</v>
      </c>
      <c r="F43" s="8">
        <v>891</v>
      </c>
      <c r="G43" s="193">
        <f t="shared" si="0"/>
        <v>0.6561119293078056</v>
      </c>
      <c r="H43" s="8">
        <v>127</v>
      </c>
      <c r="I43" s="8">
        <v>40</v>
      </c>
      <c r="J43" s="193">
        <f t="shared" si="1"/>
        <v>0.31496062992125984</v>
      </c>
    </row>
    <row r="44" spans="1:10" s="1" customFormat="1" ht="15" customHeight="1" x14ac:dyDescent="0.55000000000000004">
      <c r="A44" s="16">
        <v>13</v>
      </c>
      <c r="B44" s="17" t="s">
        <v>59</v>
      </c>
      <c r="C44" s="18">
        <v>9105</v>
      </c>
      <c r="D44" s="17" t="s">
        <v>61</v>
      </c>
      <c r="E44" s="8">
        <v>2156</v>
      </c>
      <c r="F44" s="8">
        <v>1184</v>
      </c>
      <c r="G44" s="193">
        <f t="shared" si="0"/>
        <v>0.54916512059369205</v>
      </c>
      <c r="H44" s="8">
        <v>139</v>
      </c>
      <c r="I44" s="8">
        <v>51</v>
      </c>
      <c r="J44" s="193">
        <f t="shared" si="1"/>
        <v>0.36690647482014388</v>
      </c>
    </row>
    <row r="45" spans="1:10" s="1" customFormat="1" ht="15" customHeight="1" x14ac:dyDescent="0.55000000000000004">
      <c r="A45" s="16">
        <v>13</v>
      </c>
      <c r="B45" s="17" t="s">
        <v>59</v>
      </c>
      <c r="C45" s="18">
        <v>9218</v>
      </c>
      <c r="D45" s="17" t="s">
        <v>62</v>
      </c>
      <c r="E45" s="8">
        <v>1916</v>
      </c>
      <c r="F45" s="8">
        <v>744</v>
      </c>
      <c r="G45" s="193">
        <f t="shared" si="0"/>
        <v>0.38830897703549061</v>
      </c>
      <c r="H45" s="8">
        <v>97</v>
      </c>
      <c r="I45" s="8">
        <v>47</v>
      </c>
      <c r="J45" s="193">
        <f t="shared" si="1"/>
        <v>0.4845360824742268</v>
      </c>
    </row>
    <row r="46" spans="1:10" s="1" customFormat="1" ht="15" customHeight="1" x14ac:dyDescent="0.55000000000000004">
      <c r="A46" s="16">
        <v>13</v>
      </c>
      <c r="B46" s="17" t="s">
        <v>59</v>
      </c>
      <c r="C46" s="18">
        <v>9304</v>
      </c>
      <c r="D46" s="17" t="s">
        <v>42</v>
      </c>
      <c r="E46" s="8">
        <v>2555</v>
      </c>
      <c r="F46" s="8">
        <v>2295</v>
      </c>
      <c r="G46" s="193">
        <f t="shared" si="0"/>
        <v>0.89823874755381605</v>
      </c>
      <c r="H46" s="8">
        <v>209</v>
      </c>
      <c r="I46" s="8">
        <v>88</v>
      </c>
      <c r="J46" s="193">
        <f t="shared" si="1"/>
        <v>0.42105263157894735</v>
      </c>
    </row>
    <row r="47" spans="1:10" s="1" customFormat="1" ht="15" customHeight="1" x14ac:dyDescent="0.55000000000000004">
      <c r="A47" s="16">
        <v>15</v>
      </c>
      <c r="B47" s="17" t="s">
        <v>63</v>
      </c>
      <c r="C47" s="18">
        <v>9110</v>
      </c>
      <c r="D47" s="17" t="s">
        <v>64</v>
      </c>
      <c r="E47" s="8">
        <v>565</v>
      </c>
      <c r="F47" s="8">
        <v>334</v>
      </c>
      <c r="G47" s="193">
        <f t="shared" si="0"/>
        <v>0.59115044247787607</v>
      </c>
      <c r="H47" s="8">
        <v>84</v>
      </c>
      <c r="I47" s="8">
        <v>26</v>
      </c>
      <c r="J47" s="193">
        <f t="shared" si="1"/>
        <v>0.30952380952380953</v>
      </c>
    </row>
    <row r="48" spans="1:10" s="1" customFormat="1" ht="15" customHeight="1" x14ac:dyDescent="0.55000000000000004">
      <c r="A48" s="16">
        <v>15</v>
      </c>
      <c r="B48" s="17" t="s">
        <v>63</v>
      </c>
      <c r="C48" s="18">
        <v>9111</v>
      </c>
      <c r="D48" s="17" t="s">
        <v>65</v>
      </c>
      <c r="E48" s="8">
        <v>1300</v>
      </c>
      <c r="F48" s="8">
        <v>971</v>
      </c>
      <c r="G48" s="193">
        <f t="shared" si="0"/>
        <v>0.74692307692307691</v>
      </c>
      <c r="H48" s="8">
        <v>74</v>
      </c>
      <c r="I48" s="8">
        <v>50</v>
      </c>
      <c r="J48" s="193">
        <f t="shared" si="1"/>
        <v>0.67567567567567566</v>
      </c>
    </row>
    <row r="49" spans="1:10" s="1" customFormat="1" ht="15" customHeight="1" x14ac:dyDescent="0.55000000000000004">
      <c r="A49" s="16">
        <v>15</v>
      </c>
      <c r="B49" s="17" t="s">
        <v>63</v>
      </c>
      <c r="C49" s="18">
        <v>9305</v>
      </c>
      <c r="D49" s="17" t="s">
        <v>66</v>
      </c>
      <c r="E49" s="8">
        <v>2300</v>
      </c>
      <c r="F49" s="8">
        <v>1437</v>
      </c>
      <c r="G49" s="193">
        <f t="shared" si="0"/>
        <v>0.62478260869565216</v>
      </c>
      <c r="H49" s="8">
        <v>169</v>
      </c>
      <c r="I49" s="8">
        <v>111</v>
      </c>
      <c r="J49" s="193">
        <f t="shared" si="1"/>
        <v>0.65680473372781067</v>
      </c>
    </row>
    <row r="50" spans="1:10" s="1" customFormat="1" ht="15" customHeight="1" x14ac:dyDescent="0.55000000000000004">
      <c r="A50" s="16">
        <v>15</v>
      </c>
      <c r="B50" s="17" t="s">
        <v>63</v>
      </c>
      <c r="C50" s="18">
        <v>9514</v>
      </c>
      <c r="D50" s="17" t="s">
        <v>67</v>
      </c>
      <c r="E50" s="8">
        <v>1807</v>
      </c>
      <c r="F50" s="8">
        <v>1425</v>
      </c>
      <c r="G50" s="193">
        <f t="shared" si="0"/>
        <v>0.7885998893193138</v>
      </c>
      <c r="H50" s="8">
        <v>139</v>
      </c>
      <c r="I50" s="8">
        <v>55</v>
      </c>
      <c r="J50" s="193">
        <f t="shared" si="1"/>
        <v>0.39568345323741005</v>
      </c>
    </row>
    <row r="51" spans="1:10" s="1" customFormat="1" ht="15" customHeight="1" x14ac:dyDescent="0.55000000000000004">
      <c r="A51" s="16">
        <v>15</v>
      </c>
      <c r="B51" s="17" t="s">
        <v>63</v>
      </c>
      <c r="C51" s="18">
        <v>9551</v>
      </c>
      <c r="D51" s="17" t="s">
        <v>68</v>
      </c>
      <c r="E51" s="8">
        <v>30</v>
      </c>
      <c r="F51" s="8">
        <v>8</v>
      </c>
      <c r="G51" s="193">
        <f t="shared" si="0"/>
        <v>0.26666666666666666</v>
      </c>
      <c r="H51" s="8">
        <v>0</v>
      </c>
      <c r="I51" s="8">
        <v>0</v>
      </c>
      <c r="J51" s="193" t="str">
        <f t="shared" si="1"/>
        <v>N/A</v>
      </c>
    </row>
    <row r="52" spans="1:10" s="1" customFormat="1" ht="15" customHeight="1" x14ac:dyDescent="0.55000000000000004">
      <c r="A52" s="16">
        <v>17</v>
      </c>
      <c r="B52" s="17" t="s">
        <v>69</v>
      </c>
      <c r="C52" s="18">
        <v>9112</v>
      </c>
      <c r="D52" s="17" t="s">
        <v>70</v>
      </c>
      <c r="E52" s="8">
        <v>460</v>
      </c>
      <c r="F52" s="8">
        <v>403</v>
      </c>
      <c r="G52" s="193">
        <f t="shared" si="0"/>
        <v>0.87608695652173918</v>
      </c>
      <c r="H52" s="8">
        <v>29</v>
      </c>
      <c r="I52" s="8">
        <v>16</v>
      </c>
      <c r="J52" s="193">
        <f t="shared" si="1"/>
        <v>0.55172413793103448</v>
      </c>
    </row>
    <row r="53" spans="1:10" s="1" customFormat="1" ht="15" customHeight="1" x14ac:dyDescent="0.55000000000000004">
      <c r="A53" s="16">
        <v>17</v>
      </c>
      <c r="B53" s="17" t="s">
        <v>69</v>
      </c>
      <c r="C53" s="18">
        <v>9219</v>
      </c>
      <c r="D53" s="17" t="s">
        <v>71</v>
      </c>
      <c r="E53" s="8">
        <v>560</v>
      </c>
      <c r="F53" s="8">
        <v>401</v>
      </c>
      <c r="G53" s="193">
        <f t="shared" si="0"/>
        <v>0.71607142857142858</v>
      </c>
      <c r="H53" s="8">
        <v>19</v>
      </c>
      <c r="I53" s="8">
        <v>9</v>
      </c>
      <c r="J53" s="193">
        <f t="shared" si="1"/>
        <v>0.47368421052631576</v>
      </c>
    </row>
    <row r="54" spans="1:10" s="1" customFormat="1" ht="15" customHeight="1" x14ac:dyDescent="0.55000000000000004">
      <c r="A54" s="16">
        <v>17</v>
      </c>
      <c r="B54" s="17" t="s">
        <v>69</v>
      </c>
      <c r="C54" s="18">
        <v>9220</v>
      </c>
      <c r="D54" s="17" t="s">
        <v>72</v>
      </c>
      <c r="E54" s="8">
        <v>1014</v>
      </c>
      <c r="F54" s="8">
        <v>578</v>
      </c>
      <c r="G54" s="193">
        <f t="shared" si="0"/>
        <v>0.57001972386587774</v>
      </c>
      <c r="H54" s="8">
        <v>43</v>
      </c>
      <c r="I54" s="8">
        <v>23</v>
      </c>
      <c r="J54" s="193">
        <f t="shared" si="1"/>
        <v>0.53488372093023251</v>
      </c>
    </row>
    <row r="55" spans="1:10" s="1" customFormat="1" ht="15" customHeight="1" x14ac:dyDescent="0.55000000000000004">
      <c r="A55" s="16">
        <v>17</v>
      </c>
      <c r="B55" s="17" t="s">
        <v>69</v>
      </c>
      <c r="C55" s="18">
        <v>9306</v>
      </c>
      <c r="D55" s="17" t="s">
        <v>42</v>
      </c>
      <c r="E55" s="8">
        <v>1705</v>
      </c>
      <c r="F55" s="8">
        <v>1051</v>
      </c>
      <c r="G55" s="193">
        <f t="shared" si="0"/>
        <v>0.61642228739002936</v>
      </c>
      <c r="H55" s="8">
        <v>49</v>
      </c>
      <c r="I55" s="8">
        <v>25</v>
      </c>
      <c r="J55" s="193">
        <f t="shared" si="1"/>
        <v>0.51020408163265307</v>
      </c>
    </row>
    <row r="56" spans="1:10" s="1" customFormat="1" ht="15" customHeight="1" x14ac:dyDescent="0.55000000000000004">
      <c r="A56" s="16">
        <v>17</v>
      </c>
      <c r="B56" s="17" t="s">
        <v>69</v>
      </c>
      <c r="C56" s="18">
        <v>9515</v>
      </c>
      <c r="D56" s="17" t="s">
        <v>73</v>
      </c>
      <c r="E56" s="8">
        <v>475</v>
      </c>
      <c r="F56" s="8">
        <v>311</v>
      </c>
      <c r="G56" s="193">
        <f t="shared" si="0"/>
        <v>0.65473684210526317</v>
      </c>
      <c r="H56" s="8">
        <v>35</v>
      </c>
      <c r="I56" s="8">
        <v>19</v>
      </c>
      <c r="J56" s="193">
        <f t="shared" si="1"/>
        <v>0.54285714285714282</v>
      </c>
    </row>
    <row r="57" spans="1:10" s="1" customFormat="1" ht="15" customHeight="1" x14ac:dyDescent="0.55000000000000004">
      <c r="A57" s="16">
        <v>18</v>
      </c>
      <c r="B57" s="17" t="s">
        <v>74</v>
      </c>
      <c r="C57" s="18">
        <v>9516</v>
      </c>
      <c r="D57" s="17" t="s">
        <v>75</v>
      </c>
      <c r="E57" s="8">
        <v>862</v>
      </c>
      <c r="F57" s="8">
        <v>571</v>
      </c>
      <c r="G57" s="193">
        <f t="shared" si="0"/>
        <v>0.66241299303944312</v>
      </c>
      <c r="H57" s="8">
        <v>124</v>
      </c>
      <c r="I57" s="8">
        <v>31</v>
      </c>
      <c r="J57" s="193">
        <f t="shared" si="1"/>
        <v>0.25</v>
      </c>
    </row>
    <row r="58" spans="1:10" s="1" customFormat="1" ht="15" customHeight="1" x14ac:dyDescent="0.55000000000000004">
      <c r="A58" s="16">
        <v>19</v>
      </c>
      <c r="B58" s="17" t="s">
        <v>76</v>
      </c>
      <c r="C58" s="18">
        <v>9113</v>
      </c>
      <c r="D58" s="17" t="s">
        <v>77</v>
      </c>
      <c r="E58" s="8">
        <v>1162</v>
      </c>
      <c r="F58" s="8">
        <v>568</v>
      </c>
      <c r="G58" s="193">
        <f t="shared" si="0"/>
        <v>0.48881239242685026</v>
      </c>
      <c r="H58" s="8">
        <v>86</v>
      </c>
      <c r="I58" s="8">
        <v>55</v>
      </c>
      <c r="J58" s="193">
        <f t="shared" si="1"/>
        <v>0.63953488372093026</v>
      </c>
    </row>
    <row r="59" spans="1:10" s="1" customFormat="1" ht="15" customHeight="1" x14ac:dyDescent="0.55000000000000004">
      <c r="A59" s="16">
        <v>19</v>
      </c>
      <c r="B59" s="17" t="s">
        <v>76</v>
      </c>
      <c r="C59" s="18">
        <v>9221</v>
      </c>
      <c r="D59" s="17" t="s">
        <v>78</v>
      </c>
      <c r="E59" s="8">
        <v>1296</v>
      </c>
      <c r="F59" s="8">
        <v>1106</v>
      </c>
      <c r="G59" s="193">
        <f t="shared" si="0"/>
        <v>0.85339506172839508</v>
      </c>
      <c r="H59" s="8">
        <v>120</v>
      </c>
      <c r="I59" s="8">
        <v>59</v>
      </c>
      <c r="J59" s="193">
        <f t="shared" si="1"/>
        <v>0.49166666666666664</v>
      </c>
    </row>
    <row r="60" spans="1:10" s="1" customFormat="1" ht="15" customHeight="1" x14ac:dyDescent="0.55000000000000004">
      <c r="A60" s="16">
        <v>19</v>
      </c>
      <c r="B60" s="17" t="s">
        <v>76</v>
      </c>
      <c r="C60" s="18">
        <v>9307</v>
      </c>
      <c r="D60" s="17" t="s">
        <v>42</v>
      </c>
      <c r="E60" s="8">
        <v>2010</v>
      </c>
      <c r="F60" s="8">
        <v>1534</v>
      </c>
      <c r="G60" s="193">
        <f t="shared" si="0"/>
        <v>0.76318407960199008</v>
      </c>
      <c r="H60" s="8">
        <v>132</v>
      </c>
      <c r="I60" s="8">
        <v>45</v>
      </c>
      <c r="J60" s="193">
        <f t="shared" si="1"/>
        <v>0.34090909090909088</v>
      </c>
    </row>
    <row r="61" spans="1:10" s="1" customFormat="1" ht="15" customHeight="1" x14ac:dyDescent="0.55000000000000004">
      <c r="A61" s="16">
        <v>20</v>
      </c>
      <c r="B61" s="17" t="s">
        <v>79</v>
      </c>
      <c r="C61" s="18">
        <v>9114</v>
      </c>
      <c r="D61" s="17" t="s">
        <v>80</v>
      </c>
      <c r="E61" s="8">
        <v>913</v>
      </c>
      <c r="F61" s="8">
        <v>584</v>
      </c>
      <c r="G61" s="193">
        <f t="shared" si="0"/>
        <v>0.63964950711938662</v>
      </c>
      <c r="H61" s="8">
        <v>103</v>
      </c>
      <c r="I61" s="8">
        <v>46</v>
      </c>
      <c r="J61" s="193">
        <f t="shared" si="1"/>
        <v>0.44660194174757284</v>
      </c>
    </row>
    <row r="62" spans="1:10" s="1" customFormat="1" ht="15" customHeight="1" x14ac:dyDescent="0.55000000000000004">
      <c r="A62" s="16">
        <v>20</v>
      </c>
      <c r="B62" s="17" t="s">
        <v>79</v>
      </c>
      <c r="C62" s="18">
        <v>9520</v>
      </c>
      <c r="D62" s="17" t="s">
        <v>81</v>
      </c>
      <c r="E62" s="8">
        <v>913</v>
      </c>
      <c r="F62" s="8">
        <v>516</v>
      </c>
      <c r="G62" s="193">
        <f t="shared" si="0"/>
        <v>0.56516976998904711</v>
      </c>
      <c r="H62" s="8">
        <v>118</v>
      </c>
      <c r="I62" s="8">
        <v>32</v>
      </c>
      <c r="J62" s="193">
        <f t="shared" si="1"/>
        <v>0.2711864406779661</v>
      </c>
    </row>
    <row r="63" spans="1:10" s="1" customFormat="1" ht="15" customHeight="1" x14ac:dyDescent="0.55000000000000004">
      <c r="A63" s="16">
        <v>20</v>
      </c>
      <c r="B63" s="17" t="s">
        <v>79</v>
      </c>
      <c r="C63" s="18">
        <v>9521</v>
      </c>
      <c r="D63" s="17" t="s">
        <v>260</v>
      </c>
      <c r="E63" s="8">
        <v>2111</v>
      </c>
      <c r="F63" s="8">
        <v>1511</v>
      </c>
      <c r="G63" s="193">
        <f t="shared" si="0"/>
        <v>0.7157745144481289</v>
      </c>
      <c r="H63" s="8">
        <v>137</v>
      </c>
      <c r="I63" s="8">
        <v>63</v>
      </c>
      <c r="J63" s="193">
        <f t="shared" si="1"/>
        <v>0.45985401459854014</v>
      </c>
    </row>
    <row r="64" spans="1:10" s="1" customFormat="1" ht="15" customHeight="1" x14ac:dyDescent="0.55000000000000004">
      <c r="A64" s="16">
        <v>23</v>
      </c>
      <c r="B64" s="17" t="s">
        <v>82</v>
      </c>
      <c r="C64" s="18">
        <v>9115</v>
      </c>
      <c r="D64" s="17" t="s">
        <v>83</v>
      </c>
      <c r="E64" s="8">
        <v>729</v>
      </c>
      <c r="F64" s="8">
        <v>789</v>
      </c>
      <c r="G64" s="193">
        <f t="shared" si="0"/>
        <v>1.0823045267489713</v>
      </c>
      <c r="H64" s="8">
        <v>111</v>
      </c>
      <c r="I64" s="8">
        <v>24</v>
      </c>
      <c r="J64" s="193">
        <f t="shared" si="1"/>
        <v>0.21621621621621623</v>
      </c>
    </row>
    <row r="65" spans="1:10" s="1" customFormat="1" ht="15" customHeight="1" x14ac:dyDescent="0.55000000000000004">
      <c r="A65" s="16">
        <v>23</v>
      </c>
      <c r="B65" s="17" t="s">
        <v>82</v>
      </c>
      <c r="C65" s="18">
        <v>9523</v>
      </c>
      <c r="D65" s="17" t="s">
        <v>84</v>
      </c>
      <c r="E65" s="8">
        <v>2185</v>
      </c>
      <c r="F65" s="8">
        <v>1572</v>
      </c>
      <c r="G65" s="193">
        <f t="shared" si="0"/>
        <v>0.71945080091533176</v>
      </c>
      <c r="H65" s="8">
        <v>187</v>
      </c>
      <c r="I65" s="8">
        <v>71</v>
      </c>
      <c r="J65" s="193">
        <f t="shared" si="1"/>
        <v>0.37967914438502676</v>
      </c>
    </row>
    <row r="66" spans="1:10" s="1" customFormat="1" ht="15" customHeight="1" x14ac:dyDescent="0.55000000000000004">
      <c r="A66" s="16">
        <v>25</v>
      </c>
      <c r="B66" s="17" t="s">
        <v>85</v>
      </c>
      <c r="C66" s="18">
        <v>9232</v>
      </c>
      <c r="D66" s="17" t="s">
        <v>86</v>
      </c>
      <c r="E66" s="8">
        <v>3996</v>
      </c>
      <c r="F66" s="8">
        <v>2394</v>
      </c>
      <c r="G66" s="193">
        <f t="shared" si="0"/>
        <v>0.59909909909909909</v>
      </c>
      <c r="H66" s="8">
        <v>98</v>
      </c>
      <c r="I66" s="8">
        <v>25</v>
      </c>
      <c r="J66" s="193">
        <f t="shared" si="1"/>
        <v>0.25510204081632654</v>
      </c>
    </row>
    <row r="67" spans="1:10" s="1" customFormat="1" ht="15" customHeight="1" x14ac:dyDescent="0.55000000000000004">
      <c r="A67" s="16">
        <v>25</v>
      </c>
      <c r="B67" s="17" t="s">
        <v>85</v>
      </c>
      <c r="C67" s="18">
        <v>9509</v>
      </c>
      <c r="D67" s="17" t="s">
        <v>87</v>
      </c>
      <c r="E67" s="8">
        <v>2028</v>
      </c>
      <c r="F67" s="8">
        <v>1258</v>
      </c>
      <c r="G67" s="193">
        <f t="shared" si="0"/>
        <v>0.62031558185404334</v>
      </c>
      <c r="H67" s="8">
        <v>86</v>
      </c>
      <c r="I67" s="8">
        <v>33</v>
      </c>
      <c r="J67" s="193">
        <f t="shared" si="1"/>
        <v>0.38372093023255816</v>
      </c>
    </row>
    <row r="68" spans="1:10" s="1" customFormat="1" ht="15" customHeight="1" x14ac:dyDescent="0.55000000000000004">
      <c r="A68" s="16">
        <v>25</v>
      </c>
      <c r="B68" s="17" t="s">
        <v>85</v>
      </c>
      <c r="C68" s="18">
        <v>9510</v>
      </c>
      <c r="D68" s="17" t="s">
        <v>88</v>
      </c>
      <c r="E68" s="8">
        <v>1562</v>
      </c>
      <c r="F68" s="8">
        <v>798</v>
      </c>
      <c r="G68" s="193">
        <f t="shared" si="0"/>
        <v>0.5108834827144686</v>
      </c>
      <c r="H68" s="8">
        <v>65</v>
      </c>
      <c r="I68" s="8">
        <v>6</v>
      </c>
      <c r="J68" s="193">
        <f t="shared" si="1"/>
        <v>9.2307692307692313E-2</v>
      </c>
    </row>
    <row r="69" spans="1:10" s="1" customFormat="1" ht="15" customHeight="1" x14ac:dyDescent="0.55000000000000004">
      <c r="A69" s="16">
        <v>25</v>
      </c>
      <c r="B69" s="17" t="s">
        <v>85</v>
      </c>
      <c r="C69" s="18">
        <v>9511</v>
      </c>
      <c r="D69" s="17" t="s">
        <v>89</v>
      </c>
      <c r="E69" s="8">
        <v>1907</v>
      </c>
      <c r="F69" s="8">
        <v>1225</v>
      </c>
      <c r="G69" s="193">
        <f t="shared" si="0"/>
        <v>0.64237021499737812</v>
      </c>
      <c r="H69" s="8">
        <v>92</v>
      </c>
      <c r="I69" s="8">
        <v>20</v>
      </c>
      <c r="J69" s="193">
        <f t="shared" si="1"/>
        <v>0.21739130434782608</v>
      </c>
    </row>
    <row r="70" spans="1:10" s="1" customFormat="1" ht="15" customHeight="1" x14ac:dyDescent="0.55000000000000004">
      <c r="A70" s="16">
        <v>25</v>
      </c>
      <c r="B70" s="17" t="s">
        <v>85</v>
      </c>
      <c r="C70" s="18">
        <v>9512</v>
      </c>
      <c r="D70" s="17" t="s">
        <v>90</v>
      </c>
      <c r="E70" s="8">
        <v>4807</v>
      </c>
      <c r="F70" s="8">
        <v>3278</v>
      </c>
      <c r="G70" s="193">
        <f t="shared" si="0"/>
        <v>0.6819221967963387</v>
      </c>
      <c r="H70" s="8">
        <v>131</v>
      </c>
      <c r="I70" s="8">
        <v>69</v>
      </c>
      <c r="J70" s="193">
        <f t="shared" si="1"/>
        <v>0.52671755725190839</v>
      </c>
    </row>
    <row r="71" spans="1:10" s="1" customFormat="1" ht="15" customHeight="1" x14ac:dyDescent="0.55000000000000004">
      <c r="A71" s="16">
        <v>25</v>
      </c>
      <c r="B71" s="17" t="s">
        <v>85</v>
      </c>
      <c r="C71" s="18">
        <v>9513</v>
      </c>
      <c r="D71" s="17" t="s">
        <v>91</v>
      </c>
      <c r="E71" s="8">
        <v>5983</v>
      </c>
      <c r="F71" s="8">
        <v>4402</v>
      </c>
      <c r="G71" s="193">
        <f t="shared" si="0"/>
        <v>0.73575129533678751</v>
      </c>
      <c r="H71" s="8">
        <v>129</v>
      </c>
      <c r="I71" s="8">
        <v>58</v>
      </c>
      <c r="J71" s="193">
        <f t="shared" si="1"/>
        <v>0.44961240310077522</v>
      </c>
    </row>
    <row r="72" spans="1:10" s="1" customFormat="1" ht="15" customHeight="1" x14ac:dyDescent="0.55000000000000004">
      <c r="A72" s="16">
        <v>27</v>
      </c>
      <c r="B72" s="17" t="s">
        <v>92</v>
      </c>
      <c r="C72" s="18">
        <v>9522</v>
      </c>
      <c r="D72" s="17" t="s">
        <v>93</v>
      </c>
      <c r="E72" s="8">
        <v>638</v>
      </c>
      <c r="F72" s="8">
        <v>587</v>
      </c>
      <c r="G72" s="193">
        <f t="shared" si="0"/>
        <v>0.92006269592476486</v>
      </c>
      <c r="H72" s="8">
        <v>61</v>
      </c>
      <c r="I72" s="8">
        <v>23</v>
      </c>
      <c r="J72" s="193">
        <f t="shared" si="1"/>
        <v>0.37704918032786883</v>
      </c>
    </row>
    <row r="73" spans="1:10" s="1" customFormat="1" ht="15" customHeight="1" x14ac:dyDescent="0.55000000000000004">
      <c r="A73" s="16">
        <v>41</v>
      </c>
      <c r="B73" s="17" t="s">
        <v>94</v>
      </c>
      <c r="C73" s="18">
        <v>9116</v>
      </c>
      <c r="D73" s="17" t="s">
        <v>95</v>
      </c>
      <c r="E73" s="8">
        <v>460</v>
      </c>
      <c r="F73" s="8">
        <v>345</v>
      </c>
      <c r="G73" s="193">
        <f t="shared" ref="G73:G126" si="2">F73/E73</f>
        <v>0.75</v>
      </c>
      <c r="H73" s="8">
        <v>69</v>
      </c>
      <c r="I73" s="8">
        <v>28</v>
      </c>
      <c r="J73" s="193">
        <f t="shared" ref="J73:J126" si="3">IF(H73=0,"N/A",I73/H73)</f>
        <v>0.40579710144927539</v>
      </c>
    </row>
    <row r="74" spans="1:10" s="1" customFormat="1" ht="15" customHeight="1" x14ac:dyDescent="0.55000000000000004">
      <c r="A74" s="16">
        <v>41</v>
      </c>
      <c r="B74" s="17" t="s">
        <v>94</v>
      </c>
      <c r="C74" s="18">
        <v>9525</v>
      </c>
      <c r="D74" s="17" t="s">
        <v>96</v>
      </c>
      <c r="E74" s="8">
        <v>725</v>
      </c>
      <c r="F74" s="8">
        <v>500</v>
      </c>
      <c r="G74" s="193">
        <f t="shared" si="2"/>
        <v>0.68965517241379315</v>
      </c>
      <c r="H74" s="8">
        <v>93</v>
      </c>
      <c r="I74" s="8">
        <v>39</v>
      </c>
      <c r="J74" s="193">
        <f t="shared" si="3"/>
        <v>0.41935483870967744</v>
      </c>
    </row>
    <row r="75" spans="1:10" s="1" customFormat="1" ht="15" customHeight="1" x14ac:dyDescent="0.55000000000000004">
      <c r="A75" s="16">
        <v>41</v>
      </c>
      <c r="B75" s="17" t="s">
        <v>94</v>
      </c>
      <c r="C75" s="18">
        <v>9526</v>
      </c>
      <c r="D75" s="17" t="s">
        <v>97</v>
      </c>
      <c r="E75" s="8">
        <v>335</v>
      </c>
      <c r="F75" s="8">
        <v>260</v>
      </c>
      <c r="G75" s="193">
        <f t="shared" si="2"/>
        <v>0.77611940298507465</v>
      </c>
      <c r="H75" s="8">
        <v>76</v>
      </c>
      <c r="I75" s="8">
        <v>36</v>
      </c>
      <c r="J75" s="193">
        <f t="shared" si="3"/>
        <v>0.47368421052631576</v>
      </c>
    </row>
    <row r="76" spans="1:10" s="1" customFormat="1" ht="15" customHeight="1" x14ac:dyDescent="0.55000000000000004">
      <c r="A76" s="16">
        <v>41</v>
      </c>
      <c r="B76" s="17" t="s">
        <v>94</v>
      </c>
      <c r="C76" s="18">
        <v>9527</v>
      </c>
      <c r="D76" s="17" t="s">
        <v>98</v>
      </c>
      <c r="E76" s="8">
        <v>2160</v>
      </c>
      <c r="F76" s="8">
        <v>1512</v>
      </c>
      <c r="G76" s="193">
        <f t="shared" si="2"/>
        <v>0.7</v>
      </c>
      <c r="H76" s="8">
        <v>251</v>
      </c>
      <c r="I76" s="8">
        <v>99</v>
      </c>
      <c r="J76" s="193">
        <f t="shared" si="3"/>
        <v>0.39442231075697209</v>
      </c>
    </row>
    <row r="77" spans="1:10" s="1" customFormat="1" ht="15" customHeight="1" x14ac:dyDescent="0.55000000000000004">
      <c r="A77" s="16">
        <v>41</v>
      </c>
      <c r="B77" s="17" t="s">
        <v>94</v>
      </c>
      <c r="C77" s="18">
        <v>9528</v>
      </c>
      <c r="D77" s="17" t="s">
        <v>99</v>
      </c>
      <c r="E77" s="8">
        <v>1000</v>
      </c>
      <c r="F77" s="8">
        <v>657</v>
      </c>
      <c r="G77" s="193">
        <f t="shared" si="2"/>
        <v>0.65700000000000003</v>
      </c>
      <c r="H77" s="8">
        <v>95</v>
      </c>
      <c r="I77" s="8">
        <v>47</v>
      </c>
      <c r="J77" s="193">
        <f t="shared" si="3"/>
        <v>0.49473684210526314</v>
      </c>
    </row>
    <row r="78" spans="1:10" s="1" customFormat="1" ht="15" customHeight="1" x14ac:dyDescent="0.55000000000000004">
      <c r="A78" s="16">
        <v>44</v>
      </c>
      <c r="B78" s="17" t="s">
        <v>100</v>
      </c>
      <c r="C78" s="18">
        <v>9222</v>
      </c>
      <c r="D78" s="17" t="s">
        <v>101</v>
      </c>
      <c r="E78" s="8">
        <v>1598</v>
      </c>
      <c r="F78" s="8">
        <v>1298</v>
      </c>
      <c r="G78" s="193">
        <f t="shared" si="2"/>
        <v>0.8122653316645807</v>
      </c>
      <c r="H78" s="8">
        <v>104</v>
      </c>
      <c r="I78" s="8">
        <v>66</v>
      </c>
      <c r="J78" s="193">
        <f t="shared" si="3"/>
        <v>0.63461538461538458</v>
      </c>
    </row>
    <row r="79" spans="1:10" s="1" customFormat="1" ht="15" customHeight="1" x14ac:dyDescent="0.55000000000000004">
      <c r="A79" s="16">
        <v>44</v>
      </c>
      <c r="B79" s="17" t="s">
        <v>100</v>
      </c>
      <c r="C79" s="18">
        <v>9524</v>
      </c>
      <c r="D79" s="17" t="s">
        <v>102</v>
      </c>
      <c r="E79" s="8">
        <v>1308</v>
      </c>
      <c r="F79" s="8">
        <v>802</v>
      </c>
      <c r="G79" s="193">
        <f t="shared" si="2"/>
        <v>0.61314984709480125</v>
      </c>
      <c r="H79" s="8">
        <v>69</v>
      </c>
      <c r="I79" s="8">
        <v>36</v>
      </c>
      <c r="J79" s="193">
        <f t="shared" si="3"/>
        <v>0.52173913043478259</v>
      </c>
    </row>
    <row r="80" spans="1:10" s="1" customFormat="1" ht="15" customHeight="1" x14ac:dyDescent="0.55000000000000004">
      <c r="A80" s="16">
        <v>47</v>
      </c>
      <c r="B80" s="17" t="s">
        <v>103</v>
      </c>
      <c r="C80" s="18">
        <v>9118</v>
      </c>
      <c r="D80" s="17" t="s">
        <v>104</v>
      </c>
      <c r="E80" s="8">
        <v>1517</v>
      </c>
      <c r="F80" s="8">
        <v>1088</v>
      </c>
      <c r="G80" s="193">
        <f t="shared" si="2"/>
        <v>0.71720500988793667</v>
      </c>
      <c r="H80" s="8">
        <v>136</v>
      </c>
      <c r="I80" s="8">
        <v>37</v>
      </c>
      <c r="J80" s="193">
        <f t="shared" si="3"/>
        <v>0.27205882352941174</v>
      </c>
    </row>
    <row r="81" spans="1:10" s="1" customFormat="1" ht="15" customHeight="1" x14ac:dyDescent="0.55000000000000004">
      <c r="A81" s="16">
        <v>47</v>
      </c>
      <c r="B81" s="17" t="s">
        <v>103</v>
      </c>
      <c r="C81" s="18">
        <v>9529</v>
      </c>
      <c r="D81" s="17" t="s">
        <v>105</v>
      </c>
      <c r="E81" s="8">
        <v>1918</v>
      </c>
      <c r="F81" s="8">
        <v>1308</v>
      </c>
      <c r="G81" s="193">
        <f t="shared" si="2"/>
        <v>0.68196037539103238</v>
      </c>
      <c r="H81" s="8">
        <v>150</v>
      </c>
      <c r="I81" s="8">
        <v>51</v>
      </c>
      <c r="J81" s="193">
        <f t="shared" si="3"/>
        <v>0.34</v>
      </c>
    </row>
    <row r="82" spans="1:10" s="1" customFormat="1" ht="15" customHeight="1" x14ac:dyDescent="0.55000000000000004">
      <c r="A82" s="16">
        <v>50</v>
      </c>
      <c r="B82" s="17" t="s">
        <v>106</v>
      </c>
      <c r="C82" s="18">
        <v>9117</v>
      </c>
      <c r="D82" s="17" t="s">
        <v>107</v>
      </c>
      <c r="E82" s="8">
        <v>1480</v>
      </c>
      <c r="F82" s="8">
        <v>1204</v>
      </c>
      <c r="G82" s="193">
        <f t="shared" si="2"/>
        <v>0.81351351351351353</v>
      </c>
      <c r="H82" s="8">
        <v>123</v>
      </c>
      <c r="I82" s="8">
        <v>52</v>
      </c>
      <c r="J82" s="193">
        <f t="shared" si="3"/>
        <v>0.42276422764227645</v>
      </c>
    </row>
    <row r="83" spans="1:10" s="1" customFormat="1" ht="15" customHeight="1" x14ac:dyDescent="0.55000000000000004">
      <c r="A83" s="16">
        <v>50</v>
      </c>
      <c r="B83" s="17" t="s">
        <v>106</v>
      </c>
      <c r="C83" s="18">
        <v>9532</v>
      </c>
      <c r="D83" s="17" t="s">
        <v>108</v>
      </c>
      <c r="E83" s="8">
        <v>1947</v>
      </c>
      <c r="F83" s="8">
        <v>1422</v>
      </c>
      <c r="G83" s="193">
        <f t="shared" si="2"/>
        <v>0.73035439137134051</v>
      </c>
      <c r="H83" s="8">
        <v>231</v>
      </c>
      <c r="I83" s="8">
        <v>69</v>
      </c>
      <c r="J83" s="193">
        <f t="shared" si="3"/>
        <v>0.29870129870129869</v>
      </c>
    </row>
    <row r="84" spans="1:10" s="1" customFormat="1" ht="15" customHeight="1" x14ac:dyDescent="0.55000000000000004">
      <c r="A84" s="16">
        <v>52</v>
      </c>
      <c r="B84" s="17" t="s">
        <v>109</v>
      </c>
      <c r="C84" s="18">
        <v>9534</v>
      </c>
      <c r="D84" s="17" t="s">
        <v>110</v>
      </c>
      <c r="E84" s="8">
        <v>812</v>
      </c>
      <c r="F84" s="8">
        <v>583</v>
      </c>
      <c r="G84" s="193">
        <f t="shared" si="2"/>
        <v>0.71798029556650245</v>
      </c>
      <c r="H84" s="8">
        <v>53</v>
      </c>
      <c r="I84" s="8">
        <v>20</v>
      </c>
      <c r="J84" s="193">
        <f t="shared" si="3"/>
        <v>0.37735849056603776</v>
      </c>
    </row>
    <row r="85" spans="1:10" s="1" customFormat="1" ht="15" customHeight="1" x14ac:dyDescent="0.55000000000000004">
      <c r="A85" s="16">
        <v>52</v>
      </c>
      <c r="B85" s="17" t="s">
        <v>109</v>
      </c>
      <c r="C85" s="18">
        <v>9535</v>
      </c>
      <c r="D85" s="17" t="s">
        <v>111</v>
      </c>
      <c r="E85" s="8">
        <v>340</v>
      </c>
      <c r="F85" s="8">
        <v>215</v>
      </c>
      <c r="G85" s="193">
        <f t="shared" si="2"/>
        <v>0.63235294117647056</v>
      </c>
      <c r="H85" s="8">
        <v>40</v>
      </c>
      <c r="I85" s="8">
        <v>27</v>
      </c>
      <c r="J85" s="193">
        <f t="shared" si="3"/>
        <v>0.67500000000000004</v>
      </c>
    </row>
    <row r="86" spans="1:10" s="1" customFormat="1" ht="15" customHeight="1" x14ac:dyDescent="0.55000000000000004">
      <c r="A86" s="16">
        <v>52</v>
      </c>
      <c r="B86" s="17" t="s">
        <v>109</v>
      </c>
      <c r="C86" s="18">
        <v>9536</v>
      </c>
      <c r="D86" s="17" t="s">
        <v>112</v>
      </c>
      <c r="E86" s="8">
        <v>1836</v>
      </c>
      <c r="F86" s="8">
        <v>1407</v>
      </c>
      <c r="G86" s="193">
        <f t="shared" si="2"/>
        <v>0.7663398692810458</v>
      </c>
      <c r="H86" s="8">
        <v>79</v>
      </c>
      <c r="I86" s="8">
        <v>44</v>
      </c>
      <c r="J86" s="193">
        <f t="shared" si="3"/>
        <v>0.55696202531645567</v>
      </c>
    </row>
    <row r="87" spans="1:10" s="1" customFormat="1" ht="15" customHeight="1" x14ac:dyDescent="0.55000000000000004">
      <c r="A87" s="16">
        <v>54</v>
      </c>
      <c r="B87" s="17" t="s">
        <v>113</v>
      </c>
      <c r="C87" s="18">
        <v>9119</v>
      </c>
      <c r="D87" s="17" t="s">
        <v>114</v>
      </c>
      <c r="E87" s="8">
        <v>1740</v>
      </c>
      <c r="F87" s="8">
        <v>1301</v>
      </c>
      <c r="G87" s="193">
        <f t="shared" si="2"/>
        <v>0.74770114942528731</v>
      </c>
      <c r="H87" s="8">
        <v>90</v>
      </c>
      <c r="I87" s="8">
        <v>51</v>
      </c>
      <c r="J87" s="193">
        <f t="shared" si="3"/>
        <v>0.56666666666666665</v>
      </c>
    </row>
    <row r="88" spans="1:10" s="1" customFormat="1" ht="15" customHeight="1" x14ac:dyDescent="0.55000000000000004">
      <c r="A88" s="16">
        <v>54</v>
      </c>
      <c r="B88" s="17" t="s">
        <v>113</v>
      </c>
      <c r="C88" s="18">
        <v>9537</v>
      </c>
      <c r="D88" s="17" t="s">
        <v>98</v>
      </c>
      <c r="E88" s="8">
        <v>4061</v>
      </c>
      <c r="F88" s="8">
        <v>3228</v>
      </c>
      <c r="G88" s="193">
        <f t="shared" si="2"/>
        <v>0.79487810884018717</v>
      </c>
      <c r="H88" s="8">
        <v>267</v>
      </c>
      <c r="I88" s="8">
        <v>154</v>
      </c>
      <c r="J88" s="193">
        <f t="shared" si="3"/>
        <v>0.57677902621722843</v>
      </c>
    </row>
    <row r="89" spans="1:10" s="1" customFormat="1" ht="15" customHeight="1" x14ac:dyDescent="0.55000000000000004">
      <c r="A89" s="16">
        <v>63</v>
      </c>
      <c r="B89" s="17" t="s">
        <v>115</v>
      </c>
      <c r="C89" s="18">
        <v>9120</v>
      </c>
      <c r="D89" s="17" t="s">
        <v>116</v>
      </c>
      <c r="E89" s="8">
        <v>618</v>
      </c>
      <c r="F89" s="8">
        <v>403</v>
      </c>
      <c r="G89" s="193">
        <f t="shared" si="2"/>
        <v>0.65210355987055013</v>
      </c>
      <c r="H89" s="8">
        <v>63</v>
      </c>
      <c r="I89" s="8">
        <v>18</v>
      </c>
      <c r="J89" s="193">
        <f t="shared" si="3"/>
        <v>0.2857142857142857</v>
      </c>
    </row>
    <row r="90" spans="1:10" s="1" customFormat="1" ht="15" customHeight="1" x14ac:dyDescent="0.55000000000000004">
      <c r="A90" s="16">
        <v>63</v>
      </c>
      <c r="B90" s="17" t="s">
        <v>115</v>
      </c>
      <c r="C90" s="18">
        <v>9231</v>
      </c>
      <c r="D90" s="17" t="s">
        <v>117</v>
      </c>
      <c r="E90" s="8">
        <v>549</v>
      </c>
      <c r="F90" s="8">
        <v>342</v>
      </c>
      <c r="G90" s="193">
        <f t="shared" si="2"/>
        <v>0.62295081967213117</v>
      </c>
      <c r="H90" s="8">
        <v>55</v>
      </c>
      <c r="I90" s="8">
        <v>37</v>
      </c>
      <c r="J90" s="193">
        <f t="shared" si="3"/>
        <v>0.67272727272727273</v>
      </c>
    </row>
    <row r="91" spans="1:10" s="1" customFormat="1" ht="15" customHeight="1" x14ac:dyDescent="0.55000000000000004">
      <c r="A91" s="16">
        <v>63</v>
      </c>
      <c r="B91" s="17" t="s">
        <v>115</v>
      </c>
      <c r="C91" s="18">
        <v>9538</v>
      </c>
      <c r="D91" s="17" t="s">
        <v>118</v>
      </c>
      <c r="E91" s="8">
        <v>1754</v>
      </c>
      <c r="F91" s="8">
        <v>1225</v>
      </c>
      <c r="G91" s="193">
        <f t="shared" si="2"/>
        <v>0.69840364880273664</v>
      </c>
      <c r="H91" s="8">
        <v>73</v>
      </c>
      <c r="I91" s="8">
        <v>28</v>
      </c>
      <c r="J91" s="193">
        <f t="shared" si="3"/>
        <v>0.38356164383561642</v>
      </c>
    </row>
    <row r="92" spans="1:10" s="1" customFormat="1" ht="15" customHeight="1" x14ac:dyDescent="0.55000000000000004">
      <c r="A92" s="16">
        <v>66</v>
      </c>
      <c r="B92" s="17" t="s">
        <v>119</v>
      </c>
      <c r="C92" s="18">
        <v>9121</v>
      </c>
      <c r="D92" s="17" t="s">
        <v>120</v>
      </c>
      <c r="E92" s="8">
        <v>803</v>
      </c>
      <c r="F92" s="8">
        <v>680</v>
      </c>
      <c r="G92" s="193">
        <f t="shared" si="2"/>
        <v>0.84682440846824414</v>
      </c>
      <c r="H92" s="8">
        <v>70</v>
      </c>
      <c r="I92" s="8">
        <v>38</v>
      </c>
      <c r="J92" s="193">
        <f t="shared" si="3"/>
        <v>0.54285714285714282</v>
      </c>
    </row>
    <row r="93" spans="1:10" s="23" customFormat="1" ht="15" customHeight="1" x14ac:dyDescent="0.55000000000000004">
      <c r="A93" s="19">
        <v>66</v>
      </c>
      <c r="B93" s="20" t="s">
        <v>119</v>
      </c>
      <c r="C93" s="21">
        <v>9223</v>
      </c>
      <c r="D93" s="20" t="s">
        <v>121</v>
      </c>
      <c r="E93" s="8">
        <v>1814</v>
      </c>
      <c r="F93" s="8">
        <v>1261</v>
      </c>
      <c r="G93" s="193">
        <f t="shared" si="2"/>
        <v>0.69514884233737595</v>
      </c>
      <c r="H93" s="8">
        <v>93</v>
      </c>
      <c r="I93" s="8">
        <v>44</v>
      </c>
      <c r="J93" s="193">
        <f t="shared" si="3"/>
        <v>0.4731182795698925</v>
      </c>
    </row>
    <row r="94" spans="1:10" s="1" customFormat="1" ht="15" customHeight="1" x14ac:dyDescent="0.55000000000000004">
      <c r="A94" s="16">
        <v>66</v>
      </c>
      <c r="B94" s="17" t="s">
        <v>119</v>
      </c>
      <c r="C94" s="18">
        <v>9308</v>
      </c>
      <c r="D94" s="17" t="s">
        <v>42</v>
      </c>
      <c r="E94" s="8">
        <v>2873</v>
      </c>
      <c r="F94" s="8">
        <v>1986</v>
      </c>
      <c r="G94" s="193">
        <f t="shared" si="2"/>
        <v>0.69126348764357815</v>
      </c>
      <c r="H94" s="8">
        <v>101</v>
      </c>
      <c r="I94" s="8">
        <v>99</v>
      </c>
      <c r="J94" s="193">
        <f t="shared" si="3"/>
        <v>0.98019801980198018</v>
      </c>
    </row>
    <row r="95" spans="1:10" s="1" customFormat="1" ht="15" customHeight="1" x14ac:dyDescent="0.55000000000000004">
      <c r="A95" s="16">
        <v>68</v>
      </c>
      <c r="B95" s="17" t="s">
        <v>122</v>
      </c>
      <c r="C95" s="18">
        <v>9122</v>
      </c>
      <c r="D95" s="17" t="s">
        <v>120</v>
      </c>
      <c r="E95" s="8">
        <v>1050</v>
      </c>
      <c r="F95" s="8">
        <v>714</v>
      </c>
      <c r="G95" s="193">
        <f t="shared" si="2"/>
        <v>0.68</v>
      </c>
      <c r="H95" s="8">
        <v>54</v>
      </c>
      <c r="I95" s="8">
        <v>19</v>
      </c>
      <c r="J95" s="193">
        <f t="shared" si="3"/>
        <v>0.35185185185185186</v>
      </c>
    </row>
    <row r="96" spans="1:10" s="1" customFormat="1" ht="15" customHeight="1" x14ac:dyDescent="0.55000000000000004">
      <c r="A96" s="16">
        <v>68</v>
      </c>
      <c r="B96" s="17" t="s">
        <v>122</v>
      </c>
      <c r="C96" s="18">
        <v>9224</v>
      </c>
      <c r="D96" s="17" t="s">
        <v>123</v>
      </c>
      <c r="E96" s="8">
        <v>1420</v>
      </c>
      <c r="F96" s="8">
        <v>939</v>
      </c>
      <c r="G96" s="193">
        <f t="shared" si="2"/>
        <v>0.66126760563380282</v>
      </c>
      <c r="H96" s="8">
        <v>87</v>
      </c>
      <c r="I96" s="8">
        <v>41</v>
      </c>
      <c r="J96" s="193">
        <f t="shared" si="3"/>
        <v>0.47126436781609193</v>
      </c>
    </row>
    <row r="97" spans="1:10" s="1" customFormat="1" ht="15" customHeight="1" x14ac:dyDescent="0.55000000000000004">
      <c r="A97" s="16">
        <v>68</v>
      </c>
      <c r="B97" s="17" t="s">
        <v>122</v>
      </c>
      <c r="C97" s="18">
        <v>9225</v>
      </c>
      <c r="D97" s="17" t="s">
        <v>124</v>
      </c>
      <c r="E97" s="8">
        <v>1070</v>
      </c>
      <c r="F97" s="8">
        <v>597</v>
      </c>
      <c r="G97" s="193">
        <f t="shared" si="2"/>
        <v>0.55794392523364489</v>
      </c>
      <c r="H97" s="8">
        <v>111</v>
      </c>
      <c r="I97" s="8">
        <v>26</v>
      </c>
      <c r="J97" s="193">
        <f t="shared" si="3"/>
        <v>0.23423423423423423</v>
      </c>
    </row>
    <row r="98" spans="1:10" s="1" customFormat="1" ht="15" customHeight="1" x14ac:dyDescent="0.55000000000000004">
      <c r="A98" s="16">
        <v>68</v>
      </c>
      <c r="B98" s="17" t="s">
        <v>122</v>
      </c>
      <c r="C98" s="18">
        <v>9309</v>
      </c>
      <c r="D98" s="17" t="s">
        <v>125</v>
      </c>
      <c r="E98" s="8">
        <v>4090</v>
      </c>
      <c r="F98" s="8">
        <v>2392</v>
      </c>
      <c r="G98" s="193">
        <f t="shared" si="2"/>
        <v>0.58484107579462108</v>
      </c>
      <c r="H98" s="8">
        <v>141</v>
      </c>
      <c r="I98" s="8">
        <v>62</v>
      </c>
      <c r="J98" s="193">
        <f t="shared" si="3"/>
        <v>0.43971631205673761</v>
      </c>
    </row>
    <row r="99" spans="1:10" s="1" customFormat="1" ht="15" customHeight="1" x14ac:dyDescent="0.55000000000000004">
      <c r="A99" s="16">
        <v>68</v>
      </c>
      <c r="B99" s="17" t="s">
        <v>122</v>
      </c>
      <c r="C99" s="18">
        <v>9540</v>
      </c>
      <c r="D99" s="17" t="s">
        <v>126</v>
      </c>
      <c r="E99" s="8">
        <v>1250</v>
      </c>
      <c r="F99" s="8">
        <v>918</v>
      </c>
      <c r="G99" s="193">
        <f t="shared" si="2"/>
        <v>0.73440000000000005</v>
      </c>
      <c r="H99" s="8">
        <v>125</v>
      </c>
      <c r="I99" s="8">
        <v>42</v>
      </c>
      <c r="J99" s="193">
        <f t="shared" si="3"/>
        <v>0.33600000000000002</v>
      </c>
    </row>
    <row r="100" spans="1:10" s="1" customFormat="1" ht="15" customHeight="1" x14ac:dyDescent="0.55000000000000004">
      <c r="A100" s="16">
        <v>68</v>
      </c>
      <c r="B100" s="17" t="s">
        <v>122</v>
      </c>
      <c r="C100" s="18">
        <v>9541</v>
      </c>
      <c r="D100" s="17" t="s">
        <v>127</v>
      </c>
      <c r="E100" s="8">
        <v>1200</v>
      </c>
      <c r="F100" s="8">
        <v>818</v>
      </c>
      <c r="G100" s="193">
        <f t="shared" si="2"/>
        <v>0.68166666666666664</v>
      </c>
      <c r="H100" s="8">
        <v>120</v>
      </c>
      <c r="I100" s="8">
        <v>69</v>
      </c>
      <c r="J100" s="193">
        <f t="shared" si="3"/>
        <v>0.57499999999999996</v>
      </c>
    </row>
    <row r="101" spans="1:10" s="1" customFormat="1" ht="15" customHeight="1" x14ac:dyDescent="0.55000000000000004">
      <c r="A101" s="16">
        <v>68</v>
      </c>
      <c r="B101" s="17" t="s">
        <v>122</v>
      </c>
      <c r="C101" s="18">
        <v>9545</v>
      </c>
      <c r="D101" s="17" t="s">
        <v>128</v>
      </c>
      <c r="E101" s="8">
        <v>550</v>
      </c>
      <c r="F101" s="8">
        <v>233</v>
      </c>
      <c r="G101" s="193">
        <f t="shared" si="2"/>
        <v>0.42363636363636364</v>
      </c>
      <c r="H101" s="8">
        <v>63</v>
      </c>
      <c r="I101" s="8">
        <v>28</v>
      </c>
      <c r="J101" s="193">
        <f t="shared" si="3"/>
        <v>0.44444444444444442</v>
      </c>
    </row>
    <row r="102" spans="1:10" s="1" customFormat="1" ht="15" customHeight="1" x14ac:dyDescent="0.55000000000000004">
      <c r="A102" s="16">
        <v>68</v>
      </c>
      <c r="B102" s="17" t="s">
        <v>122</v>
      </c>
      <c r="C102" s="18">
        <v>9546</v>
      </c>
      <c r="D102" s="17" t="s">
        <v>129</v>
      </c>
      <c r="E102" s="8">
        <v>670</v>
      </c>
      <c r="F102" s="8">
        <v>521</v>
      </c>
      <c r="G102" s="193">
        <f t="shared" si="2"/>
        <v>0.77761194029850744</v>
      </c>
      <c r="H102" s="8">
        <v>59</v>
      </c>
      <c r="I102" s="8">
        <v>21</v>
      </c>
      <c r="J102" s="193">
        <f t="shared" si="3"/>
        <v>0.3559322033898305</v>
      </c>
    </row>
    <row r="103" spans="1:10" s="1" customFormat="1" ht="15" customHeight="1" x14ac:dyDescent="0.55000000000000004">
      <c r="A103" s="16">
        <v>70</v>
      </c>
      <c r="B103" s="17" t="s">
        <v>130</v>
      </c>
      <c r="C103" s="18">
        <v>9542</v>
      </c>
      <c r="D103" s="17" t="s">
        <v>131</v>
      </c>
      <c r="E103" s="8">
        <v>1891</v>
      </c>
      <c r="F103" s="8">
        <v>1388</v>
      </c>
      <c r="G103" s="193">
        <f t="shared" si="2"/>
        <v>0.73400317292437867</v>
      </c>
      <c r="H103" s="8">
        <v>120</v>
      </c>
      <c r="I103" s="8">
        <v>53</v>
      </c>
      <c r="J103" s="193">
        <f t="shared" si="3"/>
        <v>0.44166666666666665</v>
      </c>
    </row>
    <row r="104" spans="1:10" s="1" customFormat="1" ht="15" customHeight="1" x14ac:dyDescent="0.55000000000000004">
      <c r="A104" s="16">
        <v>73</v>
      </c>
      <c r="B104" s="17" t="s">
        <v>132</v>
      </c>
      <c r="C104" s="18">
        <v>9123</v>
      </c>
      <c r="D104" s="17" t="s">
        <v>133</v>
      </c>
      <c r="E104" s="8">
        <v>1058</v>
      </c>
      <c r="F104" s="8">
        <v>721</v>
      </c>
      <c r="G104" s="193">
        <f t="shared" si="2"/>
        <v>0.68147448015122869</v>
      </c>
      <c r="H104" s="8">
        <v>71</v>
      </c>
      <c r="I104" s="8">
        <v>29</v>
      </c>
      <c r="J104" s="193">
        <f t="shared" si="3"/>
        <v>0.40845070422535212</v>
      </c>
    </row>
    <row r="105" spans="1:10" s="1" customFormat="1" ht="15" customHeight="1" x14ac:dyDescent="0.55000000000000004">
      <c r="A105" s="16">
        <v>73</v>
      </c>
      <c r="B105" s="17" t="s">
        <v>132</v>
      </c>
      <c r="C105" s="18">
        <v>9226</v>
      </c>
      <c r="D105" s="17" t="s">
        <v>134</v>
      </c>
      <c r="E105" s="8">
        <v>1975</v>
      </c>
      <c r="F105" s="8">
        <v>1284</v>
      </c>
      <c r="G105" s="193">
        <f t="shared" si="2"/>
        <v>0.65012658227848097</v>
      </c>
      <c r="H105" s="8">
        <v>202</v>
      </c>
      <c r="I105" s="8">
        <v>78</v>
      </c>
      <c r="J105" s="193">
        <f t="shared" si="3"/>
        <v>0.38613861386138615</v>
      </c>
    </row>
    <row r="106" spans="1:10" s="1" customFormat="1" ht="15" customHeight="1" x14ac:dyDescent="0.55000000000000004">
      <c r="A106" s="16">
        <v>73</v>
      </c>
      <c r="B106" s="17" t="s">
        <v>132</v>
      </c>
      <c r="C106" s="18">
        <v>9310</v>
      </c>
      <c r="D106" s="17" t="s">
        <v>42</v>
      </c>
      <c r="E106" s="8">
        <v>2830</v>
      </c>
      <c r="F106" s="8">
        <v>2035</v>
      </c>
      <c r="G106" s="193">
        <f t="shared" si="2"/>
        <v>0.71908127208480566</v>
      </c>
      <c r="H106" s="8">
        <v>130</v>
      </c>
      <c r="I106" s="8">
        <v>41</v>
      </c>
      <c r="J106" s="193">
        <f t="shared" si="3"/>
        <v>0.31538461538461537</v>
      </c>
    </row>
    <row r="107" spans="1:10" s="1" customFormat="1" ht="15" customHeight="1" x14ac:dyDescent="0.55000000000000004">
      <c r="A107" s="16">
        <v>76</v>
      </c>
      <c r="B107" s="17" t="s">
        <v>135</v>
      </c>
      <c r="C107" s="18">
        <v>9124</v>
      </c>
      <c r="D107" s="17" t="s">
        <v>136</v>
      </c>
      <c r="E107" s="8">
        <v>2520</v>
      </c>
      <c r="F107" s="8">
        <v>1696</v>
      </c>
      <c r="G107" s="193">
        <f t="shared" si="2"/>
        <v>0.67301587301587307</v>
      </c>
      <c r="H107" s="8">
        <v>102</v>
      </c>
      <c r="I107" s="8">
        <v>54</v>
      </c>
      <c r="J107" s="193">
        <f t="shared" si="3"/>
        <v>0.52941176470588236</v>
      </c>
    </row>
    <row r="108" spans="1:10" s="1" customFormat="1" ht="15" customHeight="1" x14ac:dyDescent="0.55000000000000004">
      <c r="A108" s="16">
        <v>76</v>
      </c>
      <c r="B108" s="17" t="s">
        <v>135</v>
      </c>
      <c r="C108" s="18">
        <v>9125</v>
      </c>
      <c r="D108" s="17" t="s">
        <v>137</v>
      </c>
      <c r="E108" s="8">
        <v>1470</v>
      </c>
      <c r="F108" s="8">
        <v>632</v>
      </c>
      <c r="G108" s="193">
        <f t="shared" si="2"/>
        <v>0.42993197278911566</v>
      </c>
      <c r="H108" s="8">
        <v>63</v>
      </c>
      <c r="I108" s="8">
        <v>14</v>
      </c>
      <c r="J108" s="193">
        <f t="shared" si="3"/>
        <v>0.22222222222222221</v>
      </c>
    </row>
    <row r="109" spans="1:10" s="1" customFormat="1" ht="15" customHeight="1" x14ac:dyDescent="0.55000000000000004">
      <c r="A109" s="16">
        <v>76</v>
      </c>
      <c r="B109" s="17" t="s">
        <v>135</v>
      </c>
      <c r="C109" s="18">
        <v>9126</v>
      </c>
      <c r="D109" s="17" t="s">
        <v>138</v>
      </c>
      <c r="E109" s="8">
        <v>1175</v>
      </c>
      <c r="F109" s="8">
        <v>912</v>
      </c>
      <c r="G109" s="193">
        <f t="shared" si="2"/>
        <v>0.77617021276595743</v>
      </c>
      <c r="H109" s="8">
        <v>63</v>
      </c>
      <c r="I109" s="8">
        <v>9</v>
      </c>
      <c r="J109" s="193">
        <f t="shared" si="3"/>
        <v>0.14285714285714285</v>
      </c>
    </row>
    <row r="110" spans="1:10" s="1" customFormat="1" ht="15" customHeight="1" x14ac:dyDescent="0.55000000000000004">
      <c r="A110" s="16">
        <v>76</v>
      </c>
      <c r="B110" s="17" t="s">
        <v>135</v>
      </c>
      <c r="C110" s="18">
        <v>9227</v>
      </c>
      <c r="D110" s="17" t="s">
        <v>139</v>
      </c>
      <c r="E110" s="8">
        <v>3083</v>
      </c>
      <c r="F110" s="8">
        <v>1571</v>
      </c>
      <c r="G110" s="193">
        <f t="shared" si="2"/>
        <v>0.50956860201102827</v>
      </c>
      <c r="H110" s="8">
        <v>92</v>
      </c>
      <c r="I110" s="8">
        <v>23</v>
      </c>
      <c r="J110" s="193">
        <f t="shared" si="3"/>
        <v>0.25</v>
      </c>
    </row>
    <row r="111" spans="1:10" s="1" customFormat="1" ht="15" customHeight="1" x14ac:dyDescent="0.55000000000000004">
      <c r="A111" s="16">
        <v>76</v>
      </c>
      <c r="B111" s="17" t="s">
        <v>135</v>
      </c>
      <c r="C111" s="18">
        <v>9228</v>
      </c>
      <c r="D111" s="17" t="s">
        <v>140</v>
      </c>
      <c r="E111" s="8">
        <v>1655</v>
      </c>
      <c r="F111" s="8">
        <v>944</v>
      </c>
      <c r="G111" s="193">
        <f t="shared" si="2"/>
        <v>0.57039274924471295</v>
      </c>
      <c r="H111" s="8">
        <v>87</v>
      </c>
      <c r="I111" s="8">
        <v>25</v>
      </c>
      <c r="J111" s="193">
        <f t="shared" si="3"/>
        <v>0.28735632183908044</v>
      </c>
    </row>
    <row r="112" spans="1:10" s="1" customFormat="1" ht="15" customHeight="1" x14ac:dyDescent="0.55000000000000004">
      <c r="A112" s="16">
        <v>76</v>
      </c>
      <c r="B112" s="17" t="s">
        <v>135</v>
      </c>
      <c r="C112" s="18">
        <v>9229</v>
      </c>
      <c r="D112" s="17" t="s">
        <v>141</v>
      </c>
      <c r="E112" s="8">
        <v>3084</v>
      </c>
      <c r="F112" s="8">
        <v>1719</v>
      </c>
      <c r="G112" s="193">
        <f t="shared" si="2"/>
        <v>0.55739299610894943</v>
      </c>
      <c r="H112" s="8">
        <v>111</v>
      </c>
      <c r="I112" s="8">
        <v>44</v>
      </c>
      <c r="J112" s="193">
        <f t="shared" si="3"/>
        <v>0.3963963963963964</v>
      </c>
    </row>
    <row r="113" spans="1:10" s="1" customFormat="1" ht="15" customHeight="1" x14ac:dyDescent="0.55000000000000004">
      <c r="A113" s="16">
        <v>76</v>
      </c>
      <c r="B113" s="17" t="s">
        <v>135</v>
      </c>
      <c r="C113" s="18">
        <v>9230</v>
      </c>
      <c r="D113" s="17" t="s">
        <v>142</v>
      </c>
      <c r="E113" s="8">
        <v>1235</v>
      </c>
      <c r="F113" s="8">
        <v>649</v>
      </c>
      <c r="G113" s="193">
        <f t="shared" si="2"/>
        <v>0.52550607287449391</v>
      </c>
      <c r="H113" s="8">
        <v>43</v>
      </c>
      <c r="I113" s="8">
        <v>15</v>
      </c>
      <c r="J113" s="193">
        <f t="shared" si="3"/>
        <v>0.34883720930232559</v>
      </c>
    </row>
    <row r="114" spans="1:10" s="1" customFormat="1" ht="15" customHeight="1" x14ac:dyDescent="0.55000000000000004">
      <c r="A114" s="16">
        <v>76</v>
      </c>
      <c r="B114" s="17" t="s">
        <v>135</v>
      </c>
      <c r="C114" s="18">
        <v>9311</v>
      </c>
      <c r="D114" s="17" t="s">
        <v>143</v>
      </c>
      <c r="E114" s="8">
        <v>5350</v>
      </c>
      <c r="F114" s="8">
        <v>3372</v>
      </c>
      <c r="G114" s="193">
        <f t="shared" si="2"/>
        <v>0.63028037383177571</v>
      </c>
      <c r="H114" s="8">
        <v>124</v>
      </c>
      <c r="I114" s="8">
        <v>43</v>
      </c>
      <c r="J114" s="193">
        <f t="shared" si="3"/>
        <v>0.34677419354838712</v>
      </c>
    </row>
    <row r="115" spans="1:10" s="1" customFormat="1" ht="15" customHeight="1" x14ac:dyDescent="0.55000000000000004">
      <c r="A115" s="16">
        <v>76</v>
      </c>
      <c r="B115" s="17" t="s">
        <v>135</v>
      </c>
      <c r="C115" s="18">
        <v>9543</v>
      </c>
      <c r="D115" s="17" t="s">
        <v>144</v>
      </c>
      <c r="E115" s="8">
        <v>1000</v>
      </c>
      <c r="F115" s="8">
        <v>766</v>
      </c>
      <c r="G115" s="193">
        <f t="shared" si="2"/>
        <v>0.76600000000000001</v>
      </c>
      <c r="H115" s="8">
        <v>22</v>
      </c>
      <c r="I115" s="8">
        <v>14</v>
      </c>
      <c r="J115" s="193">
        <f t="shared" si="3"/>
        <v>0.63636363636363635</v>
      </c>
    </row>
    <row r="116" spans="1:10" s="1" customFormat="1" ht="15" customHeight="1" x14ac:dyDescent="0.55000000000000004">
      <c r="A116" s="16">
        <v>76</v>
      </c>
      <c r="B116" s="17" t="s">
        <v>135</v>
      </c>
      <c r="C116" s="18">
        <v>9544</v>
      </c>
      <c r="D116" s="17" t="s">
        <v>145</v>
      </c>
      <c r="E116" s="8">
        <v>3740</v>
      </c>
      <c r="F116" s="8">
        <v>2372</v>
      </c>
      <c r="G116" s="193">
        <f t="shared" si="2"/>
        <v>0.63422459893048133</v>
      </c>
      <c r="H116" s="8">
        <v>111</v>
      </c>
      <c r="I116" s="8">
        <v>38</v>
      </c>
      <c r="J116" s="193">
        <f t="shared" si="3"/>
        <v>0.34234234234234234</v>
      </c>
    </row>
    <row r="117" spans="1:10" s="1" customFormat="1" ht="15" customHeight="1" x14ac:dyDescent="0.55000000000000004">
      <c r="A117" s="16">
        <v>81</v>
      </c>
      <c r="B117" s="17" t="s">
        <v>146</v>
      </c>
      <c r="C117" s="18">
        <v>9530</v>
      </c>
      <c r="D117" s="17" t="s">
        <v>147</v>
      </c>
      <c r="E117" s="8">
        <v>455</v>
      </c>
      <c r="F117" s="8">
        <v>340</v>
      </c>
      <c r="G117" s="193">
        <f t="shared" si="2"/>
        <v>0.74725274725274726</v>
      </c>
      <c r="H117" s="8">
        <v>102</v>
      </c>
      <c r="I117" s="8">
        <v>41</v>
      </c>
      <c r="J117" s="193">
        <f t="shared" si="3"/>
        <v>0.40196078431372551</v>
      </c>
    </row>
    <row r="118" spans="1:10" s="1" customFormat="1" ht="15" customHeight="1" x14ac:dyDescent="0.55000000000000004">
      <c r="A118" s="16">
        <v>85</v>
      </c>
      <c r="B118" s="17" t="s">
        <v>148</v>
      </c>
      <c r="C118" s="18">
        <v>9519</v>
      </c>
      <c r="D118" s="17" t="s">
        <v>149</v>
      </c>
      <c r="E118" s="8">
        <v>1829</v>
      </c>
      <c r="F118" s="8">
        <v>1165</v>
      </c>
      <c r="G118" s="193">
        <f t="shared" si="2"/>
        <v>0.63696008747949695</v>
      </c>
      <c r="H118" s="8">
        <v>315</v>
      </c>
      <c r="I118" s="8">
        <v>120</v>
      </c>
      <c r="J118" s="193">
        <f t="shared" si="3"/>
        <v>0.38095238095238093</v>
      </c>
    </row>
    <row r="119" spans="1:10" s="1" customFormat="1" ht="15" customHeight="1" x14ac:dyDescent="0.55000000000000004">
      <c r="A119" s="16">
        <v>86</v>
      </c>
      <c r="B119" s="17" t="s">
        <v>150</v>
      </c>
      <c r="C119" s="18">
        <v>9518</v>
      </c>
      <c r="D119" s="17" t="s">
        <v>151</v>
      </c>
      <c r="E119" s="8">
        <v>502</v>
      </c>
      <c r="F119" s="8">
        <v>665</v>
      </c>
      <c r="G119" s="193">
        <f t="shared" si="2"/>
        <v>1.3247011952191234</v>
      </c>
      <c r="H119" s="8">
        <v>88</v>
      </c>
      <c r="I119" s="8">
        <v>77</v>
      </c>
      <c r="J119" s="193">
        <f t="shared" si="3"/>
        <v>0.875</v>
      </c>
    </row>
    <row r="120" spans="1:10" s="1" customFormat="1" ht="15" customHeight="1" x14ac:dyDescent="0.55000000000000004">
      <c r="A120" s="16">
        <v>88</v>
      </c>
      <c r="B120" s="17" t="s">
        <v>152</v>
      </c>
      <c r="C120" s="18">
        <v>9539</v>
      </c>
      <c r="D120" s="17" t="s">
        <v>153</v>
      </c>
      <c r="E120" s="8">
        <v>502</v>
      </c>
      <c r="F120" s="8">
        <v>323</v>
      </c>
      <c r="G120" s="193">
        <f t="shared" si="2"/>
        <v>0.64342629482071712</v>
      </c>
      <c r="H120" s="8">
        <v>20</v>
      </c>
      <c r="I120" s="8">
        <v>5</v>
      </c>
      <c r="J120" s="193">
        <f t="shared" si="3"/>
        <v>0.25</v>
      </c>
    </row>
    <row r="121" spans="1:10" s="1" customFormat="1" ht="15" customHeight="1" x14ac:dyDescent="0.55000000000000004">
      <c r="A121" s="16">
        <v>91</v>
      </c>
      <c r="B121" s="17" t="s">
        <v>154</v>
      </c>
      <c r="C121" s="18">
        <v>9517</v>
      </c>
      <c r="D121" s="17" t="s">
        <v>155</v>
      </c>
      <c r="E121" s="8">
        <v>193</v>
      </c>
      <c r="F121" s="8">
        <v>173</v>
      </c>
      <c r="G121" s="193">
        <f t="shared" si="2"/>
        <v>0.89637305699481862</v>
      </c>
      <c r="H121" s="8">
        <v>72</v>
      </c>
      <c r="I121" s="8">
        <v>40</v>
      </c>
      <c r="J121" s="193">
        <f t="shared" si="3"/>
        <v>0.55555555555555558</v>
      </c>
    </row>
    <row r="122" spans="1:10" s="1" customFormat="1" ht="15" customHeight="1" x14ac:dyDescent="0.55000000000000004">
      <c r="A122" s="16">
        <v>94</v>
      </c>
      <c r="B122" s="17" t="s">
        <v>156</v>
      </c>
      <c r="C122" s="18">
        <v>9547</v>
      </c>
      <c r="D122" s="17" t="s">
        <v>157</v>
      </c>
      <c r="E122" s="8">
        <v>91</v>
      </c>
      <c r="F122" s="8">
        <v>59</v>
      </c>
      <c r="G122" s="193">
        <f t="shared" si="2"/>
        <v>0.64835164835164838</v>
      </c>
      <c r="H122" s="8">
        <v>36</v>
      </c>
      <c r="I122" s="8">
        <v>29</v>
      </c>
      <c r="J122" s="193">
        <f t="shared" si="3"/>
        <v>0.80555555555555558</v>
      </c>
    </row>
    <row r="123" spans="1:10" s="1" customFormat="1" ht="15" customHeight="1" x14ac:dyDescent="0.55000000000000004">
      <c r="A123" s="16">
        <v>95</v>
      </c>
      <c r="B123" s="17" t="s">
        <v>158</v>
      </c>
      <c r="C123" s="18">
        <v>9533</v>
      </c>
      <c r="D123" s="17" t="s">
        <v>159</v>
      </c>
      <c r="E123" s="8">
        <v>340</v>
      </c>
      <c r="F123" s="8">
        <v>313</v>
      </c>
      <c r="G123" s="193">
        <f t="shared" si="2"/>
        <v>0.9205882352941176</v>
      </c>
      <c r="H123" s="8">
        <v>97</v>
      </c>
      <c r="I123" s="8">
        <v>51</v>
      </c>
      <c r="J123" s="193">
        <f t="shared" si="3"/>
        <v>0.52577319587628868</v>
      </c>
    </row>
    <row r="124" spans="1:10" s="1" customFormat="1" ht="15" customHeight="1" x14ac:dyDescent="0.55000000000000004">
      <c r="A124" s="16">
        <v>97</v>
      </c>
      <c r="B124" s="17" t="s">
        <v>160</v>
      </c>
      <c r="C124" s="18">
        <v>9548</v>
      </c>
      <c r="D124" s="17" t="s">
        <v>161</v>
      </c>
      <c r="E124" s="8">
        <v>91</v>
      </c>
      <c r="F124" s="8">
        <v>40</v>
      </c>
      <c r="G124" s="193">
        <f t="shared" si="2"/>
        <v>0.43956043956043955</v>
      </c>
      <c r="H124" s="8">
        <v>34</v>
      </c>
      <c r="I124" s="8">
        <v>18</v>
      </c>
      <c r="J124" s="193">
        <f t="shared" si="3"/>
        <v>0.52941176470588236</v>
      </c>
    </row>
    <row r="125" spans="1:10" s="1" customFormat="1" ht="15" customHeight="1" thickBot="1" x14ac:dyDescent="0.6">
      <c r="A125" s="16">
        <v>99</v>
      </c>
      <c r="B125" s="17" t="s">
        <v>162</v>
      </c>
      <c r="C125" s="18">
        <v>9531</v>
      </c>
      <c r="D125" s="17" t="s">
        <v>163</v>
      </c>
      <c r="E125" s="38">
        <v>200</v>
      </c>
      <c r="F125" s="8">
        <v>158</v>
      </c>
      <c r="G125" s="193">
        <f t="shared" si="2"/>
        <v>0.79</v>
      </c>
      <c r="H125" s="38">
        <v>56</v>
      </c>
      <c r="I125" s="8">
        <v>23</v>
      </c>
      <c r="J125" s="193">
        <f t="shared" si="3"/>
        <v>0.4107142857142857</v>
      </c>
    </row>
    <row r="126" spans="1:10" s="1" customFormat="1" ht="20.25" customHeight="1" thickBot="1" x14ac:dyDescent="0.6">
      <c r="A126" s="28" t="s">
        <v>164</v>
      </c>
      <c r="B126" s="28"/>
      <c r="C126" s="27"/>
      <c r="D126" s="153"/>
      <c r="E126" s="154">
        <v>259720</v>
      </c>
      <c r="F126" s="39">
        <f>SUM(F8:F125)</f>
        <v>167055</v>
      </c>
      <c r="G126" s="193">
        <f t="shared" si="2"/>
        <v>0.64321192052980136</v>
      </c>
      <c r="H126" s="39">
        <v>13000</v>
      </c>
      <c r="I126" s="39">
        <f>SUM(I8:I125)</f>
        <v>5115</v>
      </c>
      <c r="J126" s="193">
        <f t="shared" si="3"/>
        <v>0.39346153846153847</v>
      </c>
    </row>
    <row r="127" spans="1:10" x14ac:dyDescent="0.55000000000000004">
      <c r="E127" s="11"/>
      <c r="F127" s="11"/>
      <c r="G127" s="11"/>
      <c r="H127" s="11"/>
      <c r="I127" s="11"/>
      <c r="J127" s="11"/>
    </row>
    <row r="128" spans="1:10" x14ac:dyDescent="0.55000000000000004">
      <c r="E128" s="11"/>
      <c r="F128" s="11"/>
      <c r="G128" s="11"/>
      <c r="H128" s="11"/>
      <c r="I128" s="11"/>
      <c r="J128" s="11"/>
    </row>
    <row r="129" spans="5:10" x14ac:dyDescent="0.55000000000000004">
      <c r="E129" s="12"/>
      <c r="F129" s="12"/>
      <c r="G129" s="12"/>
      <c r="H129" s="12"/>
      <c r="I129" s="12"/>
      <c r="J129" s="12"/>
    </row>
    <row r="131" spans="5:10" x14ac:dyDescent="0.55000000000000004">
      <c r="E131" s="15"/>
      <c r="F131" s="15"/>
      <c r="G131" s="15"/>
      <c r="H131" s="15"/>
      <c r="I131" s="15"/>
      <c r="J131" s="15"/>
    </row>
    <row r="134" spans="5:10" x14ac:dyDescent="0.55000000000000004">
      <c r="E134" s="12"/>
      <c r="F134" s="12"/>
      <c r="G134" s="12"/>
      <c r="H134" s="12"/>
      <c r="I134" s="12"/>
      <c r="J134" s="12"/>
    </row>
    <row r="136" spans="5:10" x14ac:dyDescent="0.55000000000000004">
      <c r="E136" s="15"/>
      <c r="F136" s="15"/>
      <c r="G136" s="15"/>
      <c r="H136" s="15"/>
      <c r="I136" s="15"/>
      <c r="J136" s="15"/>
    </row>
    <row r="137" spans="5:10" x14ac:dyDescent="0.55000000000000004">
      <c r="E137" s="15"/>
      <c r="F137" s="15"/>
      <c r="G137" s="15"/>
      <c r="H137" s="15"/>
      <c r="I137" s="15"/>
      <c r="J137" s="15"/>
    </row>
    <row r="143" spans="5:10" x14ac:dyDescent="0.55000000000000004">
      <c r="E143" s="12"/>
      <c r="F143" s="12"/>
      <c r="G143" s="12"/>
      <c r="H143" s="12"/>
      <c r="I143" s="12"/>
      <c r="J143" s="12"/>
    </row>
    <row r="145" spans="5:10" x14ac:dyDescent="0.55000000000000004">
      <c r="E145" s="12"/>
      <c r="F145" s="12"/>
      <c r="G145" s="12"/>
      <c r="H145" s="12"/>
      <c r="I145" s="12"/>
      <c r="J145" s="12"/>
    </row>
  </sheetData>
  <sheetProtection algorithmName="SHA-512" hashValue="wqBuPOwrf9zoudKolTUmNPJmPdV68f3bX6yyHSw9Zp+MHHPUc8DARd6AvfBj1rI6H+Z/4c/yzvWPZMJb8e6YcQ==" saltValue="+hyf8a3o17uZ/DkeXy1mZA==" spinCount="100000" sheet="1" objects="1" scenarios="1"/>
  <mergeCells count="5">
    <mergeCell ref="A6:A7"/>
    <mergeCell ref="B6:B7"/>
    <mergeCell ref="C6:C7"/>
    <mergeCell ref="D6:D7"/>
    <mergeCell ref="E6:J6"/>
  </mergeCells>
  <conditionalFormatting sqref="E131:J131">
    <cfRule type="cellIs" dxfId="18" priority="13" operator="greaterThan">
      <formula>0</formula>
    </cfRule>
    <cfRule type="cellIs" dxfId="17" priority="14" operator="lessThan">
      <formula>0</formula>
    </cfRule>
  </conditionalFormatting>
  <conditionalFormatting sqref="E145:J145">
    <cfRule type="cellIs" dxfId="16" priority="15" operator="lessThan">
      <formula>0</formula>
    </cfRule>
  </conditionalFormatting>
  <conditionalFormatting sqref="G8:G126">
    <cfRule type="containsBlanks" priority="7" stopIfTrue="1">
      <formula>LEN(TRIM(G8))=0</formula>
    </cfRule>
    <cfRule type="containsText" priority="8" stopIfTrue="1" operator="containsText" text="N/A">
      <formula>NOT(ISERROR(SEARCH("N/A",G8)))</formula>
    </cfRule>
  </conditionalFormatting>
  <conditionalFormatting sqref="J8:J126">
    <cfRule type="containsBlanks" priority="1" stopIfTrue="1">
      <formula>LEN(TRIM(J8))=0</formula>
    </cfRule>
    <cfRule type="containsText" priority="2" stopIfTrue="1" operator="containsText" text="N/A">
      <formula>NOT(ISERROR(SEARCH("N/A",J8)))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stopIfTrue="1" operator="greaterThan" id="{127BFC92-39F9-4058-B5E0-A028A36BA96B}">
            <xm:f>'1. Semáforos mayo'!$M$243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45F82E5A-9108-4A75-B606-0A60A9809F54}">
            <xm:f>'1. Semáforos mayo'!$K$243</xm:f>
            <xm:f>'1. Semáforos mayo'!$L$234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5392C2C3-171C-43C1-84B9-C154CB4E0C63}">
            <xm:f>'1. Semáforos mayo'!$I$243</xm:f>
            <xm:f>'1. Semáforos mayo'!$J$243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B026DBBB-E418-4EAD-B473-A9C269235794}">
            <xm:f>'1. Semáforos mayo'!$G$243</xm:f>
            <xm:f>'1. Semáforos mayo'!$H$243</xm:f>
            <x14:dxf>
              <fill>
                <patternFill>
                  <bgColor rgb="FFFF0000"/>
                </patternFill>
              </fill>
            </x14:dxf>
          </x14:cfRule>
          <xm:sqref>G8:G126</xm:sqref>
        </x14:conditionalFormatting>
        <x14:conditionalFormatting xmlns:xm="http://schemas.microsoft.com/office/excel/2006/main">
          <x14:cfRule type="cellIs" priority="3" stopIfTrue="1" operator="greaterThan" id="{D441D1B9-E312-448B-88B7-0C543583E6B5}">
            <xm:f>'1. Semáforos mayo'!$M$243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59DDF720-8F16-49BB-B45E-96E0051306DF}">
            <xm:f>'1. Semáforos mayo'!$K$243</xm:f>
            <xm:f>'1. Semáforos mayo'!$L$234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A0EFABE7-AA97-4B13-9642-538AA194D8CE}">
            <xm:f>'1. Semáforos mayo'!$I$243</xm:f>
            <xm:f>'1. Semáforos mayo'!$J$243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0ED80088-14F9-410D-8B62-0A64FAE35E2C}">
            <xm:f>'1. Semáforos mayo'!$G$243</xm:f>
            <xm:f>'1. Semáforos mayo'!$H$243</xm:f>
            <x14:dxf>
              <fill>
                <patternFill>
                  <bgColor rgb="FFFF0000"/>
                </patternFill>
              </fill>
            </x14:dxf>
          </x14:cfRule>
          <xm:sqref>J8:J126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718DC-3FD9-4841-AC58-20947B2E2EBC}">
  <sheetPr codeName="Hoja12">
    <tabColor theme="9" tint="0.79998168889431442"/>
  </sheetPr>
  <dimension ref="A2:E11"/>
  <sheetViews>
    <sheetView showGridLines="0" showRowColHeaders="0" zoomScale="80" zoomScaleNormal="80" workbookViewId="0">
      <selection activeCell="E20" sqref="E20"/>
    </sheetView>
  </sheetViews>
  <sheetFormatPr baseColWidth="10" defaultColWidth="11.41796875" defaultRowHeight="14.4" x14ac:dyDescent="0.55000000000000004"/>
  <cols>
    <col min="1" max="1" width="19.41796875" customWidth="1"/>
    <col min="2" max="2" width="46.15625" customWidth="1"/>
    <col min="3" max="5" width="20.68359375" customWidth="1"/>
  </cols>
  <sheetData>
    <row r="2" spans="1:5" ht="21.3" x14ac:dyDescent="0.85">
      <c r="A2" s="50"/>
      <c r="B2" s="49" t="s">
        <v>0</v>
      </c>
    </row>
    <row r="3" spans="1:5" ht="15.6" x14ac:dyDescent="0.55000000000000004">
      <c r="B3" s="49" t="s">
        <v>1</v>
      </c>
    </row>
    <row r="4" spans="1:5" ht="15.6" x14ac:dyDescent="0.6">
      <c r="B4" s="48" t="s">
        <v>2</v>
      </c>
    </row>
    <row r="5" spans="1:5" ht="15.6" x14ac:dyDescent="0.6">
      <c r="A5" s="1"/>
      <c r="B5" s="48" t="s">
        <v>695</v>
      </c>
    </row>
    <row r="6" spans="1:5" ht="15.6" x14ac:dyDescent="0.6">
      <c r="A6" s="1"/>
      <c r="B6" s="48"/>
    </row>
    <row r="8" spans="1:5" ht="45" customHeight="1" x14ac:dyDescent="0.55000000000000004">
      <c r="B8" s="47" t="s">
        <v>270</v>
      </c>
      <c r="C8" s="47" t="s">
        <v>269</v>
      </c>
      <c r="D8" s="47" t="s">
        <v>415</v>
      </c>
      <c r="E8" s="47" t="s">
        <v>416</v>
      </c>
    </row>
    <row r="9" spans="1:5" ht="28.8" x14ac:dyDescent="0.55000000000000004">
      <c r="B9" s="43" t="s">
        <v>268</v>
      </c>
      <c r="C9" s="46">
        <v>20</v>
      </c>
      <c r="D9" s="33">
        <v>9</v>
      </c>
      <c r="E9" s="113">
        <f>D9/C9</f>
        <v>0.45</v>
      </c>
    </row>
    <row r="10" spans="1:5" x14ac:dyDescent="0.55000000000000004">
      <c r="B10" s="43" t="s">
        <v>267</v>
      </c>
      <c r="C10" s="46">
        <v>500</v>
      </c>
      <c r="D10" s="33">
        <v>100</v>
      </c>
      <c r="E10" s="445">
        <f t="shared" ref="E10:E11" si="0">D10/C10</f>
        <v>0.2</v>
      </c>
    </row>
    <row r="11" spans="1:5" ht="28.8" x14ac:dyDescent="0.55000000000000004">
      <c r="B11" s="43" t="s">
        <v>266</v>
      </c>
      <c r="C11" s="45">
        <v>6000</v>
      </c>
      <c r="D11" s="33">
        <v>600</v>
      </c>
      <c r="E11" s="445">
        <f t="shared" si="0"/>
        <v>0.1</v>
      </c>
    </row>
  </sheetData>
  <sheetProtection algorithmName="SHA-512" hashValue="7P1QE/QWmwmZEPcM8rnqBV9ZH/JdcAH4dTsKx1M8tVRBgimH49z17+ChblywhRDhhu0slcqJ8SSZZ0uaDmtdWw==" saltValue="fIGO8TaEiCH/RK+8IdXeHQ==" spinCount="100000" sheet="1" objects="1" scenarios="1"/>
  <conditionalFormatting sqref="E9">
    <cfRule type="containsBlanks" priority="1" stopIfTrue="1">
      <formula>LEN(TRIM(E9))=0</formula>
    </cfRule>
    <cfRule type="containsText" priority="2" stopIfTrue="1" operator="containsText" text="N/A">
      <formula>NOT(ISERROR(SEARCH("N/A",E9)))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stopIfTrue="1" operator="greaterThan" id="{EDA1A640-2F60-42F6-8331-0185E3C8ABBD}">
            <xm:f>'1. Semáforos mayo'!$M$209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1B98FAA5-9308-4BBA-8F21-BB83F83F84A9}">
            <xm:f>'1. Semáforos mayo'!$K$209</xm:f>
            <xm:f>'1. Semáforos mayo'!$L$209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530C3DB6-9855-4405-8117-B00A0F1D83F0}">
            <xm:f>'1. Semáforos mayo'!$I$209</xm:f>
            <xm:f>'1. Semáforos mayo'!$J$209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E10F7AF7-5424-452B-920B-C9F8DA7958AA}">
            <xm:f>'1. Semáforos mayo'!$G$209</xm:f>
            <xm:f>'1. Semáforos mayo'!$H$209</xm:f>
            <x14:dxf>
              <fill>
                <patternFill>
                  <bgColor rgb="FFFF0000"/>
                </patternFill>
              </fill>
            </x14:dxf>
          </x14:cfRule>
          <xm:sqref>E9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94F89-C466-4DEB-9963-10F7942FB96A}">
  <sheetPr codeName="Hoja13">
    <tabColor theme="9" tint="0.79998168889431442"/>
  </sheetPr>
  <dimension ref="A1:F12"/>
  <sheetViews>
    <sheetView showGridLines="0" showRowColHeaders="0" workbookViewId="0">
      <selection activeCell="D19" sqref="D19"/>
    </sheetView>
  </sheetViews>
  <sheetFormatPr baseColWidth="10" defaultRowHeight="14.4" x14ac:dyDescent="0.55000000000000004"/>
  <cols>
    <col min="1" max="1" width="15.578125" customWidth="1"/>
    <col min="2" max="2" width="30.578125" customWidth="1"/>
    <col min="3" max="3" width="47.41796875" customWidth="1"/>
    <col min="4" max="6" width="15.68359375" customWidth="1"/>
    <col min="7" max="9" width="15.578125" customWidth="1"/>
  </cols>
  <sheetData>
    <row r="1" spans="1:6" x14ac:dyDescent="0.55000000000000004">
      <c r="B1" s="3" t="s">
        <v>0</v>
      </c>
    </row>
    <row r="2" spans="1:6" x14ac:dyDescent="0.55000000000000004">
      <c r="B2" s="3" t="s">
        <v>1</v>
      </c>
    </row>
    <row r="3" spans="1:6" x14ac:dyDescent="0.55000000000000004">
      <c r="B3" s="5" t="s">
        <v>2</v>
      </c>
    </row>
    <row r="4" spans="1:6" x14ac:dyDescent="0.55000000000000004">
      <c r="A4" s="1"/>
      <c r="B4" s="5" t="s">
        <v>265</v>
      </c>
    </row>
    <row r="8" spans="1:6" x14ac:dyDescent="0.55000000000000004">
      <c r="B8" s="673" t="s">
        <v>219</v>
      </c>
      <c r="C8" s="673"/>
      <c r="D8" s="673"/>
    </row>
    <row r="9" spans="1:6" x14ac:dyDescent="0.55000000000000004">
      <c r="B9" s="57"/>
      <c r="C9" s="57"/>
      <c r="D9" s="57" t="s">
        <v>16</v>
      </c>
      <c r="E9" s="57" t="s">
        <v>415</v>
      </c>
      <c r="F9" s="57" t="s">
        <v>416</v>
      </c>
    </row>
    <row r="10" spans="1:6" x14ac:dyDescent="0.55000000000000004">
      <c r="B10" s="609" t="s">
        <v>220</v>
      </c>
      <c r="C10" s="609"/>
      <c r="D10" s="8">
        <v>68000</v>
      </c>
      <c r="E10" s="42">
        <v>19218</v>
      </c>
      <c r="F10" s="92">
        <f>E10/D10</f>
        <v>0.28261764705882353</v>
      </c>
    </row>
    <row r="11" spans="1:6" x14ac:dyDescent="0.55000000000000004">
      <c r="B11" s="674"/>
      <c r="C11" s="674"/>
      <c r="D11" s="58" t="s">
        <v>221</v>
      </c>
      <c r="E11" s="57" t="s">
        <v>415</v>
      </c>
      <c r="F11" s="57" t="s">
        <v>416</v>
      </c>
    </row>
    <row r="12" spans="1:6" x14ac:dyDescent="0.55000000000000004">
      <c r="B12" s="609" t="s">
        <v>222</v>
      </c>
      <c r="C12" s="609"/>
      <c r="D12" s="8">
        <v>125000</v>
      </c>
      <c r="E12" s="42">
        <v>42127</v>
      </c>
      <c r="F12" s="92">
        <f>E12/D12</f>
        <v>0.33701599999999998</v>
      </c>
    </row>
  </sheetData>
  <sheetProtection algorithmName="SHA-512" hashValue="fJPWoGQeg4DmvoPFkgUw2jBrD18JZAiyPwtzVZxwP2nMouV+mFd96xDoWXT86ASJ5F7gKI4b2DtARrDoHqxmpA==" saltValue="2VSvi4/PpsNRTJUwmrItkw==" spinCount="100000" sheet="1" objects="1" scenarios="1"/>
  <mergeCells count="4">
    <mergeCell ref="B8:D8"/>
    <mergeCell ref="B10:C10"/>
    <mergeCell ref="B11:C11"/>
    <mergeCell ref="B12:C12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E743E-D6F1-473D-9C88-0101639F6C89}">
  <sheetPr codeName="Hoja14">
    <tabColor theme="9" tint="0.79998168889431442"/>
  </sheetPr>
  <dimension ref="A1:AF144"/>
  <sheetViews>
    <sheetView showGridLines="0" showRowColHeaders="0" zoomScale="60" zoomScaleNormal="60" workbookViewId="0">
      <pane xSplit="4" ySplit="11" topLeftCell="E12" activePane="bottomRight" state="frozen"/>
      <selection activeCell="BV8" sqref="BV8"/>
      <selection pane="topRight" activeCell="BV8" sqref="BV8"/>
      <selection pane="bottomLeft" activeCell="BV8" sqref="BV8"/>
      <selection pane="bottomRight" activeCell="G23" sqref="G23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32" width="20.68359375" customWidth="1"/>
  </cols>
  <sheetData>
    <row r="1" spans="1:32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51"/>
      <c r="Z1" s="51"/>
      <c r="AA1" s="51"/>
      <c r="AB1" s="51"/>
      <c r="AC1" s="51"/>
      <c r="AD1" s="51"/>
    </row>
    <row r="2" spans="1:32" ht="15.75" customHeight="1" x14ac:dyDescent="0.55000000000000004">
      <c r="B2" s="3" t="s">
        <v>0</v>
      </c>
    </row>
    <row r="3" spans="1:32" ht="15.75" customHeight="1" x14ac:dyDescent="0.55000000000000004">
      <c r="B3" s="3" t="s">
        <v>1</v>
      </c>
    </row>
    <row r="4" spans="1:32" ht="15.75" customHeight="1" x14ac:dyDescent="0.55000000000000004">
      <c r="B4" s="5" t="s">
        <v>2</v>
      </c>
    </row>
    <row r="5" spans="1:32" ht="15.75" customHeight="1" x14ac:dyDescent="0.55000000000000004">
      <c r="A5" s="1"/>
      <c r="B5" s="5" t="s">
        <v>704</v>
      </c>
    </row>
    <row r="6" spans="1:32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4"/>
      <c r="Z6" s="4"/>
      <c r="AA6" s="4"/>
      <c r="AB6" s="4"/>
      <c r="AC6" s="4"/>
      <c r="AD6" s="4"/>
    </row>
    <row r="7" spans="1:32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4"/>
      <c r="Z7" s="4"/>
      <c r="AA7" s="4"/>
      <c r="AB7" s="4"/>
      <c r="AC7" s="4"/>
      <c r="AD7" s="4"/>
    </row>
    <row r="8" spans="1:32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4"/>
      <c r="Z8" s="4"/>
      <c r="AA8" s="4"/>
      <c r="AB8" s="4"/>
      <c r="AC8" s="4"/>
      <c r="AD8" s="4"/>
    </row>
    <row r="9" spans="1:32" ht="75" customHeight="1" x14ac:dyDescent="0.55000000000000004">
      <c r="A9" s="593" t="s">
        <v>165</v>
      </c>
      <c r="B9" s="593" t="s">
        <v>166</v>
      </c>
      <c r="C9" s="593" t="s">
        <v>5</v>
      </c>
      <c r="D9" s="593" t="s">
        <v>6</v>
      </c>
      <c r="E9" s="572" t="s">
        <v>7</v>
      </c>
      <c r="F9" s="573"/>
      <c r="G9" s="573"/>
      <c r="H9" s="573"/>
      <c r="I9" s="574"/>
      <c r="J9" s="676" t="s">
        <v>8</v>
      </c>
      <c r="K9" s="677"/>
      <c r="L9" s="677"/>
      <c r="M9" s="677"/>
      <c r="N9" s="677"/>
      <c r="O9" s="677"/>
      <c r="P9" s="677"/>
      <c r="Q9" s="677"/>
      <c r="R9" s="677"/>
      <c r="S9" s="678"/>
      <c r="T9" s="676" t="s">
        <v>271</v>
      </c>
      <c r="U9" s="677"/>
      <c r="V9" s="677"/>
      <c r="W9" s="677"/>
      <c r="X9" s="678"/>
      <c r="Y9" s="676" t="s">
        <v>272</v>
      </c>
      <c r="Z9" s="677"/>
      <c r="AA9" s="677"/>
      <c r="AB9" s="677"/>
      <c r="AC9" s="678"/>
      <c r="AD9" s="614" t="s">
        <v>273</v>
      </c>
    </row>
    <row r="10" spans="1:32" ht="75" customHeight="1" x14ac:dyDescent="0.55000000000000004">
      <c r="A10" s="593"/>
      <c r="B10" s="593"/>
      <c r="C10" s="593"/>
      <c r="D10" s="593"/>
      <c r="E10" s="590" t="s">
        <v>274</v>
      </c>
      <c r="F10" s="591"/>
      <c r="G10" s="591"/>
      <c r="H10" s="591"/>
      <c r="I10" s="592"/>
      <c r="J10" s="590" t="s">
        <v>275</v>
      </c>
      <c r="K10" s="591"/>
      <c r="L10" s="591"/>
      <c r="M10" s="591"/>
      <c r="N10" s="592"/>
      <c r="O10" s="656" t="s">
        <v>276</v>
      </c>
      <c r="P10" s="657"/>
      <c r="Q10" s="657"/>
      <c r="R10" s="657"/>
      <c r="S10" s="658"/>
      <c r="T10" s="572"/>
      <c r="U10" s="573"/>
      <c r="V10" s="573"/>
      <c r="W10" s="573"/>
      <c r="X10" s="574"/>
      <c r="Y10" s="572"/>
      <c r="Z10" s="573"/>
      <c r="AA10" s="573"/>
      <c r="AB10" s="573"/>
      <c r="AC10" s="574"/>
      <c r="AD10" s="670"/>
    </row>
    <row r="11" spans="1:32" ht="75" customHeight="1" x14ac:dyDescent="0.55000000000000004">
      <c r="A11" s="593"/>
      <c r="B11" s="593"/>
      <c r="C11" s="593"/>
      <c r="D11" s="593"/>
      <c r="E11" s="40" t="s">
        <v>277</v>
      </c>
      <c r="F11" s="40" t="s">
        <v>278</v>
      </c>
      <c r="G11" s="40" t="s">
        <v>279</v>
      </c>
      <c r="H11" s="40" t="s">
        <v>417</v>
      </c>
      <c r="I11" s="40" t="s">
        <v>418</v>
      </c>
      <c r="J11" s="40" t="s">
        <v>277</v>
      </c>
      <c r="K11" s="40" t="s">
        <v>278</v>
      </c>
      <c r="L11" s="40" t="s">
        <v>279</v>
      </c>
      <c r="M11" s="40" t="s">
        <v>417</v>
      </c>
      <c r="N11" s="40" t="s">
        <v>418</v>
      </c>
      <c r="O11" s="40" t="s">
        <v>277</v>
      </c>
      <c r="P11" s="40" t="s">
        <v>278</v>
      </c>
      <c r="Q11" s="40" t="s">
        <v>279</v>
      </c>
      <c r="R11" s="40" t="s">
        <v>417</v>
      </c>
      <c r="S11" s="40" t="s">
        <v>418</v>
      </c>
      <c r="T11" s="40" t="s">
        <v>277</v>
      </c>
      <c r="U11" s="40" t="s">
        <v>278</v>
      </c>
      <c r="V11" s="40" t="s">
        <v>279</v>
      </c>
      <c r="W11" s="40" t="s">
        <v>417</v>
      </c>
      <c r="X11" s="40" t="s">
        <v>418</v>
      </c>
      <c r="Y11" s="40" t="s">
        <v>280</v>
      </c>
      <c r="Z11" s="40" t="s">
        <v>281</v>
      </c>
      <c r="AA11" s="40" t="s">
        <v>279</v>
      </c>
      <c r="AB11" s="40" t="s">
        <v>417</v>
      </c>
      <c r="AC11" s="40" t="s">
        <v>418</v>
      </c>
      <c r="AD11" s="40" t="s">
        <v>673</v>
      </c>
      <c r="AE11" s="47" t="s">
        <v>415</v>
      </c>
      <c r="AF11" s="47" t="s">
        <v>416</v>
      </c>
    </row>
    <row r="12" spans="1:32" s="1" customFormat="1" ht="15" customHeight="1" x14ac:dyDescent="0.55000000000000004">
      <c r="A12" s="16">
        <v>5</v>
      </c>
      <c r="B12" s="17" t="s">
        <v>21</v>
      </c>
      <c r="C12" s="18">
        <v>9101</v>
      </c>
      <c r="D12" s="17" t="s">
        <v>22</v>
      </c>
      <c r="E12" s="8">
        <v>65</v>
      </c>
      <c r="F12" s="8">
        <v>75</v>
      </c>
      <c r="G12" s="8">
        <v>140</v>
      </c>
      <c r="H12" s="8">
        <v>88</v>
      </c>
      <c r="I12" s="54">
        <f>IF(G12=0,"N/A",H12/G12)</f>
        <v>0.62857142857142856</v>
      </c>
      <c r="J12" s="8">
        <v>0</v>
      </c>
      <c r="K12" s="8">
        <v>25</v>
      </c>
      <c r="L12" s="8">
        <v>25</v>
      </c>
      <c r="M12" s="8">
        <v>0</v>
      </c>
      <c r="N12" s="54">
        <f>IF(L12=0,"N/A",M12/L12)</f>
        <v>0</v>
      </c>
      <c r="O12" s="8">
        <v>58</v>
      </c>
      <c r="P12" s="8">
        <v>50</v>
      </c>
      <c r="Q12" s="8">
        <v>108</v>
      </c>
      <c r="R12" s="8">
        <v>58</v>
      </c>
      <c r="S12" s="54">
        <f>IF(Q12=0,"N/A",R12/Q12)</f>
        <v>0.53703703703703709</v>
      </c>
      <c r="T12" s="8">
        <v>123</v>
      </c>
      <c r="U12" s="8">
        <v>150</v>
      </c>
      <c r="V12" s="8">
        <v>273</v>
      </c>
      <c r="W12" s="8">
        <v>146</v>
      </c>
      <c r="X12" s="54">
        <f>IF(V12=0,"N/A",W12/V12)</f>
        <v>0.53479853479853479</v>
      </c>
      <c r="Y12" s="8"/>
      <c r="Z12" s="8"/>
      <c r="AA12" s="8">
        <v>90</v>
      </c>
      <c r="AB12" s="8">
        <v>15</v>
      </c>
      <c r="AC12" s="54">
        <f>IF(AA12=0,"N/A",AB12/AA12)</f>
        <v>0.16666666666666666</v>
      </c>
      <c r="AD12" s="8">
        <v>363</v>
      </c>
      <c r="AE12" s="8">
        <v>161</v>
      </c>
      <c r="AF12" s="54">
        <f>IF(AD12=0,"N/A",AE12/AD12)</f>
        <v>0.44352617079889806</v>
      </c>
    </row>
    <row r="13" spans="1:32" s="1" customFormat="1" ht="15" customHeight="1" x14ac:dyDescent="0.55000000000000004">
      <c r="A13" s="16">
        <v>5</v>
      </c>
      <c r="B13" s="17" t="s">
        <v>21</v>
      </c>
      <c r="C13" s="18">
        <v>9127</v>
      </c>
      <c r="D13" s="17" t="s">
        <v>23</v>
      </c>
      <c r="E13" s="8">
        <v>51</v>
      </c>
      <c r="F13" s="8">
        <v>50</v>
      </c>
      <c r="G13" s="8">
        <v>101</v>
      </c>
      <c r="H13" s="8">
        <v>111</v>
      </c>
      <c r="I13" s="54">
        <f t="shared" ref="I13:I76" si="0">IF(G13=0,"N/A",H13/G13)</f>
        <v>1.0990099009900991</v>
      </c>
      <c r="J13" s="8">
        <v>0</v>
      </c>
      <c r="K13" s="8">
        <v>0</v>
      </c>
      <c r="L13" s="8">
        <v>0</v>
      </c>
      <c r="M13" s="8">
        <v>0</v>
      </c>
      <c r="N13" s="54" t="str">
        <f t="shared" ref="N13:N76" si="1">IF(L13=0,"N/A",M13/L13)</f>
        <v>N/A</v>
      </c>
      <c r="O13" s="8">
        <v>128</v>
      </c>
      <c r="P13" s="8">
        <v>125</v>
      </c>
      <c r="Q13" s="8">
        <v>253</v>
      </c>
      <c r="R13" s="8">
        <v>231</v>
      </c>
      <c r="S13" s="54">
        <f t="shared" ref="S13:S76" si="2">IF(Q13=0,"N/A",R13/Q13)</f>
        <v>0.91304347826086951</v>
      </c>
      <c r="T13" s="8">
        <v>179</v>
      </c>
      <c r="U13" s="8">
        <v>175</v>
      </c>
      <c r="V13" s="8">
        <v>354</v>
      </c>
      <c r="W13" s="8">
        <v>342</v>
      </c>
      <c r="X13" s="54">
        <f t="shared" ref="X13:X76" si="3">IF(V13=0,"N/A",W13/V13)</f>
        <v>0.96610169491525422</v>
      </c>
      <c r="Y13" s="8"/>
      <c r="Z13" s="8"/>
      <c r="AA13" s="8">
        <v>150</v>
      </c>
      <c r="AB13" s="8">
        <v>0</v>
      </c>
      <c r="AC13" s="54">
        <f t="shared" ref="AC13:AC76" si="4">IF(AA13=0,"N/A",AB13/AA13)</f>
        <v>0</v>
      </c>
      <c r="AD13" s="8">
        <v>504</v>
      </c>
      <c r="AE13" s="8">
        <v>342</v>
      </c>
      <c r="AF13" s="54">
        <f t="shared" ref="AF13:AF76" si="5">IF(AD13=0,"N/A",AE13/AD13)</f>
        <v>0.6785714285714286</v>
      </c>
    </row>
    <row r="14" spans="1:32" s="1" customFormat="1" ht="15" customHeight="1" x14ac:dyDescent="0.55000000000000004">
      <c r="A14" s="16">
        <v>5</v>
      </c>
      <c r="B14" s="17" t="s">
        <v>21</v>
      </c>
      <c r="C14" s="18">
        <v>9201</v>
      </c>
      <c r="D14" s="17" t="s">
        <v>24</v>
      </c>
      <c r="E14" s="8">
        <v>0</v>
      </c>
      <c r="F14" s="8">
        <v>0</v>
      </c>
      <c r="G14" s="8">
        <v>0</v>
      </c>
      <c r="H14" s="8">
        <v>0</v>
      </c>
      <c r="I14" s="54" t="str">
        <f t="shared" si="0"/>
        <v>N/A</v>
      </c>
      <c r="J14" s="8">
        <v>0</v>
      </c>
      <c r="K14" s="8">
        <v>0</v>
      </c>
      <c r="L14" s="8">
        <v>0</v>
      </c>
      <c r="M14" s="8">
        <v>0</v>
      </c>
      <c r="N14" s="54" t="str">
        <f t="shared" si="1"/>
        <v>N/A</v>
      </c>
      <c r="O14" s="8">
        <v>0</v>
      </c>
      <c r="P14" s="8">
        <v>0</v>
      </c>
      <c r="Q14" s="8">
        <v>0</v>
      </c>
      <c r="R14" s="8">
        <v>0</v>
      </c>
      <c r="S14" s="54" t="str">
        <f t="shared" si="2"/>
        <v>N/A</v>
      </c>
      <c r="T14" s="8">
        <v>0</v>
      </c>
      <c r="U14" s="8">
        <v>0</v>
      </c>
      <c r="V14" s="8">
        <v>0</v>
      </c>
      <c r="W14" s="8">
        <v>0</v>
      </c>
      <c r="X14" s="54" t="str">
        <f t="shared" si="3"/>
        <v>N/A</v>
      </c>
      <c r="Y14" s="8"/>
      <c r="Z14" s="8"/>
      <c r="AA14" s="8">
        <v>90</v>
      </c>
      <c r="AB14" s="8">
        <v>0</v>
      </c>
      <c r="AC14" s="54">
        <f t="shared" si="4"/>
        <v>0</v>
      </c>
      <c r="AD14" s="8">
        <v>90</v>
      </c>
      <c r="AE14" s="8">
        <v>0</v>
      </c>
      <c r="AF14" s="54">
        <f t="shared" si="5"/>
        <v>0</v>
      </c>
    </row>
    <row r="15" spans="1:32" s="1" customFormat="1" ht="15" customHeight="1" x14ac:dyDescent="0.55000000000000004">
      <c r="A15" s="16">
        <v>5</v>
      </c>
      <c r="B15" s="17" t="s">
        <v>21</v>
      </c>
      <c r="C15" s="18">
        <v>9202</v>
      </c>
      <c r="D15" s="17" t="s">
        <v>25</v>
      </c>
      <c r="E15" s="8">
        <v>0</v>
      </c>
      <c r="F15" s="8">
        <v>0</v>
      </c>
      <c r="G15" s="8">
        <v>0</v>
      </c>
      <c r="H15" s="8">
        <v>0</v>
      </c>
      <c r="I15" s="54" t="str">
        <f t="shared" si="0"/>
        <v>N/A</v>
      </c>
      <c r="J15" s="8">
        <v>0</v>
      </c>
      <c r="K15" s="8">
        <v>0</v>
      </c>
      <c r="L15" s="8">
        <v>0</v>
      </c>
      <c r="M15" s="8">
        <v>0</v>
      </c>
      <c r="N15" s="54" t="str">
        <f t="shared" si="1"/>
        <v>N/A</v>
      </c>
      <c r="O15" s="8">
        <v>0</v>
      </c>
      <c r="P15" s="8">
        <v>0</v>
      </c>
      <c r="Q15" s="8">
        <v>0</v>
      </c>
      <c r="R15" s="8">
        <v>0</v>
      </c>
      <c r="S15" s="54" t="str">
        <f t="shared" si="2"/>
        <v>N/A</v>
      </c>
      <c r="T15" s="8">
        <v>0</v>
      </c>
      <c r="U15" s="8">
        <v>0</v>
      </c>
      <c r="V15" s="8">
        <v>0</v>
      </c>
      <c r="W15" s="8">
        <v>0</v>
      </c>
      <c r="X15" s="54" t="str">
        <f t="shared" si="3"/>
        <v>N/A</v>
      </c>
      <c r="Y15" s="8"/>
      <c r="Z15" s="8"/>
      <c r="AA15" s="8">
        <v>90</v>
      </c>
      <c r="AB15" s="8">
        <v>0</v>
      </c>
      <c r="AC15" s="54">
        <f t="shared" si="4"/>
        <v>0</v>
      </c>
      <c r="AD15" s="8">
        <v>90</v>
      </c>
      <c r="AE15" s="8">
        <v>0</v>
      </c>
      <c r="AF15" s="54">
        <f t="shared" si="5"/>
        <v>0</v>
      </c>
    </row>
    <row r="16" spans="1:32" s="1" customFormat="1" ht="15" customHeight="1" x14ac:dyDescent="0.55000000000000004">
      <c r="A16" s="16">
        <v>5</v>
      </c>
      <c r="B16" s="17" t="s">
        <v>21</v>
      </c>
      <c r="C16" s="18">
        <v>9203</v>
      </c>
      <c r="D16" s="17" t="s">
        <v>26</v>
      </c>
      <c r="E16" s="8">
        <v>921</v>
      </c>
      <c r="F16" s="8">
        <v>780</v>
      </c>
      <c r="G16" s="8">
        <v>1701</v>
      </c>
      <c r="H16" s="8">
        <v>1124</v>
      </c>
      <c r="I16" s="54">
        <f t="shared" si="0"/>
        <v>0.66078777189888305</v>
      </c>
      <c r="J16" s="8">
        <v>0</v>
      </c>
      <c r="K16" s="8">
        <v>0</v>
      </c>
      <c r="L16" s="8">
        <v>0</v>
      </c>
      <c r="M16" s="8">
        <v>0</v>
      </c>
      <c r="N16" s="54" t="str">
        <f t="shared" si="1"/>
        <v>N/A</v>
      </c>
      <c r="O16" s="8">
        <v>798</v>
      </c>
      <c r="P16" s="8">
        <v>687</v>
      </c>
      <c r="Q16" s="8">
        <v>1485</v>
      </c>
      <c r="R16" s="8">
        <v>577</v>
      </c>
      <c r="S16" s="54">
        <f t="shared" si="2"/>
        <v>0.38855218855218854</v>
      </c>
      <c r="T16" s="8">
        <v>1719</v>
      </c>
      <c r="U16" s="8">
        <v>1467</v>
      </c>
      <c r="V16" s="8">
        <v>3186</v>
      </c>
      <c r="W16" s="8">
        <v>1701</v>
      </c>
      <c r="X16" s="54">
        <f t="shared" si="3"/>
        <v>0.53389830508474578</v>
      </c>
      <c r="Y16" s="8"/>
      <c r="Z16" s="8"/>
      <c r="AA16" s="8">
        <v>300</v>
      </c>
      <c r="AB16" s="8">
        <v>0</v>
      </c>
      <c r="AC16" s="54">
        <f t="shared" si="4"/>
        <v>0</v>
      </c>
      <c r="AD16" s="8">
        <v>3486</v>
      </c>
      <c r="AE16" s="8">
        <v>1701</v>
      </c>
      <c r="AF16" s="54">
        <f t="shared" si="5"/>
        <v>0.48795180722891568</v>
      </c>
    </row>
    <row r="17" spans="1:32" s="1" customFormat="1" ht="15" customHeight="1" x14ac:dyDescent="0.55000000000000004">
      <c r="A17" s="16">
        <v>5</v>
      </c>
      <c r="B17" s="17" t="s">
        <v>21</v>
      </c>
      <c r="C17" s="18">
        <v>9204</v>
      </c>
      <c r="D17" s="17" t="s">
        <v>27</v>
      </c>
      <c r="E17" s="8">
        <v>0</v>
      </c>
      <c r="F17" s="8">
        <v>0</v>
      </c>
      <c r="G17" s="8">
        <v>0</v>
      </c>
      <c r="H17" s="8">
        <v>0</v>
      </c>
      <c r="I17" s="54" t="str">
        <f t="shared" si="0"/>
        <v>N/A</v>
      </c>
      <c r="J17" s="8">
        <v>0</v>
      </c>
      <c r="K17" s="8">
        <v>0</v>
      </c>
      <c r="L17" s="8">
        <v>0</v>
      </c>
      <c r="M17" s="8">
        <v>0</v>
      </c>
      <c r="N17" s="54" t="str">
        <f t="shared" si="1"/>
        <v>N/A</v>
      </c>
      <c r="O17" s="8">
        <v>128</v>
      </c>
      <c r="P17" s="8">
        <v>60</v>
      </c>
      <c r="Q17" s="8">
        <v>188</v>
      </c>
      <c r="R17" s="8">
        <v>180</v>
      </c>
      <c r="S17" s="54">
        <f t="shared" si="2"/>
        <v>0.95744680851063835</v>
      </c>
      <c r="T17" s="8">
        <v>128</v>
      </c>
      <c r="U17" s="8">
        <v>60</v>
      </c>
      <c r="V17" s="8">
        <v>188</v>
      </c>
      <c r="W17" s="8">
        <v>180</v>
      </c>
      <c r="X17" s="54">
        <f t="shared" si="3"/>
        <v>0.95744680851063835</v>
      </c>
      <c r="Y17" s="8"/>
      <c r="Z17" s="8"/>
      <c r="AA17" s="8">
        <v>90</v>
      </c>
      <c r="AB17" s="8">
        <v>0</v>
      </c>
      <c r="AC17" s="54">
        <f t="shared" si="4"/>
        <v>0</v>
      </c>
      <c r="AD17" s="8">
        <v>278</v>
      </c>
      <c r="AE17" s="8">
        <v>180</v>
      </c>
      <c r="AF17" s="54">
        <f t="shared" si="5"/>
        <v>0.64748201438848918</v>
      </c>
    </row>
    <row r="18" spans="1:32" s="1" customFormat="1" ht="15" customHeight="1" x14ac:dyDescent="0.55000000000000004">
      <c r="A18" s="16">
        <v>5</v>
      </c>
      <c r="B18" s="17" t="s">
        <v>21</v>
      </c>
      <c r="C18" s="18">
        <v>9205</v>
      </c>
      <c r="D18" s="17" t="s">
        <v>28</v>
      </c>
      <c r="E18" s="8">
        <v>57</v>
      </c>
      <c r="F18" s="8">
        <v>90</v>
      </c>
      <c r="G18" s="8">
        <v>147</v>
      </c>
      <c r="H18" s="8">
        <v>98</v>
      </c>
      <c r="I18" s="54">
        <f t="shared" si="0"/>
        <v>0.66666666666666663</v>
      </c>
      <c r="J18" s="8">
        <v>0</v>
      </c>
      <c r="K18" s="8">
        <v>0</v>
      </c>
      <c r="L18" s="8">
        <v>0</v>
      </c>
      <c r="M18" s="8">
        <v>0</v>
      </c>
      <c r="N18" s="54" t="str">
        <f t="shared" si="1"/>
        <v>N/A</v>
      </c>
      <c r="O18" s="8">
        <v>16</v>
      </c>
      <c r="P18" s="8">
        <v>81</v>
      </c>
      <c r="Q18" s="8">
        <v>97</v>
      </c>
      <c r="R18" s="8">
        <v>36</v>
      </c>
      <c r="S18" s="54">
        <f t="shared" si="2"/>
        <v>0.37113402061855671</v>
      </c>
      <c r="T18" s="8">
        <v>73</v>
      </c>
      <c r="U18" s="8">
        <v>171</v>
      </c>
      <c r="V18" s="8">
        <v>244</v>
      </c>
      <c r="W18" s="8">
        <v>134</v>
      </c>
      <c r="X18" s="54">
        <f t="shared" si="3"/>
        <v>0.54918032786885251</v>
      </c>
      <c r="Y18" s="8"/>
      <c r="Z18" s="8"/>
      <c r="AA18" s="8">
        <v>90</v>
      </c>
      <c r="AB18" s="8">
        <v>0</v>
      </c>
      <c r="AC18" s="54">
        <f t="shared" si="4"/>
        <v>0</v>
      </c>
      <c r="AD18" s="8">
        <v>334</v>
      </c>
      <c r="AE18" s="8">
        <v>134</v>
      </c>
      <c r="AF18" s="54">
        <f t="shared" si="5"/>
        <v>0.40119760479041916</v>
      </c>
    </row>
    <row r="19" spans="1:32" s="1" customFormat="1" ht="15" customHeight="1" x14ac:dyDescent="0.55000000000000004">
      <c r="A19" s="16">
        <v>5</v>
      </c>
      <c r="B19" s="17" t="s">
        <v>21</v>
      </c>
      <c r="C19" s="18">
        <v>9206</v>
      </c>
      <c r="D19" s="17" t="s">
        <v>29</v>
      </c>
      <c r="E19" s="8">
        <v>0</v>
      </c>
      <c r="F19" s="8">
        <v>0</v>
      </c>
      <c r="G19" s="8">
        <v>0</v>
      </c>
      <c r="H19" s="8">
        <v>0</v>
      </c>
      <c r="I19" s="54" t="str">
        <f t="shared" si="0"/>
        <v>N/A</v>
      </c>
      <c r="J19" s="8">
        <v>0</v>
      </c>
      <c r="K19" s="8">
        <v>30</v>
      </c>
      <c r="L19" s="8">
        <v>30</v>
      </c>
      <c r="M19" s="8">
        <v>0</v>
      </c>
      <c r="N19" s="54">
        <f t="shared" si="1"/>
        <v>0</v>
      </c>
      <c r="O19" s="8">
        <v>116</v>
      </c>
      <c r="P19" s="8">
        <v>120</v>
      </c>
      <c r="Q19" s="8">
        <v>236</v>
      </c>
      <c r="R19" s="8">
        <v>176</v>
      </c>
      <c r="S19" s="54">
        <f t="shared" si="2"/>
        <v>0.74576271186440679</v>
      </c>
      <c r="T19" s="8">
        <v>116</v>
      </c>
      <c r="U19" s="8">
        <v>150</v>
      </c>
      <c r="V19" s="8">
        <v>266</v>
      </c>
      <c r="W19" s="8">
        <v>176</v>
      </c>
      <c r="X19" s="54">
        <f t="shared" si="3"/>
        <v>0.66165413533834583</v>
      </c>
      <c r="Y19" s="8"/>
      <c r="Z19" s="8"/>
      <c r="AA19" s="8">
        <v>150</v>
      </c>
      <c r="AB19" s="8">
        <v>0</v>
      </c>
      <c r="AC19" s="54">
        <f t="shared" si="4"/>
        <v>0</v>
      </c>
      <c r="AD19" s="8">
        <v>416</v>
      </c>
      <c r="AE19" s="8">
        <v>176</v>
      </c>
      <c r="AF19" s="54">
        <f t="shared" si="5"/>
        <v>0.42307692307692307</v>
      </c>
    </row>
    <row r="20" spans="1:32" s="1" customFormat="1" ht="15" customHeight="1" x14ac:dyDescent="0.55000000000000004">
      <c r="A20" s="16">
        <v>5</v>
      </c>
      <c r="B20" s="17" t="s">
        <v>21</v>
      </c>
      <c r="C20" s="18">
        <v>9301</v>
      </c>
      <c r="D20" s="17" t="s">
        <v>30</v>
      </c>
      <c r="E20" s="8">
        <v>0</v>
      </c>
      <c r="F20" s="8">
        <v>0</v>
      </c>
      <c r="G20" s="8">
        <v>0</v>
      </c>
      <c r="H20" s="8">
        <v>0</v>
      </c>
      <c r="I20" s="54" t="str">
        <f t="shared" si="0"/>
        <v>N/A</v>
      </c>
      <c r="J20" s="8">
        <v>0</v>
      </c>
      <c r="K20" s="8">
        <v>0</v>
      </c>
      <c r="L20" s="8">
        <v>0</v>
      </c>
      <c r="M20" s="8">
        <v>0</v>
      </c>
      <c r="N20" s="54" t="str">
        <f t="shared" si="1"/>
        <v>N/A</v>
      </c>
      <c r="O20" s="8">
        <v>0</v>
      </c>
      <c r="P20" s="8">
        <v>0</v>
      </c>
      <c r="Q20" s="8">
        <v>0</v>
      </c>
      <c r="R20" s="8">
        <v>0</v>
      </c>
      <c r="S20" s="54" t="str">
        <f t="shared" si="2"/>
        <v>N/A</v>
      </c>
      <c r="T20" s="8">
        <v>0</v>
      </c>
      <c r="U20" s="8">
        <v>0</v>
      </c>
      <c r="V20" s="8">
        <v>0</v>
      </c>
      <c r="W20" s="8">
        <v>0</v>
      </c>
      <c r="X20" s="54" t="str">
        <f t="shared" si="3"/>
        <v>N/A</v>
      </c>
      <c r="Y20" s="8"/>
      <c r="Z20" s="8"/>
      <c r="AA20" s="8">
        <v>90</v>
      </c>
      <c r="AB20" s="8">
        <v>0</v>
      </c>
      <c r="AC20" s="54">
        <f t="shared" si="4"/>
        <v>0</v>
      </c>
      <c r="AD20" s="8">
        <v>90</v>
      </c>
      <c r="AE20" s="8">
        <v>0</v>
      </c>
      <c r="AF20" s="54">
        <f t="shared" si="5"/>
        <v>0</v>
      </c>
    </row>
    <row r="21" spans="1:32" s="1" customFormat="1" ht="15" customHeight="1" x14ac:dyDescent="0.55000000000000004">
      <c r="A21" s="16">
        <v>5</v>
      </c>
      <c r="B21" s="17" t="s">
        <v>21</v>
      </c>
      <c r="C21" s="18">
        <v>9401</v>
      </c>
      <c r="D21" s="17" t="s">
        <v>31</v>
      </c>
      <c r="E21" s="8">
        <v>0</v>
      </c>
      <c r="F21" s="8">
        <v>0</v>
      </c>
      <c r="G21" s="8">
        <v>0</v>
      </c>
      <c r="H21" s="8">
        <v>0</v>
      </c>
      <c r="I21" s="54" t="str">
        <f t="shared" si="0"/>
        <v>N/A</v>
      </c>
      <c r="J21" s="8">
        <v>0</v>
      </c>
      <c r="K21" s="8">
        <v>0</v>
      </c>
      <c r="L21" s="8">
        <v>0</v>
      </c>
      <c r="M21" s="8">
        <v>0</v>
      </c>
      <c r="N21" s="54" t="str">
        <f t="shared" si="1"/>
        <v>N/A</v>
      </c>
      <c r="O21" s="8">
        <v>0</v>
      </c>
      <c r="P21" s="8">
        <v>0</v>
      </c>
      <c r="Q21" s="8">
        <v>0</v>
      </c>
      <c r="R21" s="8">
        <v>0</v>
      </c>
      <c r="S21" s="54" t="str">
        <f t="shared" si="2"/>
        <v>N/A</v>
      </c>
      <c r="T21" s="8">
        <v>0</v>
      </c>
      <c r="U21" s="8">
        <v>0</v>
      </c>
      <c r="V21" s="8">
        <v>0</v>
      </c>
      <c r="W21" s="8">
        <v>0</v>
      </c>
      <c r="X21" s="54" t="str">
        <f t="shared" si="3"/>
        <v>N/A</v>
      </c>
      <c r="Y21" s="8"/>
      <c r="Z21" s="8"/>
      <c r="AA21" s="8">
        <v>90</v>
      </c>
      <c r="AB21" s="8">
        <v>0</v>
      </c>
      <c r="AC21" s="54">
        <f t="shared" si="4"/>
        <v>0</v>
      </c>
      <c r="AD21" s="8">
        <v>90</v>
      </c>
      <c r="AE21" s="8">
        <v>0</v>
      </c>
      <c r="AF21" s="54">
        <f t="shared" si="5"/>
        <v>0</v>
      </c>
    </row>
    <row r="22" spans="1:32" s="1" customFormat="1" ht="15" customHeight="1" x14ac:dyDescent="0.55000000000000004">
      <c r="A22" s="16">
        <v>5</v>
      </c>
      <c r="B22" s="17" t="s">
        <v>21</v>
      </c>
      <c r="C22" s="18">
        <v>9402</v>
      </c>
      <c r="D22" s="17" t="s">
        <v>32</v>
      </c>
      <c r="E22" s="8">
        <v>0</v>
      </c>
      <c r="F22" s="8">
        <v>0</v>
      </c>
      <c r="G22" s="8">
        <v>0</v>
      </c>
      <c r="H22" s="8">
        <v>0</v>
      </c>
      <c r="I22" s="54" t="str">
        <f t="shared" si="0"/>
        <v>N/A</v>
      </c>
      <c r="J22" s="8">
        <v>0</v>
      </c>
      <c r="K22" s="8">
        <v>0</v>
      </c>
      <c r="L22" s="8">
        <v>0</v>
      </c>
      <c r="M22" s="8">
        <v>0</v>
      </c>
      <c r="N22" s="54" t="str">
        <f t="shared" si="1"/>
        <v>N/A</v>
      </c>
      <c r="O22" s="8">
        <v>0</v>
      </c>
      <c r="P22" s="8">
        <v>0</v>
      </c>
      <c r="Q22" s="8">
        <v>0</v>
      </c>
      <c r="R22" s="8">
        <v>0</v>
      </c>
      <c r="S22" s="54" t="str">
        <f t="shared" si="2"/>
        <v>N/A</v>
      </c>
      <c r="T22" s="8">
        <v>0</v>
      </c>
      <c r="U22" s="8">
        <v>0</v>
      </c>
      <c r="V22" s="8">
        <v>0</v>
      </c>
      <c r="W22" s="8">
        <v>0</v>
      </c>
      <c r="X22" s="54" t="str">
        <f t="shared" si="3"/>
        <v>N/A</v>
      </c>
      <c r="Y22" s="8"/>
      <c r="Z22" s="8"/>
      <c r="AA22" s="8">
        <v>90</v>
      </c>
      <c r="AB22" s="8">
        <v>0</v>
      </c>
      <c r="AC22" s="54">
        <f t="shared" si="4"/>
        <v>0</v>
      </c>
      <c r="AD22" s="8">
        <v>90</v>
      </c>
      <c r="AE22" s="8">
        <v>0</v>
      </c>
      <c r="AF22" s="54">
        <f t="shared" si="5"/>
        <v>0</v>
      </c>
    </row>
    <row r="23" spans="1:32" s="1" customFormat="1" ht="15" customHeight="1" x14ac:dyDescent="0.55000000000000004">
      <c r="A23" s="16">
        <v>5</v>
      </c>
      <c r="B23" s="17" t="s">
        <v>21</v>
      </c>
      <c r="C23" s="18">
        <v>9501</v>
      </c>
      <c r="D23" s="17" t="s">
        <v>33</v>
      </c>
      <c r="E23" s="8">
        <v>0</v>
      </c>
      <c r="F23" s="8">
        <v>0</v>
      </c>
      <c r="G23" s="8">
        <v>0</v>
      </c>
      <c r="H23" s="8">
        <v>0</v>
      </c>
      <c r="I23" s="54" t="str">
        <f t="shared" si="0"/>
        <v>N/A</v>
      </c>
      <c r="J23" s="8">
        <v>0</v>
      </c>
      <c r="K23" s="8">
        <v>0</v>
      </c>
      <c r="L23" s="8">
        <v>0</v>
      </c>
      <c r="M23" s="8">
        <v>0</v>
      </c>
      <c r="N23" s="54" t="str">
        <f t="shared" si="1"/>
        <v>N/A</v>
      </c>
      <c r="O23" s="8">
        <v>44</v>
      </c>
      <c r="P23" s="8">
        <v>60</v>
      </c>
      <c r="Q23" s="8">
        <v>104</v>
      </c>
      <c r="R23" s="8">
        <v>97</v>
      </c>
      <c r="S23" s="54">
        <f t="shared" si="2"/>
        <v>0.93269230769230771</v>
      </c>
      <c r="T23" s="8">
        <v>44</v>
      </c>
      <c r="U23" s="8">
        <v>60</v>
      </c>
      <c r="V23" s="8">
        <v>104</v>
      </c>
      <c r="W23" s="8">
        <v>97</v>
      </c>
      <c r="X23" s="54">
        <f t="shared" si="3"/>
        <v>0.93269230769230771</v>
      </c>
      <c r="Y23" s="8"/>
      <c r="Z23" s="8"/>
      <c r="AA23" s="8">
        <v>300</v>
      </c>
      <c r="AB23" s="8">
        <v>0</v>
      </c>
      <c r="AC23" s="54">
        <f t="shared" si="4"/>
        <v>0</v>
      </c>
      <c r="AD23" s="8">
        <v>404</v>
      </c>
      <c r="AE23" s="8">
        <v>97</v>
      </c>
      <c r="AF23" s="54">
        <f t="shared" si="5"/>
        <v>0.24009900990099009</v>
      </c>
    </row>
    <row r="24" spans="1:32" s="1" customFormat="1" ht="15" customHeight="1" x14ac:dyDescent="0.55000000000000004">
      <c r="A24" s="16">
        <v>5</v>
      </c>
      <c r="B24" s="17" t="s">
        <v>21</v>
      </c>
      <c r="C24" s="18">
        <v>9502</v>
      </c>
      <c r="D24" s="17" t="s">
        <v>34</v>
      </c>
      <c r="E24" s="8">
        <v>80</v>
      </c>
      <c r="F24" s="8">
        <v>30</v>
      </c>
      <c r="G24" s="8">
        <v>110</v>
      </c>
      <c r="H24" s="8">
        <v>105</v>
      </c>
      <c r="I24" s="54">
        <f t="shared" si="0"/>
        <v>0.95454545454545459</v>
      </c>
      <c r="J24" s="8">
        <v>25</v>
      </c>
      <c r="K24" s="8">
        <v>30</v>
      </c>
      <c r="L24" s="8">
        <v>55</v>
      </c>
      <c r="M24" s="8">
        <v>25</v>
      </c>
      <c r="N24" s="54">
        <f t="shared" si="1"/>
        <v>0.45454545454545453</v>
      </c>
      <c r="O24" s="8">
        <v>56</v>
      </c>
      <c r="P24" s="8">
        <v>120</v>
      </c>
      <c r="Q24" s="8">
        <v>176</v>
      </c>
      <c r="R24" s="8">
        <v>196</v>
      </c>
      <c r="S24" s="54">
        <f t="shared" si="2"/>
        <v>1.1136363636363635</v>
      </c>
      <c r="T24" s="8">
        <v>161</v>
      </c>
      <c r="U24" s="8">
        <v>180</v>
      </c>
      <c r="V24" s="8">
        <v>341</v>
      </c>
      <c r="W24" s="8">
        <v>326</v>
      </c>
      <c r="X24" s="54">
        <f t="shared" si="3"/>
        <v>0.95601173020527863</v>
      </c>
      <c r="Y24" s="8"/>
      <c r="Z24" s="8"/>
      <c r="AA24" s="8">
        <v>150</v>
      </c>
      <c r="AB24" s="8">
        <v>203</v>
      </c>
      <c r="AC24" s="54">
        <f t="shared" si="4"/>
        <v>1.3533333333333333</v>
      </c>
      <c r="AD24" s="8">
        <v>491</v>
      </c>
      <c r="AE24" s="8">
        <v>529</v>
      </c>
      <c r="AF24" s="54">
        <f t="shared" si="5"/>
        <v>1.0773930753564154</v>
      </c>
    </row>
    <row r="25" spans="1:32" s="1" customFormat="1" ht="15" customHeight="1" x14ac:dyDescent="0.55000000000000004">
      <c r="A25" s="16">
        <v>5</v>
      </c>
      <c r="B25" s="17" t="s">
        <v>21</v>
      </c>
      <c r="C25" s="18">
        <v>9503</v>
      </c>
      <c r="D25" s="17" t="s">
        <v>35</v>
      </c>
      <c r="E25" s="8">
        <v>0</v>
      </c>
      <c r="F25" s="8">
        <v>0</v>
      </c>
      <c r="G25" s="8">
        <v>0</v>
      </c>
      <c r="H25" s="8">
        <v>0</v>
      </c>
      <c r="I25" s="54" t="str">
        <f t="shared" si="0"/>
        <v>N/A</v>
      </c>
      <c r="J25" s="8">
        <v>33</v>
      </c>
      <c r="K25" s="8">
        <v>60</v>
      </c>
      <c r="L25" s="8">
        <v>93</v>
      </c>
      <c r="M25" s="8">
        <v>44</v>
      </c>
      <c r="N25" s="54">
        <f t="shared" si="1"/>
        <v>0.4731182795698925</v>
      </c>
      <c r="O25" s="8">
        <v>257</v>
      </c>
      <c r="P25" s="8">
        <v>90</v>
      </c>
      <c r="Q25" s="8">
        <v>347</v>
      </c>
      <c r="R25" s="8">
        <v>276</v>
      </c>
      <c r="S25" s="54">
        <f t="shared" si="2"/>
        <v>0.79538904899135443</v>
      </c>
      <c r="T25" s="8">
        <v>290</v>
      </c>
      <c r="U25" s="8">
        <v>150</v>
      </c>
      <c r="V25" s="8">
        <v>440</v>
      </c>
      <c r="W25" s="8">
        <v>320</v>
      </c>
      <c r="X25" s="54">
        <f t="shared" si="3"/>
        <v>0.72727272727272729</v>
      </c>
      <c r="Y25" s="8"/>
      <c r="Z25" s="8"/>
      <c r="AA25" s="8">
        <v>150</v>
      </c>
      <c r="AB25" s="8">
        <v>0</v>
      </c>
      <c r="AC25" s="54">
        <f t="shared" si="4"/>
        <v>0</v>
      </c>
      <c r="AD25" s="8">
        <v>590</v>
      </c>
      <c r="AE25" s="8">
        <v>320</v>
      </c>
      <c r="AF25" s="54">
        <f t="shared" si="5"/>
        <v>0.5423728813559322</v>
      </c>
    </row>
    <row r="26" spans="1:32" s="1" customFormat="1" ht="15" customHeight="1" x14ac:dyDescent="0.55000000000000004">
      <c r="A26" s="16">
        <v>5</v>
      </c>
      <c r="B26" s="17" t="s">
        <v>21</v>
      </c>
      <c r="C26" s="18">
        <v>9504</v>
      </c>
      <c r="D26" s="17" t="s">
        <v>36</v>
      </c>
      <c r="E26" s="8">
        <v>0</v>
      </c>
      <c r="F26" s="8">
        <v>0</v>
      </c>
      <c r="G26" s="8">
        <v>0</v>
      </c>
      <c r="H26" s="8">
        <v>0</v>
      </c>
      <c r="I26" s="54" t="str">
        <f t="shared" si="0"/>
        <v>N/A</v>
      </c>
      <c r="J26" s="8">
        <v>0</v>
      </c>
      <c r="K26" s="8">
        <v>60</v>
      </c>
      <c r="L26" s="8">
        <v>60</v>
      </c>
      <c r="M26" s="8">
        <v>0</v>
      </c>
      <c r="N26" s="54">
        <f t="shared" si="1"/>
        <v>0</v>
      </c>
      <c r="O26" s="8">
        <v>376</v>
      </c>
      <c r="P26" s="8">
        <v>120</v>
      </c>
      <c r="Q26" s="8">
        <v>496</v>
      </c>
      <c r="R26" s="8">
        <v>334</v>
      </c>
      <c r="S26" s="54">
        <f t="shared" si="2"/>
        <v>0.67338709677419351</v>
      </c>
      <c r="T26" s="8">
        <v>376</v>
      </c>
      <c r="U26" s="8">
        <v>180</v>
      </c>
      <c r="V26" s="8">
        <v>556</v>
      </c>
      <c r="W26" s="8">
        <v>334</v>
      </c>
      <c r="X26" s="54">
        <f t="shared" si="3"/>
        <v>0.60071942446043169</v>
      </c>
      <c r="Y26" s="8"/>
      <c r="Z26" s="8"/>
      <c r="AA26" s="8">
        <v>90</v>
      </c>
      <c r="AB26" s="8">
        <v>0</v>
      </c>
      <c r="AC26" s="54">
        <f t="shared" si="4"/>
        <v>0</v>
      </c>
      <c r="AD26" s="8">
        <v>646</v>
      </c>
      <c r="AE26" s="8">
        <v>334</v>
      </c>
      <c r="AF26" s="54">
        <f t="shared" si="5"/>
        <v>0.51702786377708976</v>
      </c>
    </row>
    <row r="27" spans="1:32" s="1" customFormat="1" ht="15" customHeight="1" x14ac:dyDescent="0.55000000000000004">
      <c r="A27" s="16">
        <v>5</v>
      </c>
      <c r="B27" s="17" t="s">
        <v>21</v>
      </c>
      <c r="C27" s="18">
        <v>9549</v>
      </c>
      <c r="D27" s="17" t="s">
        <v>37</v>
      </c>
      <c r="E27" s="8">
        <v>75</v>
      </c>
      <c r="F27" s="8">
        <v>50</v>
      </c>
      <c r="G27" s="8">
        <v>125</v>
      </c>
      <c r="H27" s="8">
        <v>65</v>
      </c>
      <c r="I27" s="54">
        <f t="shared" si="0"/>
        <v>0.52</v>
      </c>
      <c r="J27" s="8">
        <v>0</v>
      </c>
      <c r="K27" s="8">
        <v>0</v>
      </c>
      <c r="L27" s="8">
        <v>0</v>
      </c>
      <c r="M27" s="8">
        <v>0</v>
      </c>
      <c r="N27" s="54" t="str">
        <f t="shared" si="1"/>
        <v>N/A</v>
      </c>
      <c r="O27" s="8">
        <v>179</v>
      </c>
      <c r="P27" s="8">
        <v>120</v>
      </c>
      <c r="Q27" s="8">
        <v>299</v>
      </c>
      <c r="R27" s="8">
        <v>171</v>
      </c>
      <c r="S27" s="54">
        <f t="shared" si="2"/>
        <v>0.57190635451505012</v>
      </c>
      <c r="T27" s="8">
        <v>254</v>
      </c>
      <c r="U27" s="8">
        <v>170</v>
      </c>
      <c r="V27" s="8">
        <v>424</v>
      </c>
      <c r="W27" s="8">
        <v>236</v>
      </c>
      <c r="X27" s="54">
        <f t="shared" si="3"/>
        <v>0.55660377358490565</v>
      </c>
      <c r="Y27" s="8"/>
      <c r="Z27" s="8"/>
      <c r="AA27" s="8">
        <v>300</v>
      </c>
      <c r="AB27" s="8">
        <v>364</v>
      </c>
      <c r="AC27" s="54">
        <f t="shared" si="4"/>
        <v>1.2133333333333334</v>
      </c>
      <c r="AD27" s="8">
        <v>724</v>
      </c>
      <c r="AE27" s="8">
        <v>600</v>
      </c>
      <c r="AF27" s="54">
        <f t="shared" si="5"/>
        <v>0.82872928176795579</v>
      </c>
    </row>
    <row r="28" spans="1:32" s="1" customFormat="1" ht="15" customHeight="1" x14ac:dyDescent="0.55000000000000004">
      <c r="A28" s="16">
        <v>8</v>
      </c>
      <c r="B28" s="17" t="s">
        <v>38</v>
      </c>
      <c r="C28" s="18">
        <v>9103</v>
      </c>
      <c r="D28" s="17" t="s">
        <v>39</v>
      </c>
      <c r="E28" s="8">
        <v>0</v>
      </c>
      <c r="F28" s="8">
        <v>0</v>
      </c>
      <c r="G28" s="8">
        <v>0</v>
      </c>
      <c r="H28" s="8">
        <v>0</v>
      </c>
      <c r="I28" s="54" t="str">
        <f t="shared" si="0"/>
        <v>N/A</v>
      </c>
      <c r="J28" s="8">
        <v>0</v>
      </c>
      <c r="K28" s="8">
        <v>50</v>
      </c>
      <c r="L28" s="8">
        <v>50</v>
      </c>
      <c r="M28" s="8">
        <v>20</v>
      </c>
      <c r="N28" s="54">
        <f t="shared" si="1"/>
        <v>0.4</v>
      </c>
      <c r="O28" s="8">
        <v>214</v>
      </c>
      <c r="P28" s="8">
        <v>25</v>
      </c>
      <c r="Q28" s="8">
        <v>239</v>
      </c>
      <c r="R28" s="8">
        <v>242</v>
      </c>
      <c r="S28" s="54">
        <f t="shared" si="2"/>
        <v>1.0125523012552302</v>
      </c>
      <c r="T28" s="8">
        <v>214</v>
      </c>
      <c r="U28" s="8">
        <v>75</v>
      </c>
      <c r="V28" s="8">
        <v>289</v>
      </c>
      <c r="W28" s="8">
        <v>262</v>
      </c>
      <c r="X28" s="54">
        <f t="shared" si="3"/>
        <v>0.90657439446366783</v>
      </c>
      <c r="Y28" s="8"/>
      <c r="Z28" s="8"/>
      <c r="AA28" s="8">
        <v>90</v>
      </c>
      <c r="AB28" s="8">
        <v>0</v>
      </c>
      <c r="AC28" s="54">
        <f t="shared" si="4"/>
        <v>0</v>
      </c>
      <c r="AD28" s="8">
        <v>379</v>
      </c>
      <c r="AE28" s="8">
        <v>262</v>
      </c>
      <c r="AF28" s="54">
        <f t="shared" si="5"/>
        <v>0.69129287598944589</v>
      </c>
    </row>
    <row r="29" spans="1:32" s="1" customFormat="1" ht="15" customHeight="1" x14ac:dyDescent="0.55000000000000004">
      <c r="A29" s="16">
        <v>8</v>
      </c>
      <c r="B29" s="17" t="s">
        <v>38</v>
      </c>
      <c r="C29" s="18">
        <v>9207</v>
      </c>
      <c r="D29" s="17" t="s">
        <v>40</v>
      </c>
      <c r="E29" s="8">
        <v>0</v>
      </c>
      <c r="F29" s="8">
        <v>0</v>
      </c>
      <c r="G29" s="8">
        <v>0</v>
      </c>
      <c r="H29" s="8">
        <v>0</v>
      </c>
      <c r="I29" s="54" t="str">
        <f t="shared" si="0"/>
        <v>N/A</v>
      </c>
      <c r="J29" s="8">
        <v>0</v>
      </c>
      <c r="K29" s="8">
        <v>0</v>
      </c>
      <c r="L29" s="8">
        <v>0</v>
      </c>
      <c r="M29" s="8">
        <v>0</v>
      </c>
      <c r="N29" s="54" t="str">
        <f t="shared" si="1"/>
        <v>N/A</v>
      </c>
      <c r="O29" s="8">
        <v>300</v>
      </c>
      <c r="P29" s="8">
        <v>390</v>
      </c>
      <c r="Q29" s="8">
        <v>690</v>
      </c>
      <c r="R29" s="8">
        <v>750</v>
      </c>
      <c r="S29" s="54">
        <f t="shared" si="2"/>
        <v>1.0869565217391304</v>
      </c>
      <c r="T29" s="8">
        <v>300</v>
      </c>
      <c r="U29" s="8">
        <v>390</v>
      </c>
      <c r="V29" s="8">
        <v>690</v>
      </c>
      <c r="W29" s="8">
        <v>750</v>
      </c>
      <c r="X29" s="54">
        <f t="shared" si="3"/>
        <v>1.0869565217391304</v>
      </c>
      <c r="Y29" s="8"/>
      <c r="Z29" s="8"/>
      <c r="AA29" s="8">
        <v>90</v>
      </c>
      <c r="AB29" s="8">
        <v>0</v>
      </c>
      <c r="AC29" s="54">
        <f t="shared" si="4"/>
        <v>0</v>
      </c>
      <c r="AD29" s="8">
        <v>780</v>
      </c>
      <c r="AE29" s="8">
        <v>750</v>
      </c>
      <c r="AF29" s="54">
        <f t="shared" si="5"/>
        <v>0.96153846153846156</v>
      </c>
    </row>
    <row r="30" spans="1:32" s="1" customFormat="1" ht="15" customHeight="1" x14ac:dyDescent="0.55000000000000004">
      <c r="A30" s="16">
        <v>8</v>
      </c>
      <c r="B30" s="17" t="s">
        <v>38</v>
      </c>
      <c r="C30" s="18">
        <v>9208</v>
      </c>
      <c r="D30" s="17" t="s">
        <v>41</v>
      </c>
      <c r="E30" s="8">
        <v>543</v>
      </c>
      <c r="F30" s="8">
        <v>390</v>
      </c>
      <c r="G30" s="8">
        <v>933</v>
      </c>
      <c r="H30" s="8">
        <v>748</v>
      </c>
      <c r="I30" s="54">
        <f t="shared" si="0"/>
        <v>0.80171489817792063</v>
      </c>
      <c r="J30" s="8">
        <v>0</v>
      </c>
      <c r="K30" s="8">
        <v>0</v>
      </c>
      <c r="L30" s="8">
        <v>0</v>
      </c>
      <c r="M30" s="8">
        <v>0</v>
      </c>
      <c r="N30" s="54" t="str">
        <f t="shared" si="1"/>
        <v>N/A</v>
      </c>
      <c r="O30" s="8">
        <v>929</v>
      </c>
      <c r="P30" s="8">
        <v>660</v>
      </c>
      <c r="Q30" s="8">
        <v>1589</v>
      </c>
      <c r="R30" s="8">
        <v>1566</v>
      </c>
      <c r="S30" s="54">
        <f t="shared" si="2"/>
        <v>0.98552548772813087</v>
      </c>
      <c r="T30" s="8">
        <v>1472</v>
      </c>
      <c r="U30" s="8">
        <v>1050</v>
      </c>
      <c r="V30" s="8">
        <v>2522</v>
      </c>
      <c r="W30" s="8">
        <v>2314</v>
      </c>
      <c r="X30" s="54">
        <f t="shared" si="3"/>
        <v>0.91752577319587625</v>
      </c>
      <c r="Y30" s="8"/>
      <c r="Z30" s="8"/>
      <c r="AA30" s="8">
        <v>150</v>
      </c>
      <c r="AB30" s="8">
        <v>0</v>
      </c>
      <c r="AC30" s="54">
        <f t="shared" si="4"/>
        <v>0</v>
      </c>
      <c r="AD30" s="8">
        <v>2672</v>
      </c>
      <c r="AE30" s="8">
        <v>2314</v>
      </c>
      <c r="AF30" s="54">
        <f t="shared" si="5"/>
        <v>0.86601796407185627</v>
      </c>
    </row>
    <row r="31" spans="1:32" s="1" customFormat="1" ht="15" customHeight="1" x14ac:dyDescent="0.55000000000000004">
      <c r="A31" s="16">
        <v>8</v>
      </c>
      <c r="B31" s="17" t="s">
        <v>38</v>
      </c>
      <c r="C31" s="18">
        <v>9302</v>
      </c>
      <c r="D31" s="17" t="s">
        <v>42</v>
      </c>
      <c r="E31" s="8">
        <v>0</v>
      </c>
      <c r="F31" s="8">
        <v>0</v>
      </c>
      <c r="G31" s="8">
        <v>0</v>
      </c>
      <c r="H31" s="8">
        <v>0</v>
      </c>
      <c r="I31" s="54" t="str">
        <f t="shared" si="0"/>
        <v>N/A</v>
      </c>
      <c r="J31" s="8">
        <v>0</v>
      </c>
      <c r="K31" s="8">
        <v>0</v>
      </c>
      <c r="L31" s="8">
        <v>0</v>
      </c>
      <c r="M31" s="8">
        <v>0</v>
      </c>
      <c r="N31" s="54" t="str">
        <f t="shared" si="1"/>
        <v>N/A</v>
      </c>
      <c r="O31" s="8">
        <v>0</v>
      </c>
      <c r="P31" s="8">
        <v>0</v>
      </c>
      <c r="Q31" s="8">
        <v>0</v>
      </c>
      <c r="R31" s="8">
        <v>0</v>
      </c>
      <c r="S31" s="54" t="str">
        <f t="shared" si="2"/>
        <v>N/A</v>
      </c>
      <c r="T31" s="8">
        <v>0</v>
      </c>
      <c r="U31" s="8">
        <v>0</v>
      </c>
      <c r="V31" s="8">
        <v>0</v>
      </c>
      <c r="W31" s="8">
        <v>0</v>
      </c>
      <c r="X31" s="54" t="str">
        <f t="shared" si="3"/>
        <v>N/A</v>
      </c>
      <c r="Y31" s="8"/>
      <c r="Z31" s="8"/>
      <c r="AA31" s="8">
        <v>90</v>
      </c>
      <c r="AB31" s="8">
        <v>0</v>
      </c>
      <c r="AC31" s="54">
        <f t="shared" si="4"/>
        <v>0</v>
      </c>
      <c r="AD31" s="8">
        <v>90</v>
      </c>
      <c r="AE31" s="8">
        <v>0</v>
      </c>
      <c r="AF31" s="54">
        <f t="shared" si="5"/>
        <v>0</v>
      </c>
    </row>
    <row r="32" spans="1:32" s="1" customFormat="1" ht="15" customHeight="1" x14ac:dyDescent="0.55000000000000004">
      <c r="A32" s="16">
        <v>11</v>
      </c>
      <c r="B32" s="17" t="s">
        <v>43</v>
      </c>
      <c r="C32" s="18">
        <v>9209</v>
      </c>
      <c r="D32" s="17" t="s">
        <v>44</v>
      </c>
      <c r="E32" s="8">
        <v>783</v>
      </c>
      <c r="F32" s="8">
        <v>840</v>
      </c>
      <c r="G32" s="8">
        <v>1623</v>
      </c>
      <c r="H32" s="8">
        <v>1140</v>
      </c>
      <c r="I32" s="54">
        <f t="shared" si="0"/>
        <v>0.70240295748613679</v>
      </c>
      <c r="J32" s="8">
        <v>0</v>
      </c>
      <c r="K32" s="8">
        <v>9</v>
      </c>
      <c r="L32" s="8">
        <v>9</v>
      </c>
      <c r="M32" s="8">
        <v>0</v>
      </c>
      <c r="N32" s="54">
        <f t="shared" si="1"/>
        <v>0</v>
      </c>
      <c r="O32" s="8">
        <v>538</v>
      </c>
      <c r="P32" s="8">
        <v>1020</v>
      </c>
      <c r="Q32" s="8">
        <v>1558</v>
      </c>
      <c r="R32" s="8">
        <v>986</v>
      </c>
      <c r="S32" s="54">
        <f t="shared" si="2"/>
        <v>0.63286264441591789</v>
      </c>
      <c r="T32" s="8">
        <v>1321</v>
      </c>
      <c r="U32" s="8">
        <v>1869</v>
      </c>
      <c r="V32" s="8">
        <v>3190</v>
      </c>
      <c r="W32" s="8">
        <v>2126</v>
      </c>
      <c r="X32" s="54">
        <f t="shared" si="3"/>
        <v>0.66645768025078367</v>
      </c>
      <c r="Y32" s="8"/>
      <c r="Z32" s="8"/>
      <c r="AA32" s="8">
        <v>90</v>
      </c>
      <c r="AB32" s="8">
        <v>0</v>
      </c>
      <c r="AC32" s="54">
        <f t="shared" si="4"/>
        <v>0</v>
      </c>
      <c r="AD32" s="8">
        <v>3280</v>
      </c>
      <c r="AE32" s="8">
        <v>2126</v>
      </c>
      <c r="AF32" s="54">
        <f t="shared" si="5"/>
        <v>0.64817073170731709</v>
      </c>
    </row>
    <row r="33" spans="1:32" s="1" customFormat="1" ht="15" customHeight="1" x14ac:dyDescent="0.55000000000000004">
      <c r="A33" s="16">
        <v>11</v>
      </c>
      <c r="B33" s="17" t="s">
        <v>43</v>
      </c>
      <c r="C33" s="18">
        <v>9210</v>
      </c>
      <c r="D33" s="17" t="s">
        <v>45</v>
      </c>
      <c r="E33" s="8">
        <v>0</v>
      </c>
      <c r="F33" s="8">
        <v>0</v>
      </c>
      <c r="G33" s="8">
        <v>0</v>
      </c>
      <c r="H33" s="8">
        <v>0</v>
      </c>
      <c r="I33" s="54" t="str">
        <f t="shared" si="0"/>
        <v>N/A</v>
      </c>
      <c r="J33" s="8">
        <v>0</v>
      </c>
      <c r="K33" s="8">
        <v>0</v>
      </c>
      <c r="L33" s="8">
        <v>0</v>
      </c>
      <c r="M33" s="8">
        <v>0</v>
      </c>
      <c r="N33" s="54" t="str">
        <f t="shared" si="1"/>
        <v>N/A</v>
      </c>
      <c r="O33" s="8">
        <v>14</v>
      </c>
      <c r="P33" s="8">
        <v>180</v>
      </c>
      <c r="Q33" s="8">
        <v>194</v>
      </c>
      <c r="R33" s="8">
        <v>0</v>
      </c>
      <c r="S33" s="54">
        <f t="shared" si="2"/>
        <v>0</v>
      </c>
      <c r="T33" s="8">
        <v>14</v>
      </c>
      <c r="U33" s="8">
        <v>180</v>
      </c>
      <c r="V33" s="8">
        <v>194</v>
      </c>
      <c r="W33" s="8">
        <v>0</v>
      </c>
      <c r="X33" s="54">
        <f t="shared" si="3"/>
        <v>0</v>
      </c>
      <c r="Y33" s="8"/>
      <c r="Z33" s="8"/>
      <c r="AA33" s="8">
        <v>90</v>
      </c>
      <c r="AB33" s="8">
        <v>0</v>
      </c>
      <c r="AC33" s="54">
        <f t="shared" si="4"/>
        <v>0</v>
      </c>
      <c r="AD33" s="8">
        <v>284</v>
      </c>
      <c r="AE33" s="8">
        <v>0</v>
      </c>
      <c r="AF33" s="54">
        <f t="shared" si="5"/>
        <v>0</v>
      </c>
    </row>
    <row r="34" spans="1:32" s="1" customFormat="1" ht="15" customHeight="1" x14ac:dyDescent="0.55000000000000004">
      <c r="A34" s="16">
        <v>11</v>
      </c>
      <c r="B34" s="17" t="s">
        <v>43</v>
      </c>
      <c r="C34" s="18">
        <v>9211</v>
      </c>
      <c r="D34" s="17" t="s">
        <v>46</v>
      </c>
      <c r="E34" s="8">
        <v>0</v>
      </c>
      <c r="F34" s="8">
        <v>0</v>
      </c>
      <c r="G34" s="8">
        <v>0</v>
      </c>
      <c r="H34" s="8">
        <v>0</v>
      </c>
      <c r="I34" s="54" t="str">
        <f t="shared" si="0"/>
        <v>N/A</v>
      </c>
      <c r="J34" s="8">
        <v>0</v>
      </c>
      <c r="K34" s="8">
        <v>0</v>
      </c>
      <c r="L34" s="8">
        <v>0</v>
      </c>
      <c r="M34" s="8">
        <v>0</v>
      </c>
      <c r="N34" s="54" t="str">
        <f t="shared" si="1"/>
        <v>N/A</v>
      </c>
      <c r="O34" s="8">
        <v>0</v>
      </c>
      <c r="P34" s="8">
        <v>0</v>
      </c>
      <c r="Q34" s="8">
        <v>0</v>
      </c>
      <c r="R34" s="8">
        <v>0</v>
      </c>
      <c r="S34" s="54" t="str">
        <f t="shared" si="2"/>
        <v>N/A</v>
      </c>
      <c r="T34" s="8">
        <v>0</v>
      </c>
      <c r="U34" s="8">
        <v>0</v>
      </c>
      <c r="V34" s="8">
        <v>0</v>
      </c>
      <c r="W34" s="8">
        <v>0</v>
      </c>
      <c r="X34" s="54" t="str">
        <f t="shared" si="3"/>
        <v>N/A</v>
      </c>
      <c r="Y34" s="8"/>
      <c r="Z34" s="8"/>
      <c r="AA34" s="8">
        <v>90</v>
      </c>
      <c r="AB34" s="8">
        <v>0</v>
      </c>
      <c r="AC34" s="54">
        <f t="shared" si="4"/>
        <v>0</v>
      </c>
      <c r="AD34" s="8">
        <v>90</v>
      </c>
      <c r="AE34" s="8">
        <v>0</v>
      </c>
      <c r="AF34" s="54">
        <f t="shared" si="5"/>
        <v>0</v>
      </c>
    </row>
    <row r="35" spans="1:32" s="1" customFormat="1" ht="15" customHeight="1" x14ac:dyDescent="0.55000000000000004">
      <c r="A35" s="16">
        <v>11</v>
      </c>
      <c r="B35" s="17" t="s">
        <v>43</v>
      </c>
      <c r="C35" s="18">
        <v>9212</v>
      </c>
      <c r="D35" s="17" t="s">
        <v>47</v>
      </c>
      <c r="E35" s="8">
        <v>0</v>
      </c>
      <c r="F35" s="8">
        <v>0</v>
      </c>
      <c r="G35" s="8">
        <v>0</v>
      </c>
      <c r="H35" s="8">
        <v>0</v>
      </c>
      <c r="I35" s="54" t="str">
        <f t="shared" si="0"/>
        <v>N/A</v>
      </c>
      <c r="J35" s="8">
        <v>0</v>
      </c>
      <c r="K35" s="8">
        <v>0</v>
      </c>
      <c r="L35" s="8">
        <v>0</v>
      </c>
      <c r="M35" s="8">
        <v>0</v>
      </c>
      <c r="N35" s="54" t="str">
        <f t="shared" si="1"/>
        <v>N/A</v>
      </c>
      <c r="O35" s="8">
        <v>0</v>
      </c>
      <c r="P35" s="8">
        <v>0</v>
      </c>
      <c r="Q35" s="8">
        <v>0</v>
      </c>
      <c r="R35" s="8">
        <v>0</v>
      </c>
      <c r="S35" s="54" t="str">
        <f t="shared" si="2"/>
        <v>N/A</v>
      </c>
      <c r="T35" s="8">
        <v>0</v>
      </c>
      <c r="U35" s="8">
        <v>0</v>
      </c>
      <c r="V35" s="8">
        <v>0</v>
      </c>
      <c r="W35" s="8">
        <v>0</v>
      </c>
      <c r="X35" s="54" t="str">
        <f t="shared" si="3"/>
        <v>N/A</v>
      </c>
      <c r="Y35" s="8"/>
      <c r="Z35" s="8"/>
      <c r="AA35" s="8">
        <v>90</v>
      </c>
      <c r="AB35" s="8">
        <v>0</v>
      </c>
      <c r="AC35" s="54">
        <f t="shared" si="4"/>
        <v>0</v>
      </c>
      <c r="AD35" s="8">
        <v>90</v>
      </c>
      <c r="AE35" s="8">
        <v>0</v>
      </c>
      <c r="AF35" s="54">
        <f t="shared" si="5"/>
        <v>0</v>
      </c>
    </row>
    <row r="36" spans="1:32" s="1" customFormat="1" ht="15" customHeight="1" x14ac:dyDescent="0.55000000000000004">
      <c r="A36" s="16">
        <v>11</v>
      </c>
      <c r="B36" s="17" t="s">
        <v>43</v>
      </c>
      <c r="C36" s="18">
        <v>9213</v>
      </c>
      <c r="D36" s="17" t="s">
        <v>48</v>
      </c>
      <c r="E36" s="8">
        <v>0</v>
      </c>
      <c r="F36" s="8">
        <v>0</v>
      </c>
      <c r="G36" s="8">
        <v>0</v>
      </c>
      <c r="H36" s="8">
        <v>0</v>
      </c>
      <c r="I36" s="54" t="str">
        <f t="shared" si="0"/>
        <v>N/A</v>
      </c>
      <c r="J36" s="8">
        <v>0</v>
      </c>
      <c r="K36" s="8">
        <v>0</v>
      </c>
      <c r="L36" s="8">
        <v>0</v>
      </c>
      <c r="M36" s="8">
        <v>0</v>
      </c>
      <c r="N36" s="54" t="str">
        <f t="shared" si="1"/>
        <v>N/A</v>
      </c>
      <c r="O36" s="8">
        <v>0</v>
      </c>
      <c r="P36" s="8">
        <v>0</v>
      </c>
      <c r="Q36" s="8">
        <v>0</v>
      </c>
      <c r="R36" s="8">
        <v>0</v>
      </c>
      <c r="S36" s="54" t="str">
        <f t="shared" si="2"/>
        <v>N/A</v>
      </c>
      <c r="T36" s="8">
        <v>0</v>
      </c>
      <c r="U36" s="8">
        <v>0</v>
      </c>
      <c r="V36" s="8">
        <v>0</v>
      </c>
      <c r="W36" s="8">
        <v>0</v>
      </c>
      <c r="X36" s="54" t="str">
        <f t="shared" si="3"/>
        <v>N/A</v>
      </c>
      <c r="Y36" s="8"/>
      <c r="Z36" s="8"/>
      <c r="AA36" s="8">
        <v>90</v>
      </c>
      <c r="AB36" s="8">
        <v>0</v>
      </c>
      <c r="AC36" s="54">
        <f t="shared" si="4"/>
        <v>0</v>
      </c>
      <c r="AD36" s="8">
        <v>90</v>
      </c>
      <c r="AE36" s="8">
        <v>0</v>
      </c>
      <c r="AF36" s="54">
        <f t="shared" si="5"/>
        <v>0</v>
      </c>
    </row>
    <row r="37" spans="1:32" s="1" customFormat="1" ht="15" customHeight="1" x14ac:dyDescent="0.55000000000000004">
      <c r="A37" s="16">
        <v>11</v>
      </c>
      <c r="B37" s="17" t="s">
        <v>43</v>
      </c>
      <c r="C37" s="18">
        <v>9214</v>
      </c>
      <c r="D37" s="17" t="s">
        <v>49</v>
      </c>
      <c r="E37" s="8">
        <v>0</v>
      </c>
      <c r="F37" s="8">
        <v>0</v>
      </c>
      <c r="G37" s="8">
        <v>0</v>
      </c>
      <c r="H37" s="8">
        <v>0</v>
      </c>
      <c r="I37" s="54" t="str">
        <f t="shared" si="0"/>
        <v>N/A</v>
      </c>
      <c r="J37" s="8">
        <v>0</v>
      </c>
      <c r="K37" s="8">
        <v>0</v>
      </c>
      <c r="L37" s="8">
        <v>0</v>
      </c>
      <c r="M37" s="8">
        <v>0</v>
      </c>
      <c r="N37" s="54" t="str">
        <f t="shared" si="1"/>
        <v>N/A</v>
      </c>
      <c r="O37" s="8">
        <v>0</v>
      </c>
      <c r="P37" s="8">
        <v>0</v>
      </c>
      <c r="Q37" s="8">
        <v>0</v>
      </c>
      <c r="R37" s="8">
        <v>0</v>
      </c>
      <c r="S37" s="54" t="str">
        <f t="shared" si="2"/>
        <v>N/A</v>
      </c>
      <c r="T37" s="8">
        <v>0</v>
      </c>
      <c r="U37" s="8">
        <v>0</v>
      </c>
      <c r="V37" s="8">
        <v>0</v>
      </c>
      <c r="W37" s="8">
        <v>0</v>
      </c>
      <c r="X37" s="54" t="str">
        <f t="shared" si="3"/>
        <v>N/A</v>
      </c>
      <c r="Y37" s="8"/>
      <c r="Z37" s="8"/>
      <c r="AA37" s="8">
        <v>90</v>
      </c>
      <c r="AB37" s="8">
        <v>0</v>
      </c>
      <c r="AC37" s="54">
        <f t="shared" si="4"/>
        <v>0</v>
      </c>
      <c r="AD37" s="8">
        <v>90</v>
      </c>
      <c r="AE37" s="8">
        <v>0</v>
      </c>
      <c r="AF37" s="54">
        <f t="shared" si="5"/>
        <v>0</v>
      </c>
    </row>
    <row r="38" spans="1:32" s="1" customFormat="1" ht="15" customHeight="1" x14ac:dyDescent="0.55000000000000004">
      <c r="A38" s="16">
        <v>11</v>
      </c>
      <c r="B38" s="17" t="s">
        <v>43</v>
      </c>
      <c r="C38" s="18">
        <v>9215</v>
      </c>
      <c r="D38" s="17" t="s">
        <v>50</v>
      </c>
      <c r="E38" s="8">
        <v>0</v>
      </c>
      <c r="F38" s="8">
        <v>0</v>
      </c>
      <c r="G38" s="8">
        <v>0</v>
      </c>
      <c r="H38" s="8">
        <v>0</v>
      </c>
      <c r="I38" s="54" t="str">
        <f t="shared" si="0"/>
        <v>N/A</v>
      </c>
      <c r="J38" s="8">
        <v>0</v>
      </c>
      <c r="K38" s="8">
        <v>0</v>
      </c>
      <c r="L38" s="8">
        <v>0</v>
      </c>
      <c r="M38" s="8">
        <v>0</v>
      </c>
      <c r="N38" s="54" t="str">
        <f t="shared" si="1"/>
        <v>N/A</v>
      </c>
      <c r="O38" s="8">
        <v>0</v>
      </c>
      <c r="P38" s="8">
        <v>0</v>
      </c>
      <c r="Q38" s="8">
        <v>0</v>
      </c>
      <c r="R38" s="8">
        <v>0</v>
      </c>
      <c r="S38" s="54" t="str">
        <f t="shared" si="2"/>
        <v>N/A</v>
      </c>
      <c r="T38" s="8">
        <v>0</v>
      </c>
      <c r="U38" s="8">
        <v>0</v>
      </c>
      <c r="V38" s="8">
        <v>0</v>
      </c>
      <c r="W38" s="8">
        <v>0</v>
      </c>
      <c r="X38" s="54" t="str">
        <f t="shared" si="3"/>
        <v>N/A</v>
      </c>
      <c r="Y38" s="8"/>
      <c r="Z38" s="8"/>
      <c r="AA38" s="8">
        <v>90</v>
      </c>
      <c r="AB38" s="8">
        <v>0</v>
      </c>
      <c r="AC38" s="54">
        <f t="shared" si="4"/>
        <v>0</v>
      </c>
      <c r="AD38" s="8">
        <v>90</v>
      </c>
      <c r="AE38" s="8">
        <v>0</v>
      </c>
      <c r="AF38" s="54">
        <f t="shared" si="5"/>
        <v>0</v>
      </c>
    </row>
    <row r="39" spans="1:32" s="1" customFormat="1" ht="15" customHeight="1" x14ac:dyDescent="0.55000000000000004">
      <c r="A39" s="16">
        <v>11</v>
      </c>
      <c r="B39" s="17" t="s">
        <v>43</v>
      </c>
      <c r="C39" s="18">
        <v>9216</v>
      </c>
      <c r="D39" s="17" t="s">
        <v>51</v>
      </c>
      <c r="E39" s="8">
        <v>0</v>
      </c>
      <c r="F39" s="8">
        <v>0</v>
      </c>
      <c r="G39" s="8">
        <v>0</v>
      </c>
      <c r="H39" s="8">
        <v>0</v>
      </c>
      <c r="I39" s="54" t="str">
        <f t="shared" si="0"/>
        <v>N/A</v>
      </c>
      <c r="J39" s="8">
        <v>0</v>
      </c>
      <c r="K39" s="8">
        <v>0</v>
      </c>
      <c r="L39" s="8">
        <v>0</v>
      </c>
      <c r="M39" s="8">
        <v>0</v>
      </c>
      <c r="N39" s="54" t="str">
        <f t="shared" si="1"/>
        <v>N/A</v>
      </c>
      <c r="O39" s="8">
        <v>0</v>
      </c>
      <c r="P39" s="8">
        <v>0</v>
      </c>
      <c r="Q39" s="8">
        <v>0</v>
      </c>
      <c r="R39" s="8">
        <v>0</v>
      </c>
      <c r="S39" s="54" t="str">
        <f t="shared" si="2"/>
        <v>N/A</v>
      </c>
      <c r="T39" s="8">
        <v>0</v>
      </c>
      <c r="U39" s="8">
        <v>0</v>
      </c>
      <c r="V39" s="8">
        <v>0</v>
      </c>
      <c r="W39" s="8">
        <v>0</v>
      </c>
      <c r="X39" s="54" t="str">
        <f t="shared" si="3"/>
        <v>N/A</v>
      </c>
      <c r="Y39" s="8"/>
      <c r="Z39" s="8"/>
      <c r="AA39" s="8">
        <v>90</v>
      </c>
      <c r="AB39" s="8">
        <v>0</v>
      </c>
      <c r="AC39" s="54">
        <f t="shared" si="4"/>
        <v>0</v>
      </c>
      <c r="AD39" s="8">
        <v>90</v>
      </c>
      <c r="AE39" s="8">
        <v>0</v>
      </c>
      <c r="AF39" s="54">
        <f t="shared" si="5"/>
        <v>0</v>
      </c>
    </row>
    <row r="40" spans="1:32" s="1" customFormat="1" ht="15" customHeight="1" x14ac:dyDescent="0.55000000000000004">
      <c r="A40" s="16">
        <v>11</v>
      </c>
      <c r="B40" s="17" t="s">
        <v>43</v>
      </c>
      <c r="C40" s="18">
        <v>9217</v>
      </c>
      <c r="D40" s="17" t="s">
        <v>52</v>
      </c>
      <c r="E40" s="8">
        <v>0</v>
      </c>
      <c r="F40" s="8">
        <v>0</v>
      </c>
      <c r="G40" s="8">
        <v>0</v>
      </c>
      <c r="H40" s="8">
        <v>0</v>
      </c>
      <c r="I40" s="54" t="str">
        <f t="shared" si="0"/>
        <v>N/A</v>
      </c>
      <c r="J40" s="8">
        <v>0</v>
      </c>
      <c r="K40" s="8">
        <v>0</v>
      </c>
      <c r="L40" s="8">
        <v>0</v>
      </c>
      <c r="M40" s="8">
        <v>0</v>
      </c>
      <c r="N40" s="54" t="str">
        <f t="shared" si="1"/>
        <v>N/A</v>
      </c>
      <c r="O40" s="8">
        <v>0</v>
      </c>
      <c r="P40" s="8">
        <v>0</v>
      </c>
      <c r="Q40" s="8">
        <v>0</v>
      </c>
      <c r="R40" s="8">
        <v>0</v>
      </c>
      <c r="S40" s="54" t="str">
        <f t="shared" si="2"/>
        <v>N/A</v>
      </c>
      <c r="T40" s="8">
        <v>0</v>
      </c>
      <c r="U40" s="8">
        <v>0</v>
      </c>
      <c r="V40" s="8">
        <v>0</v>
      </c>
      <c r="W40" s="8">
        <v>0</v>
      </c>
      <c r="X40" s="54" t="str">
        <f t="shared" si="3"/>
        <v>N/A</v>
      </c>
      <c r="Y40" s="8"/>
      <c r="Z40" s="8"/>
      <c r="AA40" s="8">
        <v>0</v>
      </c>
      <c r="AB40" s="8">
        <v>0</v>
      </c>
      <c r="AC40" s="54" t="str">
        <f t="shared" si="4"/>
        <v>N/A</v>
      </c>
      <c r="AD40" s="8">
        <v>0</v>
      </c>
      <c r="AE40" s="8">
        <v>0</v>
      </c>
      <c r="AF40" s="54" t="str">
        <f t="shared" si="5"/>
        <v>N/A</v>
      </c>
    </row>
    <row r="41" spans="1:32" s="1" customFormat="1" ht="15" customHeight="1" x14ac:dyDescent="0.55000000000000004">
      <c r="A41" s="16">
        <v>11</v>
      </c>
      <c r="B41" s="17" t="s">
        <v>43</v>
      </c>
      <c r="C41" s="18">
        <v>9303</v>
      </c>
      <c r="D41" s="17" t="s">
        <v>53</v>
      </c>
      <c r="E41" s="8">
        <v>0</v>
      </c>
      <c r="F41" s="8">
        <v>0</v>
      </c>
      <c r="G41" s="8">
        <v>0</v>
      </c>
      <c r="H41" s="8">
        <v>0</v>
      </c>
      <c r="I41" s="54" t="str">
        <f t="shared" si="0"/>
        <v>N/A</v>
      </c>
      <c r="J41" s="8">
        <v>0</v>
      </c>
      <c r="K41" s="8">
        <v>0</v>
      </c>
      <c r="L41" s="8">
        <v>0</v>
      </c>
      <c r="M41" s="8">
        <v>0</v>
      </c>
      <c r="N41" s="54" t="str">
        <f t="shared" si="1"/>
        <v>N/A</v>
      </c>
      <c r="O41" s="8">
        <v>0</v>
      </c>
      <c r="P41" s="8">
        <v>0</v>
      </c>
      <c r="Q41" s="8">
        <v>0</v>
      </c>
      <c r="R41" s="8">
        <v>0</v>
      </c>
      <c r="S41" s="54" t="str">
        <f t="shared" si="2"/>
        <v>N/A</v>
      </c>
      <c r="T41" s="8">
        <v>0</v>
      </c>
      <c r="U41" s="8">
        <v>0</v>
      </c>
      <c r="V41" s="8">
        <v>0</v>
      </c>
      <c r="W41" s="8">
        <v>0</v>
      </c>
      <c r="X41" s="54" t="str">
        <f t="shared" si="3"/>
        <v>N/A</v>
      </c>
      <c r="Y41" s="8"/>
      <c r="Z41" s="8"/>
      <c r="AA41" s="8">
        <v>90</v>
      </c>
      <c r="AB41" s="8">
        <v>0</v>
      </c>
      <c r="AC41" s="54">
        <f t="shared" si="4"/>
        <v>0</v>
      </c>
      <c r="AD41" s="8">
        <v>90</v>
      </c>
      <c r="AE41" s="8">
        <v>0</v>
      </c>
      <c r="AF41" s="54">
        <f t="shared" si="5"/>
        <v>0</v>
      </c>
    </row>
    <row r="42" spans="1:32" s="1" customFormat="1" ht="15" customHeight="1" x14ac:dyDescent="0.55000000000000004">
      <c r="A42" s="16">
        <v>11</v>
      </c>
      <c r="B42" s="17" t="s">
        <v>43</v>
      </c>
      <c r="C42" s="18">
        <v>9403</v>
      </c>
      <c r="D42" s="17" t="s">
        <v>54</v>
      </c>
      <c r="E42" s="8">
        <v>0</v>
      </c>
      <c r="F42" s="8">
        <v>0</v>
      </c>
      <c r="G42" s="8">
        <v>0</v>
      </c>
      <c r="H42" s="8">
        <v>0</v>
      </c>
      <c r="I42" s="54" t="str">
        <f t="shared" si="0"/>
        <v>N/A</v>
      </c>
      <c r="J42" s="8">
        <v>0</v>
      </c>
      <c r="K42" s="8">
        <v>0</v>
      </c>
      <c r="L42" s="8">
        <v>0</v>
      </c>
      <c r="M42" s="8">
        <v>0</v>
      </c>
      <c r="N42" s="54" t="str">
        <f t="shared" si="1"/>
        <v>N/A</v>
      </c>
      <c r="O42" s="8">
        <v>0</v>
      </c>
      <c r="P42" s="8">
        <v>0</v>
      </c>
      <c r="Q42" s="8">
        <v>0</v>
      </c>
      <c r="R42" s="8">
        <v>0</v>
      </c>
      <c r="S42" s="54" t="str">
        <f t="shared" si="2"/>
        <v>N/A</v>
      </c>
      <c r="T42" s="8">
        <v>0</v>
      </c>
      <c r="U42" s="8">
        <v>0</v>
      </c>
      <c r="V42" s="8">
        <v>0</v>
      </c>
      <c r="W42" s="8">
        <v>0</v>
      </c>
      <c r="X42" s="54" t="str">
        <f t="shared" si="3"/>
        <v>N/A</v>
      </c>
      <c r="Y42" s="8"/>
      <c r="Z42" s="8"/>
      <c r="AA42" s="8">
        <v>90</v>
      </c>
      <c r="AB42" s="8">
        <v>0</v>
      </c>
      <c r="AC42" s="54">
        <f t="shared" si="4"/>
        <v>0</v>
      </c>
      <c r="AD42" s="8">
        <v>90</v>
      </c>
      <c r="AE42" s="8">
        <v>0</v>
      </c>
      <c r="AF42" s="54">
        <f t="shared" si="5"/>
        <v>0</v>
      </c>
    </row>
    <row r="43" spans="1:32" s="1" customFormat="1" ht="15" customHeight="1" x14ac:dyDescent="0.55000000000000004">
      <c r="A43" s="16">
        <v>11</v>
      </c>
      <c r="B43" s="17" t="s">
        <v>43</v>
      </c>
      <c r="C43" s="18">
        <v>9404</v>
      </c>
      <c r="D43" s="17" t="s">
        <v>55</v>
      </c>
      <c r="E43" s="8">
        <v>0</v>
      </c>
      <c r="F43" s="8">
        <v>0</v>
      </c>
      <c r="G43" s="8">
        <v>0</v>
      </c>
      <c r="H43" s="8">
        <v>0</v>
      </c>
      <c r="I43" s="54" t="str">
        <f t="shared" si="0"/>
        <v>N/A</v>
      </c>
      <c r="J43" s="8">
        <v>0</v>
      </c>
      <c r="K43" s="8">
        <v>0</v>
      </c>
      <c r="L43" s="8">
        <v>0</v>
      </c>
      <c r="M43" s="8">
        <v>0</v>
      </c>
      <c r="N43" s="54" t="str">
        <f t="shared" si="1"/>
        <v>N/A</v>
      </c>
      <c r="O43" s="8">
        <v>0</v>
      </c>
      <c r="P43" s="8">
        <v>0</v>
      </c>
      <c r="Q43" s="8">
        <v>0</v>
      </c>
      <c r="R43" s="8">
        <v>0</v>
      </c>
      <c r="S43" s="54" t="str">
        <f t="shared" si="2"/>
        <v>N/A</v>
      </c>
      <c r="T43" s="8">
        <v>0</v>
      </c>
      <c r="U43" s="8">
        <v>0</v>
      </c>
      <c r="V43" s="8">
        <v>0</v>
      </c>
      <c r="W43" s="8">
        <v>0</v>
      </c>
      <c r="X43" s="54" t="str">
        <f t="shared" si="3"/>
        <v>N/A</v>
      </c>
      <c r="Y43" s="8"/>
      <c r="Z43" s="8"/>
      <c r="AA43" s="8">
        <v>90</v>
      </c>
      <c r="AB43" s="8">
        <v>0</v>
      </c>
      <c r="AC43" s="54">
        <f t="shared" si="4"/>
        <v>0</v>
      </c>
      <c r="AD43" s="8">
        <v>90</v>
      </c>
      <c r="AE43" s="8">
        <v>0</v>
      </c>
      <c r="AF43" s="54">
        <f t="shared" si="5"/>
        <v>0</v>
      </c>
    </row>
    <row r="44" spans="1:32" s="1" customFormat="1" ht="15" customHeight="1" x14ac:dyDescent="0.55000000000000004">
      <c r="A44" s="16">
        <v>11</v>
      </c>
      <c r="B44" s="17" t="s">
        <v>43</v>
      </c>
      <c r="C44" s="18">
        <v>9405</v>
      </c>
      <c r="D44" s="17" t="s">
        <v>56</v>
      </c>
      <c r="E44" s="8">
        <v>0</v>
      </c>
      <c r="F44" s="8">
        <v>0</v>
      </c>
      <c r="G44" s="8">
        <v>0</v>
      </c>
      <c r="H44" s="8">
        <v>0</v>
      </c>
      <c r="I44" s="54" t="str">
        <f t="shared" si="0"/>
        <v>N/A</v>
      </c>
      <c r="J44" s="8">
        <v>0</v>
      </c>
      <c r="K44" s="8">
        <v>0</v>
      </c>
      <c r="L44" s="8">
        <v>0</v>
      </c>
      <c r="M44" s="8">
        <v>0</v>
      </c>
      <c r="N44" s="54" t="str">
        <f t="shared" si="1"/>
        <v>N/A</v>
      </c>
      <c r="O44" s="8">
        <v>0</v>
      </c>
      <c r="P44" s="8">
        <v>0</v>
      </c>
      <c r="Q44" s="8">
        <v>0</v>
      </c>
      <c r="R44" s="8">
        <v>0</v>
      </c>
      <c r="S44" s="54" t="str">
        <f t="shared" si="2"/>
        <v>N/A</v>
      </c>
      <c r="T44" s="8">
        <v>0</v>
      </c>
      <c r="U44" s="8">
        <v>0</v>
      </c>
      <c r="V44" s="8">
        <v>0</v>
      </c>
      <c r="W44" s="8">
        <v>0</v>
      </c>
      <c r="X44" s="54" t="str">
        <f t="shared" si="3"/>
        <v>N/A</v>
      </c>
      <c r="Y44" s="8"/>
      <c r="Z44" s="8"/>
      <c r="AA44" s="8">
        <v>90</v>
      </c>
      <c r="AB44" s="8">
        <v>0</v>
      </c>
      <c r="AC44" s="54">
        <f t="shared" si="4"/>
        <v>0</v>
      </c>
      <c r="AD44" s="8">
        <v>90</v>
      </c>
      <c r="AE44" s="8">
        <v>0</v>
      </c>
      <c r="AF44" s="54">
        <f t="shared" si="5"/>
        <v>0</v>
      </c>
    </row>
    <row r="45" spans="1:32" s="1" customFormat="1" ht="15" customHeight="1" x14ac:dyDescent="0.55000000000000004">
      <c r="A45" s="16">
        <v>11</v>
      </c>
      <c r="B45" s="17" t="s">
        <v>43</v>
      </c>
      <c r="C45" s="18">
        <v>9406</v>
      </c>
      <c r="D45" s="17" t="s">
        <v>57</v>
      </c>
      <c r="E45" s="8">
        <v>0</v>
      </c>
      <c r="F45" s="8">
        <v>0</v>
      </c>
      <c r="G45" s="8">
        <v>0</v>
      </c>
      <c r="H45" s="8">
        <v>0</v>
      </c>
      <c r="I45" s="54" t="str">
        <f t="shared" si="0"/>
        <v>N/A</v>
      </c>
      <c r="J45" s="8">
        <v>0</v>
      </c>
      <c r="K45" s="8">
        <v>0</v>
      </c>
      <c r="L45" s="8">
        <v>0</v>
      </c>
      <c r="M45" s="8">
        <v>0</v>
      </c>
      <c r="N45" s="54" t="str">
        <f t="shared" si="1"/>
        <v>N/A</v>
      </c>
      <c r="O45" s="8">
        <v>0</v>
      </c>
      <c r="P45" s="8">
        <v>0</v>
      </c>
      <c r="Q45" s="8">
        <v>0</v>
      </c>
      <c r="R45" s="8">
        <v>0</v>
      </c>
      <c r="S45" s="54" t="str">
        <f t="shared" si="2"/>
        <v>N/A</v>
      </c>
      <c r="T45" s="8">
        <v>0</v>
      </c>
      <c r="U45" s="8">
        <v>0</v>
      </c>
      <c r="V45" s="8">
        <v>0</v>
      </c>
      <c r="W45" s="8">
        <v>0</v>
      </c>
      <c r="X45" s="54" t="str">
        <f t="shared" si="3"/>
        <v>N/A</v>
      </c>
      <c r="Y45" s="8"/>
      <c r="Z45" s="8"/>
      <c r="AA45" s="8">
        <v>90</v>
      </c>
      <c r="AB45" s="8">
        <v>0</v>
      </c>
      <c r="AC45" s="54">
        <f t="shared" si="4"/>
        <v>0</v>
      </c>
      <c r="AD45" s="8">
        <v>90</v>
      </c>
      <c r="AE45" s="8">
        <v>0</v>
      </c>
      <c r="AF45" s="54">
        <f t="shared" si="5"/>
        <v>0</v>
      </c>
    </row>
    <row r="46" spans="1:32" s="1" customFormat="1" ht="15" customHeight="1" x14ac:dyDescent="0.55000000000000004">
      <c r="A46" s="16">
        <v>11</v>
      </c>
      <c r="B46" s="17" t="s">
        <v>43</v>
      </c>
      <c r="C46" s="18">
        <v>9508</v>
      </c>
      <c r="D46" s="17" t="s">
        <v>58</v>
      </c>
      <c r="E46" s="8">
        <v>0</v>
      </c>
      <c r="F46" s="8">
        <v>0</v>
      </c>
      <c r="G46" s="8">
        <v>0</v>
      </c>
      <c r="H46" s="8">
        <v>0</v>
      </c>
      <c r="I46" s="54" t="str">
        <f t="shared" si="0"/>
        <v>N/A</v>
      </c>
      <c r="J46" s="8">
        <v>0</v>
      </c>
      <c r="K46" s="8">
        <v>0</v>
      </c>
      <c r="L46" s="8">
        <v>0</v>
      </c>
      <c r="M46" s="8">
        <v>0</v>
      </c>
      <c r="N46" s="54" t="str">
        <f t="shared" si="1"/>
        <v>N/A</v>
      </c>
      <c r="O46" s="8">
        <v>0</v>
      </c>
      <c r="P46" s="8">
        <v>0</v>
      </c>
      <c r="Q46" s="8">
        <v>0</v>
      </c>
      <c r="R46" s="8">
        <v>0</v>
      </c>
      <c r="S46" s="54" t="str">
        <f t="shared" si="2"/>
        <v>N/A</v>
      </c>
      <c r="T46" s="8">
        <v>0</v>
      </c>
      <c r="U46" s="8">
        <v>0</v>
      </c>
      <c r="V46" s="8">
        <v>0</v>
      </c>
      <c r="W46" s="8">
        <v>0</v>
      </c>
      <c r="X46" s="54" t="str">
        <f t="shared" si="3"/>
        <v>N/A</v>
      </c>
      <c r="Y46" s="8"/>
      <c r="Z46" s="8"/>
      <c r="AA46" s="8">
        <v>90</v>
      </c>
      <c r="AB46" s="8">
        <v>0</v>
      </c>
      <c r="AC46" s="54">
        <f t="shared" si="4"/>
        <v>0</v>
      </c>
      <c r="AD46" s="8">
        <v>90</v>
      </c>
      <c r="AE46" s="8">
        <v>0</v>
      </c>
      <c r="AF46" s="54">
        <f t="shared" si="5"/>
        <v>0</v>
      </c>
    </row>
    <row r="47" spans="1:32" s="1" customFormat="1" ht="15" customHeight="1" x14ac:dyDescent="0.55000000000000004">
      <c r="A47" s="16">
        <v>13</v>
      </c>
      <c r="B47" s="17" t="s">
        <v>59</v>
      </c>
      <c r="C47" s="18">
        <v>9104</v>
      </c>
      <c r="D47" s="17" t="s">
        <v>60</v>
      </c>
      <c r="E47" s="8">
        <v>0</v>
      </c>
      <c r="F47" s="8">
        <v>0</v>
      </c>
      <c r="G47" s="8">
        <v>0</v>
      </c>
      <c r="H47" s="8">
        <v>0</v>
      </c>
      <c r="I47" s="54" t="str">
        <f t="shared" si="0"/>
        <v>N/A</v>
      </c>
      <c r="J47" s="8">
        <v>0</v>
      </c>
      <c r="K47" s="8">
        <v>0</v>
      </c>
      <c r="L47" s="8">
        <v>0</v>
      </c>
      <c r="M47" s="8">
        <v>0</v>
      </c>
      <c r="N47" s="54" t="str">
        <f t="shared" si="1"/>
        <v>N/A</v>
      </c>
      <c r="O47" s="8">
        <v>113</v>
      </c>
      <c r="P47" s="8">
        <v>225</v>
      </c>
      <c r="Q47" s="8">
        <v>338</v>
      </c>
      <c r="R47" s="8">
        <v>170</v>
      </c>
      <c r="S47" s="54">
        <f t="shared" si="2"/>
        <v>0.50295857988165682</v>
      </c>
      <c r="T47" s="8">
        <v>113</v>
      </c>
      <c r="U47" s="8">
        <v>225</v>
      </c>
      <c r="V47" s="8">
        <v>338</v>
      </c>
      <c r="W47" s="8">
        <v>170</v>
      </c>
      <c r="X47" s="54">
        <f t="shared" si="3"/>
        <v>0.50295857988165682</v>
      </c>
      <c r="Y47" s="8"/>
      <c r="Z47" s="8"/>
      <c r="AA47" s="8">
        <v>150</v>
      </c>
      <c r="AB47" s="8">
        <v>90</v>
      </c>
      <c r="AC47" s="54">
        <f t="shared" si="4"/>
        <v>0.6</v>
      </c>
      <c r="AD47" s="8">
        <v>488</v>
      </c>
      <c r="AE47" s="8">
        <v>260</v>
      </c>
      <c r="AF47" s="54">
        <f t="shared" si="5"/>
        <v>0.53278688524590168</v>
      </c>
    </row>
    <row r="48" spans="1:32" s="1" customFormat="1" ht="15" customHeight="1" x14ac:dyDescent="0.55000000000000004">
      <c r="A48" s="16">
        <v>13</v>
      </c>
      <c r="B48" s="17" t="s">
        <v>59</v>
      </c>
      <c r="C48" s="18">
        <v>9105</v>
      </c>
      <c r="D48" s="17" t="s">
        <v>61</v>
      </c>
      <c r="E48" s="8">
        <v>0</v>
      </c>
      <c r="F48" s="8">
        <v>0</v>
      </c>
      <c r="G48" s="8">
        <v>0</v>
      </c>
      <c r="H48" s="8">
        <v>0</v>
      </c>
      <c r="I48" s="54" t="str">
        <f t="shared" si="0"/>
        <v>N/A</v>
      </c>
      <c r="J48" s="8">
        <v>0</v>
      </c>
      <c r="K48" s="8">
        <v>0</v>
      </c>
      <c r="L48" s="8">
        <v>0</v>
      </c>
      <c r="M48" s="8">
        <v>0</v>
      </c>
      <c r="N48" s="54" t="str">
        <f t="shared" si="1"/>
        <v>N/A</v>
      </c>
      <c r="O48" s="8">
        <v>0</v>
      </c>
      <c r="P48" s="8">
        <v>0</v>
      </c>
      <c r="Q48" s="8">
        <v>0</v>
      </c>
      <c r="R48" s="8">
        <v>0</v>
      </c>
      <c r="S48" s="54" t="str">
        <f t="shared" si="2"/>
        <v>N/A</v>
      </c>
      <c r="T48" s="8">
        <v>0</v>
      </c>
      <c r="U48" s="8">
        <v>0</v>
      </c>
      <c r="V48" s="8">
        <v>0</v>
      </c>
      <c r="W48" s="8">
        <v>0</v>
      </c>
      <c r="X48" s="54" t="str">
        <f t="shared" si="3"/>
        <v>N/A</v>
      </c>
      <c r="Y48" s="8"/>
      <c r="Z48" s="8"/>
      <c r="AA48" s="8">
        <v>90</v>
      </c>
      <c r="AB48" s="8">
        <v>0</v>
      </c>
      <c r="AC48" s="54">
        <f t="shared" si="4"/>
        <v>0</v>
      </c>
      <c r="AD48" s="8">
        <v>90</v>
      </c>
      <c r="AE48" s="8">
        <v>0</v>
      </c>
      <c r="AF48" s="54">
        <f t="shared" si="5"/>
        <v>0</v>
      </c>
    </row>
    <row r="49" spans="1:32" s="1" customFormat="1" ht="15" customHeight="1" x14ac:dyDescent="0.55000000000000004">
      <c r="A49" s="16">
        <v>13</v>
      </c>
      <c r="B49" s="17" t="s">
        <v>59</v>
      </c>
      <c r="C49" s="18">
        <v>9218</v>
      </c>
      <c r="D49" s="17" t="s">
        <v>62</v>
      </c>
      <c r="E49" s="8">
        <v>0</v>
      </c>
      <c r="F49" s="8">
        <v>0</v>
      </c>
      <c r="G49" s="8">
        <v>0</v>
      </c>
      <c r="H49" s="8">
        <v>0</v>
      </c>
      <c r="I49" s="54" t="str">
        <f t="shared" si="0"/>
        <v>N/A</v>
      </c>
      <c r="J49" s="8">
        <v>15</v>
      </c>
      <c r="K49" s="8">
        <v>25</v>
      </c>
      <c r="L49" s="8">
        <v>40</v>
      </c>
      <c r="M49" s="8">
        <v>25</v>
      </c>
      <c r="N49" s="54">
        <f t="shared" si="1"/>
        <v>0.625</v>
      </c>
      <c r="O49" s="8">
        <v>396</v>
      </c>
      <c r="P49" s="8">
        <v>300</v>
      </c>
      <c r="Q49" s="8">
        <v>696</v>
      </c>
      <c r="R49" s="8">
        <v>677</v>
      </c>
      <c r="S49" s="54">
        <f t="shared" si="2"/>
        <v>0.9727011494252874</v>
      </c>
      <c r="T49" s="8">
        <v>411</v>
      </c>
      <c r="U49" s="8">
        <v>325</v>
      </c>
      <c r="V49" s="8">
        <v>736</v>
      </c>
      <c r="W49" s="8">
        <v>702</v>
      </c>
      <c r="X49" s="54">
        <f t="shared" si="3"/>
        <v>0.95380434782608692</v>
      </c>
      <c r="Y49" s="8"/>
      <c r="Z49" s="8"/>
      <c r="AA49" s="8">
        <v>300</v>
      </c>
      <c r="AB49" s="8">
        <v>0</v>
      </c>
      <c r="AC49" s="54">
        <f t="shared" si="4"/>
        <v>0</v>
      </c>
      <c r="AD49" s="8">
        <v>1036</v>
      </c>
      <c r="AE49" s="8">
        <v>702</v>
      </c>
      <c r="AF49" s="54">
        <f t="shared" si="5"/>
        <v>0.67760617760617758</v>
      </c>
    </row>
    <row r="50" spans="1:32" s="1" customFormat="1" ht="15" customHeight="1" x14ac:dyDescent="0.55000000000000004">
      <c r="A50" s="16">
        <v>13</v>
      </c>
      <c r="B50" s="17" t="s">
        <v>59</v>
      </c>
      <c r="C50" s="18">
        <v>9304</v>
      </c>
      <c r="D50" s="17" t="s">
        <v>42</v>
      </c>
      <c r="E50" s="8">
        <v>0</v>
      </c>
      <c r="F50" s="8">
        <v>0</v>
      </c>
      <c r="G50" s="8">
        <v>0</v>
      </c>
      <c r="H50" s="8">
        <v>0</v>
      </c>
      <c r="I50" s="54" t="str">
        <f t="shared" si="0"/>
        <v>N/A</v>
      </c>
      <c r="J50" s="8">
        <v>0</v>
      </c>
      <c r="K50" s="8">
        <v>0</v>
      </c>
      <c r="L50" s="8">
        <v>0</v>
      </c>
      <c r="M50" s="8">
        <v>0</v>
      </c>
      <c r="N50" s="54" t="str">
        <f t="shared" si="1"/>
        <v>N/A</v>
      </c>
      <c r="O50" s="8">
        <v>0</v>
      </c>
      <c r="P50" s="8">
        <v>0</v>
      </c>
      <c r="Q50" s="8">
        <v>0</v>
      </c>
      <c r="R50" s="8">
        <v>0</v>
      </c>
      <c r="S50" s="54" t="str">
        <f t="shared" si="2"/>
        <v>N/A</v>
      </c>
      <c r="T50" s="8">
        <v>0</v>
      </c>
      <c r="U50" s="8">
        <v>0</v>
      </c>
      <c r="V50" s="8">
        <v>0</v>
      </c>
      <c r="W50" s="8">
        <v>0</v>
      </c>
      <c r="X50" s="54" t="str">
        <f t="shared" si="3"/>
        <v>N/A</v>
      </c>
      <c r="Y50" s="8"/>
      <c r="Z50" s="8"/>
      <c r="AA50" s="8">
        <v>90</v>
      </c>
      <c r="AB50" s="8">
        <v>0</v>
      </c>
      <c r="AC50" s="54">
        <f t="shared" si="4"/>
        <v>0</v>
      </c>
      <c r="AD50" s="8">
        <v>90</v>
      </c>
      <c r="AE50" s="8">
        <v>0</v>
      </c>
      <c r="AF50" s="54">
        <f t="shared" si="5"/>
        <v>0</v>
      </c>
    </row>
    <row r="51" spans="1:32" s="1" customFormat="1" ht="15" customHeight="1" x14ac:dyDescent="0.55000000000000004">
      <c r="A51" s="16">
        <v>15</v>
      </c>
      <c r="B51" s="17" t="s">
        <v>63</v>
      </c>
      <c r="C51" s="18">
        <v>9110</v>
      </c>
      <c r="D51" s="17" t="s">
        <v>64</v>
      </c>
      <c r="E51" s="8">
        <v>0</v>
      </c>
      <c r="F51" s="8">
        <v>0</v>
      </c>
      <c r="G51" s="8">
        <v>0</v>
      </c>
      <c r="H51" s="8">
        <v>0</v>
      </c>
      <c r="I51" s="54" t="str">
        <f t="shared" si="0"/>
        <v>N/A</v>
      </c>
      <c r="J51" s="8">
        <v>0</v>
      </c>
      <c r="K51" s="8">
        <v>0</v>
      </c>
      <c r="L51" s="8">
        <v>0</v>
      </c>
      <c r="M51" s="8">
        <v>0</v>
      </c>
      <c r="N51" s="54" t="str">
        <f t="shared" si="1"/>
        <v>N/A</v>
      </c>
      <c r="O51" s="8">
        <v>0</v>
      </c>
      <c r="P51" s="8">
        <v>0</v>
      </c>
      <c r="Q51" s="8">
        <v>0</v>
      </c>
      <c r="R51" s="8">
        <v>0</v>
      </c>
      <c r="S51" s="54" t="str">
        <f t="shared" si="2"/>
        <v>N/A</v>
      </c>
      <c r="T51" s="8">
        <v>0</v>
      </c>
      <c r="U51" s="8">
        <v>0</v>
      </c>
      <c r="V51" s="8">
        <v>0</v>
      </c>
      <c r="W51" s="8">
        <v>0</v>
      </c>
      <c r="X51" s="54" t="str">
        <f t="shared" si="3"/>
        <v>N/A</v>
      </c>
      <c r="Y51" s="8"/>
      <c r="Z51" s="8"/>
      <c r="AA51" s="8">
        <v>90</v>
      </c>
      <c r="AB51" s="8">
        <v>0</v>
      </c>
      <c r="AC51" s="54">
        <f t="shared" si="4"/>
        <v>0</v>
      </c>
      <c r="AD51" s="8">
        <v>90</v>
      </c>
      <c r="AE51" s="8">
        <v>0</v>
      </c>
      <c r="AF51" s="54">
        <f t="shared" si="5"/>
        <v>0</v>
      </c>
    </row>
    <row r="52" spans="1:32" s="1" customFormat="1" ht="15" customHeight="1" x14ac:dyDescent="0.55000000000000004">
      <c r="A52" s="16">
        <v>15</v>
      </c>
      <c r="B52" s="17" t="s">
        <v>63</v>
      </c>
      <c r="C52" s="18">
        <v>9111</v>
      </c>
      <c r="D52" s="17" t="s">
        <v>65</v>
      </c>
      <c r="E52" s="8">
        <v>177</v>
      </c>
      <c r="F52" s="8">
        <v>200</v>
      </c>
      <c r="G52" s="8">
        <v>377</v>
      </c>
      <c r="H52" s="8">
        <v>249</v>
      </c>
      <c r="I52" s="54">
        <f t="shared" si="0"/>
        <v>0.66047745358090182</v>
      </c>
      <c r="J52" s="8">
        <v>56</v>
      </c>
      <c r="K52" s="8">
        <v>191</v>
      </c>
      <c r="L52" s="8">
        <v>247</v>
      </c>
      <c r="M52" s="8">
        <v>96</v>
      </c>
      <c r="N52" s="54">
        <f t="shared" si="1"/>
        <v>0.38866396761133604</v>
      </c>
      <c r="O52" s="8">
        <v>267</v>
      </c>
      <c r="P52" s="8">
        <v>134</v>
      </c>
      <c r="Q52" s="8">
        <v>401</v>
      </c>
      <c r="R52" s="8">
        <v>492</v>
      </c>
      <c r="S52" s="54">
        <f t="shared" si="2"/>
        <v>1.226932668329177</v>
      </c>
      <c r="T52" s="8">
        <v>500</v>
      </c>
      <c r="U52" s="8">
        <v>525</v>
      </c>
      <c r="V52" s="8">
        <v>1025</v>
      </c>
      <c r="W52" s="8">
        <v>837</v>
      </c>
      <c r="X52" s="54">
        <f t="shared" si="3"/>
        <v>0.81658536585365848</v>
      </c>
      <c r="Y52" s="8"/>
      <c r="Z52" s="8"/>
      <c r="AA52" s="8">
        <v>300</v>
      </c>
      <c r="AB52" s="8">
        <v>53</v>
      </c>
      <c r="AC52" s="54">
        <f t="shared" si="4"/>
        <v>0.17666666666666667</v>
      </c>
      <c r="AD52" s="8">
        <v>1325</v>
      </c>
      <c r="AE52" s="8">
        <v>890</v>
      </c>
      <c r="AF52" s="54">
        <f t="shared" si="5"/>
        <v>0.67169811320754713</v>
      </c>
    </row>
    <row r="53" spans="1:32" s="1" customFormat="1" ht="15" customHeight="1" x14ac:dyDescent="0.55000000000000004">
      <c r="A53" s="16">
        <v>15</v>
      </c>
      <c r="B53" s="17" t="s">
        <v>63</v>
      </c>
      <c r="C53" s="18">
        <v>9305</v>
      </c>
      <c r="D53" s="17" t="s">
        <v>66</v>
      </c>
      <c r="E53" s="8">
        <v>0</v>
      </c>
      <c r="F53" s="8">
        <v>0</v>
      </c>
      <c r="G53" s="8">
        <v>0</v>
      </c>
      <c r="H53" s="8">
        <v>0</v>
      </c>
      <c r="I53" s="54" t="str">
        <f t="shared" si="0"/>
        <v>N/A</v>
      </c>
      <c r="J53" s="8">
        <v>0</v>
      </c>
      <c r="K53" s="8">
        <v>0</v>
      </c>
      <c r="L53" s="8">
        <v>0</v>
      </c>
      <c r="M53" s="8">
        <v>0</v>
      </c>
      <c r="N53" s="54" t="str">
        <f t="shared" si="1"/>
        <v>N/A</v>
      </c>
      <c r="O53" s="8">
        <v>0</v>
      </c>
      <c r="P53" s="8">
        <v>0</v>
      </c>
      <c r="Q53" s="8">
        <v>0</v>
      </c>
      <c r="R53" s="8">
        <v>0</v>
      </c>
      <c r="S53" s="54" t="str">
        <f t="shared" si="2"/>
        <v>N/A</v>
      </c>
      <c r="T53" s="8">
        <v>0</v>
      </c>
      <c r="U53" s="8">
        <v>0</v>
      </c>
      <c r="V53" s="8">
        <v>0</v>
      </c>
      <c r="W53" s="8">
        <v>0</v>
      </c>
      <c r="X53" s="54" t="str">
        <f t="shared" si="3"/>
        <v>N/A</v>
      </c>
      <c r="Y53" s="8"/>
      <c r="Z53" s="8"/>
      <c r="AA53" s="8">
        <v>90</v>
      </c>
      <c r="AB53" s="8">
        <v>0</v>
      </c>
      <c r="AC53" s="54">
        <f t="shared" si="4"/>
        <v>0</v>
      </c>
      <c r="AD53" s="8">
        <v>90</v>
      </c>
      <c r="AE53" s="8">
        <v>0</v>
      </c>
      <c r="AF53" s="54">
        <f t="shared" si="5"/>
        <v>0</v>
      </c>
    </row>
    <row r="54" spans="1:32" s="1" customFormat="1" ht="15" customHeight="1" x14ac:dyDescent="0.55000000000000004">
      <c r="A54" s="16">
        <v>15</v>
      </c>
      <c r="B54" s="17" t="s">
        <v>63</v>
      </c>
      <c r="C54" s="18">
        <v>9514</v>
      </c>
      <c r="D54" s="17" t="s">
        <v>67</v>
      </c>
      <c r="E54" s="8">
        <v>186</v>
      </c>
      <c r="F54" s="8">
        <v>150</v>
      </c>
      <c r="G54" s="8">
        <v>336</v>
      </c>
      <c r="H54" s="8">
        <v>233</v>
      </c>
      <c r="I54" s="54">
        <f t="shared" si="0"/>
        <v>0.69345238095238093</v>
      </c>
      <c r="J54" s="8">
        <v>44</v>
      </c>
      <c r="K54" s="8">
        <v>50</v>
      </c>
      <c r="L54" s="8">
        <v>94</v>
      </c>
      <c r="M54" s="8">
        <v>25</v>
      </c>
      <c r="N54" s="54">
        <f t="shared" si="1"/>
        <v>0.26595744680851063</v>
      </c>
      <c r="O54" s="8">
        <v>146</v>
      </c>
      <c r="P54" s="8">
        <v>120</v>
      </c>
      <c r="Q54" s="8">
        <v>266</v>
      </c>
      <c r="R54" s="8">
        <v>221</v>
      </c>
      <c r="S54" s="54">
        <f t="shared" si="2"/>
        <v>0.83082706766917291</v>
      </c>
      <c r="T54" s="8">
        <v>376</v>
      </c>
      <c r="U54" s="8">
        <v>320</v>
      </c>
      <c r="V54" s="8">
        <v>696</v>
      </c>
      <c r="W54" s="8">
        <v>479</v>
      </c>
      <c r="X54" s="54">
        <f t="shared" si="3"/>
        <v>0.68821839080459768</v>
      </c>
      <c r="Y54" s="8"/>
      <c r="Z54" s="8"/>
      <c r="AA54" s="8">
        <v>300</v>
      </c>
      <c r="AB54" s="8">
        <v>120</v>
      </c>
      <c r="AC54" s="54">
        <f t="shared" si="4"/>
        <v>0.4</v>
      </c>
      <c r="AD54" s="8">
        <v>996</v>
      </c>
      <c r="AE54" s="8">
        <v>599</v>
      </c>
      <c r="AF54" s="54">
        <f t="shared" si="5"/>
        <v>0.60140562248995988</v>
      </c>
    </row>
    <row r="55" spans="1:32" s="1" customFormat="1" ht="15" customHeight="1" x14ac:dyDescent="0.55000000000000004">
      <c r="A55" s="16">
        <v>15</v>
      </c>
      <c r="B55" s="17" t="s">
        <v>63</v>
      </c>
      <c r="C55" s="18">
        <v>9551</v>
      </c>
      <c r="D55" s="17" t="s">
        <v>68</v>
      </c>
      <c r="E55" s="8">
        <v>0</v>
      </c>
      <c r="F55" s="8">
        <v>0</v>
      </c>
      <c r="G55" s="8">
        <v>0</v>
      </c>
      <c r="H55" s="8">
        <v>0</v>
      </c>
      <c r="I55" s="54" t="str">
        <f t="shared" si="0"/>
        <v>N/A</v>
      </c>
      <c r="J55" s="8">
        <v>0</v>
      </c>
      <c r="K55" s="8">
        <v>0</v>
      </c>
      <c r="L55" s="8">
        <v>0</v>
      </c>
      <c r="M55" s="8">
        <v>0</v>
      </c>
      <c r="N55" s="54" t="str">
        <f t="shared" si="1"/>
        <v>N/A</v>
      </c>
      <c r="O55" s="8">
        <v>49</v>
      </c>
      <c r="P55" s="8">
        <v>0</v>
      </c>
      <c r="Q55" s="8">
        <v>49</v>
      </c>
      <c r="R55" s="8">
        <v>80</v>
      </c>
      <c r="S55" s="54">
        <f t="shared" si="2"/>
        <v>1.6326530612244898</v>
      </c>
      <c r="T55" s="8">
        <v>49</v>
      </c>
      <c r="U55" s="8">
        <v>0</v>
      </c>
      <c r="V55" s="8">
        <v>49</v>
      </c>
      <c r="W55" s="8">
        <v>80</v>
      </c>
      <c r="X55" s="54">
        <f t="shared" si="3"/>
        <v>1.6326530612244898</v>
      </c>
      <c r="Y55" s="8"/>
      <c r="Z55" s="8"/>
      <c r="AA55" s="8">
        <v>90</v>
      </c>
      <c r="AB55" s="8">
        <v>0</v>
      </c>
      <c r="AC55" s="54">
        <f t="shared" si="4"/>
        <v>0</v>
      </c>
      <c r="AD55" s="8">
        <v>139</v>
      </c>
      <c r="AE55" s="8">
        <v>80</v>
      </c>
      <c r="AF55" s="54">
        <f t="shared" si="5"/>
        <v>0.57553956834532372</v>
      </c>
    </row>
    <row r="56" spans="1:32" s="1" customFormat="1" ht="15" customHeight="1" x14ac:dyDescent="0.55000000000000004">
      <c r="A56" s="16">
        <v>17</v>
      </c>
      <c r="B56" s="17" t="s">
        <v>69</v>
      </c>
      <c r="C56" s="18">
        <v>9112</v>
      </c>
      <c r="D56" s="17" t="s">
        <v>70</v>
      </c>
      <c r="E56" s="8">
        <v>0</v>
      </c>
      <c r="F56" s="8">
        <v>0</v>
      </c>
      <c r="G56" s="8">
        <v>0</v>
      </c>
      <c r="H56" s="8">
        <v>0</v>
      </c>
      <c r="I56" s="54" t="str">
        <f t="shared" si="0"/>
        <v>N/A</v>
      </c>
      <c r="J56" s="8">
        <v>18</v>
      </c>
      <c r="K56" s="8">
        <v>0</v>
      </c>
      <c r="L56" s="8">
        <v>18</v>
      </c>
      <c r="M56" s="8">
        <v>18</v>
      </c>
      <c r="N56" s="54">
        <f t="shared" si="1"/>
        <v>1</v>
      </c>
      <c r="O56" s="8">
        <v>122</v>
      </c>
      <c r="P56" s="8">
        <v>75</v>
      </c>
      <c r="Q56" s="8">
        <v>197</v>
      </c>
      <c r="R56" s="8">
        <v>146</v>
      </c>
      <c r="S56" s="54">
        <f t="shared" si="2"/>
        <v>0.74111675126903553</v>
      </c>
      <c r="T56" s="8">
        <v>140</v>
      </c>
      <c r="U56" s="8">
        <v>75</v>
      </c>
      <c r="V56" s="8">
        <v>215</v>
      </c>
      <c r="W56" s="8">
        <v>164</v>
      </c>
      <c r="X56" s="54">
        <f t="shared" si="3"/>
        <v>0.76279069767441865</v>
      </c>
      <c r="Y56" s="8"/>
      <c r="Z56" s="8"/>
      <c r="AA56" s="8">
        <v>150</v>
      </c>
      <c r="AB56" s="8">
        <v>0</v>
      </c>
      <c r="AC56" s="54">
        <f t="shared" si="4"/>
        <v>0</v>
      </c>
      <c r="AD56" s="8">
        <v>365</v>
      </c>
      <c r="AE56" s="8">
        <v>164</v>
      </c>
      <c r="AF56" s="54">
        <f t="shared" si="5"/>
        <v>0.44931506849315067</v>
      </c>
    </row>
    <row r="57" spans="1:32" s="1" customFormat="1" ht="15" customHeight="1" x14ac:dyDescent="0.55000000000000004">
      <c r="A57" s="16">
        <v>17</v>
      </c>
      <c r="B57" s="17" t="s">
        <v>69</v>
      </c>
      <c r="C57" s="18">
        <v>9219</v>
      </c>
      <c r="D57" s="17" t="s">
        <v>71</v>
      </c>
      <c r="E57" s="8">
        <v>0</v>
      </c>
      <c r="F57" s="8">
        <v>0</v>
      </c>
      <c r="G57" s="8">
        <v>0</v>
      </c>
      <c r="H57" s="8">
        <v>0</v>
      </c>
      <c r="I57" s="54" t="str">
        <f t="shared" si="0"/>
        <v>N/A</v>
      </c>
      <c r="J57" s="8">
        <v>0</v>
      </c>
      <c r="K57" s="8">
        <v>0</v>
      </c>
      <c r="L57" s="8">
        <v>0</v>
      </c>
      <c r="M57" s="8">
        <v>0</v>
      </c>
      <c r="N57" s="54" t="str">
        <f t="shared" si="1"/>
        <v>N/A</v>
      </c>
      <c r="O57" s="8">
        <v>0</v>
      </c>
      <c r="P57" s="8">
        <v>0</v>
      </c>
      <c r="Q57" s="8">
        <v>0</v>
      </c>
      <c r="R57" s="8">
        <v>0</v>
      </c>
      <c r="S57" s="54" t="str">
        <f t="shared" si="2"/>
        <v>N/A</v>
      </c>
      <c r="T57" s="8">
        <v>0</v>
      </c>
      <c r="U57" s="8">
        <v>0</v>
      </c>
      <c r="V57" s="8">
        <v>0</v>
      </c>
      <c r="W57" s="8">
        <v>0</v>
      </c>
      <c r="X57" s="54" t="str">
        <f t="shared" si="3"/>
        <v>N/A</v>
      </c>
      <c r="Y57" s="8"/>
      <c r="Z57" s="8"/>
      <c r="AA57" s="8">
        <v>90</v>
      </c>
      <c r="AB57" s="8">
        <v>0</v>
      </c>
      <c r="AC57" s="54">
        <f t="shared" si="4"/>
        <v>0</v>
      </c>
      <c r="AD57" s="8">
        <v>90</v>
      </c>
      <c r="AE57" s="8">
        <v>0</v>
      </c>
      <c r="AF57" s="54">
        <f t="shared" si="5"/>
        <v>0</v>
      </c>
    </row>
    <row r="58" spans="1:32" s="1" customFormat="1" ht="15" customHeight="1" x14ac:dyDescent="0.55000000000000004">
      <c r="A58" s="16">
        <v>17</v>
      </c>
      <c r="B58" s="17" t="s">
        <v>69</v>
      </c>
      <c r="C58" s="18">
        <v>9220</v>
      </c>
      <c r="D58" s="17" t="s">
        <v>72</v>
      </c>
      <c r="E58" s="8">
        <v>159</v>
      </c>
      <c r="F58" s="8">
        <v>180</v>
      </c>
      <c r="G58" s="8">
        <v>339</v>
      </c>
      <c r="H58" s="8">
        <v>138</v>
      </c>
      <c r="I58" s="54">
        <f t="shared" si="0"/>
        <v>0.40707964601769914</v>
      </c>
      <c r="J58" s="8">
        <v>0</v>
      </c>
      <c r="K58" s="8">
        <v>25</v>
      </c>
      <c r="L58" s="8">
        <v>25</v>
      </c>
      <c r="M58" s="8">
        <v>0</v>
      </c>
      <c r="N58" s="54">
        <f t="shared" si="1"/>
        <v>0</v>
      </c>
      <c r="O58" s="8">
        <v>57</v>
      </c>
      <c r="P58" s="8">
        <v>149</v>
      </c>
      <c r="Q58" s="8">
        <v>206</v>
      </c>
      <c r="R58" s="8">
        <v>214</v>
      </c>
      <c r="S58" s="54">
        <f t="shared" si="2"/>
        <v>1.0388349514563107</v>
      </c>
      <c r="T58" s="8">
        <v>216</v>
      </c>
      <c r="U58" s="8">
        <v>354</v>
      </c>
      <c r="V58" s="8">
        <v>570</v>
      </c>
      <c r="W58" s="8">
        <v>352</v>
      </c>
      <c r="X58" s="54">
        <f t="shared" si="3"/>
        <v>0.61754385964912284</v>
      </c>
      <c r="Y58" s="8"/>
      <c r="Z58" s="8"/>
      <c r="AA58" s="8">
        <v>90</v>
      </c>
      <c r="AB58" s="8">
        <v>0</v>
      </c>
      <c r="AC58" s="54">
        <f t="shared" si="4"/>
        <v>0</v>
      </c>
      <c r="AD58" s="8">
        <v>660</v>
      </c>
      <c r="AE58" s="8">
        <v>352</v>
      </c>
      <c r="AF58" s="54">
        <f t="shared" si="5"/>
        <v>0.53333333333333333</v>
      </c>
    </row>
    <row r="59" spans="1:32" s="1" customFormat="1" ht="15" customHeight="1" x14ac:dyDescent="0.55000000000000004">
      <c r="A59" s="16">
        <v>17</v>
      </c>
      <c r="B59" s="17" t="s">
        <v>69</v>
      </c>
      <c r="C59" s="18">
        <v>9306</v>
      </c>
      <c r="D59" s="17" t="s">
        <v>42</v>
      </c>
      <c r="E59" s="8">
        <v>0</v>
      </c>
      <c r="F59" s="8">
        <v>0</v>
      </c>
      <c r="G59" s="8">
        <v>0</v>
      </c>
      <c r="H59" s="8">
        <v>0</v>
      </c>
      <c r="I59" s="54" t="str">
        <f t="shared" si="0"/>
        <v>N/A</v>
      </c>
      <c r="J59" s="8">
        <v>0</v>
      </c>
      <c r="K59" s="8">
        <v>0</v>
      </c>
      <c r="L59" s="8">
        <v>0</v>
      </c>
      <c r="M59" s="8">
        <v>0</v>
      </c>
      <c r="N59" s="54" t="str">
        <f t="shared" si="1"/>
        <v>N/A</v>
      </c>
      <c r="O59" s="8">
        <v>0</v>
      </c>
      <c r="P59" s="8">
        <v>0</v>
      </c>
      <c r="Q59" s="8">
        <v>0</v>
      </c>
      <c r="R59" s="8">
        <v>0</v>
      </c>
      <c r="S59" s="54" t="str">
        <f t="shared" si="2"/>
        <v>N/A</v>
      </c>
      <c r="T59" s="8">
        <v>0</v>
      </c>
      <c r="U59" s="8">
        <v>0</v>
      </c>
      <c r="V59" s="8">
        <v>0</v>
      </c>
      <c r="W59" s="8">
        <v>0</v>
      </c>
      <c r="X59" s="54" t="str">
        <f t="shared" si="3"/>
        <v>N/A</v>
      </c>
      <c r="Y59" s="8"/>
      <c r="Z59" s="8"/>
      <c r="AA59" s="8">
        <v>90</v>
      </c>
      <c r="AB59" s="8">
        <v>0</v>
      </c>
      <c r="AC59" s="54">
        <f t="shared" si="4"/>
        <v>0</v>
      </c>
      <c r="AD59" s="8">
        <v>90</v>
      </c>
      <c r="AE59" s="8">
        <v>0</v>
      </c>
      <c r="AF59" s="54">
        <f t="shared" si="5"/>
        <v>0</v>
      </c>
    </row>
    <row r="60" spans="1:32" s="1" customFormat="1" ht="15" customHeight="1" x14ac:dyDescent="0.55000000000000004">
      <c r="A60" s="16">
        <v>17</v>
      </c>
      <c r="B60" s="17" t="s">
        <v>69</v>
      </c>
      <c r="C60" s="18">
        <v>9515</v>
      </c>
      <c r="D60" s="17" t="s">
        <v>73</v>
      </c>
      <c r="E60" s="8">
        <v>0</v>
      </c>
      <c r="F60" s="8">
        <v>0</v>
      </c>
      <c r="G60" s="8">
        <v>0</v>
      </c>
      <c r="H60" s="8">
        <v>0</v>
      </c>
      <c r="I60" s="54" t="str">
        <f t="shared" si="0"/>
        <v>N/A</v>
      </c>
      <c r="J60" s="8">
        <v>21</v>
      </c>
      <c r="K60" s="8">
        <v>21</v>
      </c>
      <c r="L60" s="8">
        <v>42</v>
      </c>
      <c r="M60" s="8">
        <v>18</v>
      </c>
      <c r="N60" s="54">
        <f t="shared" si="1"/>
        <v>0.42857142857142855</v>
      </c>
      <c r="O60" s="8">
        <v>29</v>
      </c>
      <c r="P60" s="8">
        <v>58</v>
      </c>
      <c r="Q60" s="8">
        <v>87</v>
      </c>
      <c r="R60" s="8">
        <v>29</v>
      </c>
      <c r="S60" s="54">
        <f t="shared" si="2"/>
        <v>0.33333333333333331</v>
      </c>
      <c r="T60" s="8">
        <v>50</v>
      </c>
      <c r="U60" s="8">
        <v>79</v>
      </c>
      <c r="V60" s="8">
        <v>129</v>
      </c>
      <c r="W60" s="8">
        <v>47</v>
      </c>
      <c r="X60" s="54">
        <f t="shared" si="3"/>
        <v>0.36434108527131781</v>
      </c>
      <c r="Y60" s="8"/>
      <c r="Z60" s="8"/>
      <c r="AA60" s="8">
        <v>150</v>
      </c>
      <c r="AB60" s="8">
        <v>30</v>
      </c>
      <c r="AC60" s="54">
        <f t="shared" si="4"/>
        <v>0.2</v>
      </c>
      <c r="AD60" s="8">
        <v>279</v>
      </c>
      <c r="AE60" s="8">
        <v>77</v>
      </c>
      <c r="AF60" s="54">
        <f t="shared" si="5"/>
        <v>0.27598566308243727</v>
      </c>
    </row>
    <row r="61" spans="1:32" s="1" customFormat="1" ht="15" customHeight="1" x14ac:dyDescent="0.55000000000000004">
      <c r="A61" s="16">
        <v>18</v>
      </c>
      <c r="B61" s="17" t="s">
        <v>74</v>
      </c>
      <c r="C61" s="18">
        <v>9516</v>
      </c>
      <c r="D61" s="17" t="s">
        <v>75</v>
      </c>
      <c r="E61" s="8">
        <v>0</v>
      </c>
      <c r="F61" s="8">
        <v>0</v>
      </c>
      <c r="G61" s="8">
        <v>0</v>
      </c>
      <c r="H61" s="8">
        <v>0</v>
      </c>
      <c r="I61" s="54" t="str">
        <f t="shared" si="0"/>
        <v>N/A</v>
      </c>
      <c r="J61" s="8">
        <v>32</v>
      </c>
      <c r="K61" s="8">
        <v>0</v>
      </c>
      <c r="L61" s="8">
        <v>32</v>
      </c>
      <c r="M61" s="8">
        <v>0</v>
      </c>
      <c r="N61" s="54">
        <f t="shared" si="1"/>
        <v>0</v>
      </c>
      <c r="O61" s="8">
        <v>124</v>
      </c>
      <c r="P61" s="8">
        <v>200</v>
      </c>
      <c r="Q61" s="8">
        <v>324</v>
      </c>
      <c r="R61" s="8">
        <v>193</v>
      </c>
      <c r="S61" s="54">
        <f t="shared" si="2"/>
        <v>0.59567901234567899</v>
      </c>
      <c r="T61" s="8">
        <v>156</v>
      </c>
      <c r="U61" s="8">
        <v>200</v>
      </c>
      <c r="V61" s="8">
        <v>356</v>
      </c>
      <c r="W61" s="8">
        <v>193</v>
      </c>
      <c r="X61" s="54">
        <f t="shared" si="3"/>
        <v>0.5421348314606742</v>
      </c>
      <c r="Y61" s="8"/>
      <c r="Z61" s="8"/>
      <c r="AA61" s="8">
        <v>150</v>
      </c>
      <c r="AB61" s="8">
        <v>0</v>
      </c>
      <c r="AC61" s="54">
        <f t="shared" si="4"/>
        <v>0</v>
      </c>
      <c r="AD61" s="8">
        <v>506</v>
      </c>
      <c r="AE61" s="8">
        <v>193</v>
      </c>
      <c r="AF61" s="54">
        <f t="shared" si="5"/>
        <v>0.38142292490118579</v>
      </c>
    </row>
    <row r="62" spans="1:32" s="1" customFormat="1" ht="15" customHeight="1" x14ac:dyDescent="0.55000000000000004">
      <c r="A62" s="16">
        <v>19</v>
      </c>
      <c r="B62" s="17" t="s">
        <v>76</v>
      </c>
      <c r="C62" s="18">
        <v>9113</v>
      </c>
      <c r="D62" s="17" t="s">
        <v>77</v>
      </c>
      <c r="E62" s="8">
        <v>0</v>
      </c>
      <c r="F62" s="8">
        <v>0</v>
      </c>
      <c r="G62" s="8">
        <v>0</v>
      </c>
      <c r="H62" s="8">
        <v>0</v>
      </c>
      <c r="I62" s="54" t="str">
        <f t="shared" si="0"/>
        <v>N/A</v>
      </c>
      <c r="J62" s="8">
        <v>0</v>
      </c>
      <c r="K62" s="8">
        <v>0</v>
      </c>
      <c r="L62" s="8">
        <v>0</v>
      </c>
      <c r="M62" s="8">
        <v>0</v>
      </c>
      <c r="N62" s="54" t="str">
        <f t="shared" si="1"/>
        <v>N/A</v>
      </c>
      <c r="O62" s="8">
        <v>42</v>
      </c>
      <c r="P62" s="8">
        <v>125</v>
      </c>
      <c r="Q62" s="8">
        <v>167</v>
      </c>
      <c r="R62" s="8">
        <v>92</v>
      </c>
      <c r="S62" s="54">
        <f t="shared" si="2"/>
        <v>0.55089820359281438</v>
      </c>
      <c r="T62" s="8">
        <v>42</v>
      </c>
      <c r="U62" s="8">
        <v>125</v>
      </c>
      <c r="V62" s="8">
        <v>167</v>
      </c>
      <c r="W62" s="8">
        <v>92</v>
      </c>
      <c r="X62" s="54">
        <f t="shared" si="3"/>
        <v>0.55089820359281438</v>
      </c>
      <c r="Y62" s="8"/>
      <c r="Z62" s="8"/>
      <c r="AA62" s="8">
        <v>300</v>
      </c>
      <c r="AB62" s="8">
        <v>0</v>
      </c>
      <c r="AC62" s="54">
        <f t="shared" si="4"/>
        <v>0</v>
      </c>
      <c r="AD62" s="8">
        <v>467</v>
      </c>
      <c r="AE62" s="8">
        <v>92</v>
      </c>
      <c r="AF62" s="54">
        <f t="shared" si="5"/>
        <v>0.19700214132762311</v>
      </c>
    </row>
    <row r="63" spans="1:32" s="1" customFormat="1" ht="15" customHeight="1" x14ac:dyDescent="0.55000000000000004">
      <c r="A63" s="16">
        <v>19</v>
      </c>
      <c r="B63" s="17" t="s">
        <v>76</v>
      </c>
      <c r="C63" s="18">
        <v>9221</v>
      </c>
      <c r="D63" s="17" t="s">
        <v>78</v>
      </c>
      <c r="E63" s="8">
        <v>406</v>
      </c>
      <c r="F63" s="8">
        <v>210</v>
      </c>
      <c r="G63" s="8">
        <v>616</v>
      </c>
      <c r="H63" s="8">
        <v>448</v>
      </c>
      <c r="I63" s="54">
        <f t="shared" si="0"/>
        <v>0.72727272727272729</v>
      </c>
      <c r="J63" s="8">
        <v>29</v>
      </c>
      <c r="K63" s="8">
        <v>28</v>
      </c>
      <c r="L63" s="8">
        <v>57</v>
      </c>
      <c r="M63" s="8">
        <v>49</v>
      </c>
      <c r="N63" s="54">
        <f t="shared" si="1"/>
        <v>0.85964912280701755</v>
      </c>
      <c r="O63" s="8">
        <v>256</v>
      </c>
      <c r="P63" s="8">
        <v>420</v>
      </c>
      <c r="Q63" s="8">
        <v>676</v>
      </c>
      <c r="R63" s="8">
        <v>540</v>
      </c>
      <c r="S63" s="54">
        <f t="shared" si="2"/>
        <v>0.79881656804733725</v>
      </c>
      <c r="T63" s="8">
        <v>691</v>
      </c>
      <c r="U63" s="8">
        <v>658</v>
      </c>
      <c r="V63" s="8">
        <v>1349</v>
      </c>
      <c r="W63" s="8">
        <v>1037</v>
      </c>
      <c r="X63" s="54">
        <f t="shared" si="3"/>
        <v>0.76871756856931062</v>
      </c>
      <c r="Y63" s="8"/>
      <c r="Z63" s="8"/>
      <c r="AA63" s="8">
        <v>300</v>
      </c>
      <c r="AB63" s="8">
        <v>22</v>
      </c>
      <c r="AC63" s="54">
        <f t="shared" si="4"/>
        <v>7.3333333333333334E-2</v>
      </c>
      <c r="AD63" s="8">
        <v>1649</v>
      </c>
      <c r="AE63" s="8">
        <v>1059</v>
      </c>
      <c r="AF63" s="54">
        <f t="shared" si="5"/>
        <v>0.64220739842328689</v>
      </c>
    </row>
    <row r="64" spans="1:32" s="1" customFormat="1" ht="15" customHeight="1" x14ac:dyDescent="0.55000000000000004">
      <c r="A64" s="16">
        <v>19</v>
      </c>
      <c r="B64" s="17" t="s">
        <v>76</v>
      </c>
      <c r="C64" s="18">
        <v>9307</v>
      </c>
      <c r="D64" s="17" t="s">
        <v>42</v>
      </c>
      <c r="E64" s="8">
        <v>0</v>
      </c>
      <c r="F64" s="8">
        <v>0</v>
      </c>
      <c r="G64" s="8">
        <v>0</v>
      </c>
      <c r="H64" s="8">
        <v>0</v>
      </c>
      <c r="I64" s="54" t="str">
        <f t="shared" si="0"/>
        <v>N/A</v>
      </c>
      <c r="J64" s="8">
        <v>0</v>
      </c>
      <c r="K64" s="8">
        <v>0</v>
      </c>
      <c r="L64" s="8">
        <v>0</v>
      </c>
      <c r="M64" s="8">
        <v>0</v>
      </c>
      <c r="N64" s="54" t="str">
        <f t="shared" si="1"/>
        <v>N/A</v>
      </c>
      <c r="O64" s="8">
        <v>0</v>
      </c>
      <c r="P64" s="8">
        <v>0</v>
      </c>
      <c r="Q64" s="8">
        <v>0</v>
      </c>
      <c r="R64" s="8">
        <v>0</v>
      </c>
      <c r="S64" s="54" t="str">
        <f t="shared" si="2"/>
        <v>N/A</v>
      </c>
      <c r="T64" s="8">
        <v>0</v>
      </c>
      <c r="U64" s="8">
        <v>0</v>
      </c>
      <c r="V64" s="8">
        <v>0</v>
      </c>
      <c r="W64" s="8">
        <v>0</v>
      </c>
      <c r="X64" s="54" t="str">
        <f t="shared" si="3"/>
        <v>N/A</v>
      </c>
      <c r="Y64" s="8"/>
      <c r="Z64" s="8"/>
      <c r="AA64" s="8">
        <v>90</v>
      </c>
      <c r="AB64" s="8">
        <v>0</v>
      </c>
      <c r="AC64" s="54">
        <f t="shared" si="4"/>
        <v>0</v>
      </c>
      <c r="AD64" s="8">
        <v>90</v>
      </c>
      <c r="AE64" s="8">
        <v>0</v>
      </c>
      <c r="AF64" s="54">
        <f t="shared" si="5"/>
        <v>0</v>
      </c>
    </row>
    <row r="65" spans="1:32" s="1" customFormat="1" ht="15" customHeight="1" x14ac:dyDescent="0.55000000000000004">
      <c r="A65" s="16">
        <v>20</v>
      </c>
      <c r="B65" s="17" t="s">
        <v>79</v>
      </c>
      <c r="C65" s="18">
        <v>9114</v>
      </c>
      <c r="D65" s="17" t="s">
        <v>80</v>
      </c>
      <c r="E65" s="8">
        <v>0</v>
      </c>
      <c r="F65" s="8">
        <v>0</v>
      </c>
      <c r="G65" s="8">
        <v>0</v>
      </c>
      <c r="H65" s="8">
        <v>0</v>
      </c>
      <c r="I65" s="54" t="str">
        <f t="shared" si="0"/>
        <v>N/A</v>
      </c>
      <c r="J65" s="8">
        <v>0</v>
      </c>
      <c r="K65" s="8">
        <v>0</v>
      </c>
      <c r="L65" s="8">
        <v>0</v>
      </c>
      <c r="M65" s="8">
        <v>0</v>
      </c>
      <c r="N65" s="54" t="str">
        <f t="shared" si="1"/>
        <v>N/A</v>
      </c>
      <c r="O65" s="8">
        <v>90</v>
      </c>
      <c r="P65" s="8">
        <v>75</v>
      </c>
      <c r="Q65" s="8">
        <v>165</v>
      </c>
      <c r="R65" s="8">
        <v>177</v>
      </c>
      <c r="S65" s="54">
        <f t="shared" si="2"/>
        <v>1.0727272727272728</v>
      </c>
      <c r="T65" s="8">
        <v>90</v>
      </c>
      <c r="U65" s="8">
        <v>75</v>
      </c>
      <c r="V65" s="8">
        <v>165</v>
      </c>
      <c r="W65" s="8">
        <v>177</v>
      </c>
      <c r="X65" s="54">
        <f t="shared" si="3"/>
        <v>1.0727272727272728</v>
      </c>
      <c r="Y65" s="8"/>
      <c r="Z65" s="8"/>
      <c r="AA65" s="8">
        <v>90</v>
      </c>
      <c r="AB65" s="8">
        <v>0</v>
      </c>
      <c r="AC65" s="54">
        <f t="shared" si="4"/>
        <v>0</v>
      </c>
      <c r="AD65" s="8">
        <v>255</v>
      </c>
      <c r="AE65" s="8">
        <v>177</v>
      </c>
      <c r="AF65" s="54">
        <f t="shared" si="5"/>
        <v>0.69411764705882351</v>
      </c>
    </row>
    <row r="66" spans="1:32" s="1" customFormat="1" ht="15" customHeight="1" x14ac:dyDescent="0.55000000000000004">
      <c r="A66" s="16">
        <v>20</v>
      </c>
      <c r="B66" s="17" t="s">
        <v>79</v>
      </c>
      <c r="C66" s="18">
        <v>9520</v>
      </c>
      <c r="D66" s="17" t="s">
        <v>81</v>
      </c>
      <c r="E66" s="8">
        <v>98</v>
      </c>
      <c r="F66" s="8">
        <v>30</v>
      </c>
      <c r="G66" s="8">
        <v>128</v>
      </c>
      <c r="H66" s="8">
        <v>121</v>
      </c>
      <c r="I66" s="54">
        <f t="shared" si="0"/>
        <v>0.9453125</v>
      </c>
      <c r="J66" s="8">
        <v>0</v>
      </c>
      <c r="K66" s="8">
        <v>0</v>
      </c>
      <c r="L66" s="8">
        <v>0</v>
      </c>
      <c r="M66" s="8">
        <v>0</v>
      </c>
      <c r="N66" s="54" t="str">
        <f t="shared" si="1"/>
        <v>N/A</v>
      </c>
      <c r="O66" s="8">
        <v>54</v>
      </c>
      <c r="P66" s="8">
        <v>145</v>
      </c>
      <c r="Q66" s="8">
        <v>199</v>
      </c>
      <c r="R66" s="8">
        <v>79</v>
      </c>
      <c r="S66" s="54">
        <f t="shared" si="2"/>
        <v>0.39698492462311558</v>
      </c>
      <c r="T66" s="8">
        <v>152</v>
      </c>
      <c r="U66" s="8">
        <v>175</v>
      </c>
      <c r="V66" s="8">
        <v>327</v>
      </c>
      <c r="W66" s="8">
        <v>200</v>
      </c>
      <c r="X66" s="54">
        <f t="shared" si="3"/>
        <v>0.6116207951070336</v>
      </c>
      <c r="Y66" s="8"/>
      <c r="Z66" s="8"/>
      <c r="AA66" s="8">
        <v>300</v>
      </c>
      <c r="AB66" s="8">
        <v>0</v>
      </c>
      <c r="AC66" s="54">
        <f t="shared" si="4"/>
        <v>0</v>
      </c>
      <c r="AD66" s="8">
        <v>627</v>
      </c>
      <c r="AE66" s="8">
        <v>200</v>
      </c>
      <c r="AF66" s="54">
        <f t="shared" si="5"/>
        <v>0.31897926634768742</v>
      </c>
    </row>
    <row r="67" spans="1:32" s="1" customFormat="1" ht="15" customHeight="1" x14ac:dyDescent="0.55000000000000004">
      <c r="A67" s="16">
        <v>20</v>
      </c>
      <c r="B67" s="17" t="s">
        <v>79</v>
      </c>
      <c r="C67" s="18">
        <v>9521</v>
      </c>
      <c r="D67" s="17" t="s">
        <v>201</v>
      </c>
      <c r="E67" s="8">
        <v>221</v>
      </c>
      <c r="F67" s="8">
        <v>267</v>
      </c>
      <c r="G67" s="8">
        <v>488</v>
      </c>
      <c r="H67" s="8">
        <v>367</v>
      </c>
      <c r="I67" s="54">
        <f t="shared" si="0"/>
        <v>0.75204918032786883</v>
      </c>
      <c r="J67" s="8">
        <v>0</v>
      </c>
      <c r="K67" s="8">
        <v>60</v>
      </c>
      <c r="L67" s="8">
        <v>60</v>
      </c>
      <c r="M67" s="8">
        <v>0</v>
      </c>
      <c r="N67" s="54">
        <f t="shared" si="1"/>
        <v>0</v>
      </c>
      <c r="O67" s="8">
        <v>158</v>
      </c>
      <c r="P67" s="8">
        <v>90</v>
      </c>
      <c r="Q67" s="8">
        <v>248</v>
      </c>
      <c r="R67" s="8">
        <v>217</v>
      </c>
      <c r="S67" s="54">
        <f t="shared" si="2"/>
        <v>0.875</v>
      </c>
      <c r="T67" s="8">
        <v>379</v>
      </c>
      <c r="U67" s="8">
        <v>417</v>
      </c>
      <c r="V67" s="8">
        <v>796</v>
      </c>
      <c r="W67" s="8">
        <v>584</v>
      </c>
      <c r="X67" s="54">
        <f t="shared" si="3"/>
        <v>0.73366834170854267</v>
      </c>
      <c r="Y67" s="8"/>
      <c r="Z67" s="8"/>
      <c r="AA67" s="8">
        <v>300</v>
      </c>
      <c r="AB67" s="8">
        <v>0</v>
      </c>
      <c r="AC67" s="54">
        <f t="shared" si="4"/>
        <v>0</v>
      </c>
      <c r="AD67" s="8">
        <v>1096</v>
      </c>
      <c r="AE67" s="8">
        <v>584</v>
      </c>
      <c r="AF67" s="54">
        <f t="shared" si="5"/>
        <v>0.53284671532846717</v>
      </c>
    </row>
    <row r="68" spans="1:32" s="1" customFormat="1" ht="15" customHeight="1" x14ac:dyDescent="0.55000000000000004">
      <c r="A68" s="16">
        <v>23</v>
      </c>
      <c r="B68" s="17" t="s">
        <v>82</v>
      </c>
      <c r="C68" s="18">
        <v>9115</v>
      </c>
      <c r="D68" s="17" t="s">
        <v>83</v>
      </c>
      <c r="E68" s="8">
        <v>0</v>
      </c>
      <c r="F68" s="8">
        <v>0</v>
      </c>
      <c r="G68" s="8">
        <v>0</v>
      </c>
      <c r="H68" s="8">
        <v>0</v>
      </c>
      <c r="I68" s="54" t="str">
        <f t="shared" si="0"/>
        <v>N/A</v>
      </c>
      <c r="J68" s="8">
        <v>0</v>
      </c>
      <c r="K68" s="8">
        <v>0</v>
      </c>
      <c r="L68" s="8">
        <v>0</v>
      </c>
      <c r="M68" s="8">
        <v>0</v>
      </c>
      <c r="N68" s="54" t="str">
        <f t="shared" si="1"/>
        <v>N/A</v>
      </c>
      <c r="O68" s="8">
        <v>257</v>
      </c>
      <c r="P68" s="8">
        <v>175</v>
      </c>
      <c r="Q68" s="8">
        <v>432</v>
      </c>
      <c r="R68" s="8">
        <v>209</v>
      </c>
      <c r="S68" s="54">
        <f t="shared" si="2"/>
        <v>0.48379629629629628</v>
      </c>
      <c r="T68" s="8">
        <v>257</v>
      </c>
      <c r="U68" s="8">
        <v>175</v>
      </c>
      <c r="V68" s="8">
        <v>432</v>
      </c>
      <c r="W68" s="8">
        <v>209</v>
      </c>
      <c r="X68" s="54">
        <f t="shared" si="3"/>
        <v>0.48379629629629628</v>
      </c>
      <c r="Y68" s="8"/>
      <c r="Z68" s="8"/>
      <c r="AA68" s="8">
        <v>90</v>
      </c>
      <c r="AB68" s="8">
        <v>0</v>
      </c>
      <c r="AC68" s="54">
        <f t="shared" si="4"/>
        <v>0</v>
      </c>
      <c r="AD68" s="8">
        <v>522</v>
      </c>
      <c r="AE68" s="8">
        <v>209</v>
      </c>
      <c r="AF68" s="54">
        <f t="shared" si="5"/>
        <v>0.4003831417624521</v>
      </c>
    </row>
    <row r="69" spans="1:32" s="1" customFormat="1" ht="15" customHeight="1" x14ac:dyDescent="0.55000000000000004">
      <c r="A69" s="16">
        <v>23</v>
      </c>
      <c r="B69" s="17" t="s">
        <v>82</v>
      </c>
      <c r="C69" s="18">
        <v>9523</v>
      </c>
      <c r="D69" s="17" t="s">
        <v>84</v>
      </c>
      <c r="E69" s="8">
        <v>0</v>
      </c>
      <c r="F69" s="8">
        <v>0</v>
      </c>
      <c r="G69" s="8">
        <v>0</v>
      </c>
      <c r="H69" s="8">
        <v>0</v>
      </c>
      <c r="I69" s="54" t="str">
        <f t="shared" si="0"/>
        <v>N/A</v>
      </c>
      <c r="J69" s="8">
        <v>0</v>
      </c>
      <c r="K69" s="8">
        <v>60</v>
      </c>
      <c r="L69" s="8">
        <v>60</v>
      </c>
      <c r="M69" s="8">
        <v>0</v>
      </c>
      <c r="N69" s="54">
        <f t="shared" si="1"/>
        <v>0</v>
      </c>
      <c r="O69" s="8">
        <v>563</v>
      </c>
      <c r="P69" s="8">
        <v>592</v>
      </c>
      <c r="Q69" s="8">
        <v>1155</v>
      </c>
      <c r="R69" s="8">
        <v>670</v>
      </c>
      <c r="S69" s="54">
        <f t="shared" si="2"/>
        <v>0.58008658008658009</v>
      </c>
      <c r="T69" s="8">
        <v>563</v>
      </c>
      <c r="U69" s="8">
        <v>652</v>
      </c>
      <c r="V69" s="8">
        <v>1215</v>
      </c>
      <c r="W69" s="8">
        <v>670</v>
      </c>
      <c r="X69" s="54">
        <f t="shared" si="3"/>
        <v>0.55144032921810704</v>
      </c>
      <c r="Y69" s="8"/>
      <c r="Z69" s="8"/>
      <c r="AA69" s="8">
        <v>150</v>
      </c>
      <c r="AB69" s="8">
        <v>0</v>
      </c>
      <c r="AC69" s="54">
        <f t="shared" si="4"/>
        <v>0</v>
      </c>
      <c r="AD69" s="8">
        <v>1365</v>
      </c>
      <c r="AE69" s="8">
        <v>670</v>
      </c>
      <c r="AF69" s="54">
        <f t="shared" si="5"/>
        <v>0.49084249084249082</v>
      </c>
    </row>
    <row r="70" spans="1:32" s="1" customFormat="1" ht="15" customHeight="1" x14ac:dyDescent="0.55000000000000004">
      <c r="A70" s="16">
        <v>25</v>
      </c>
      <c r="B70" s="17" t="s">
        <v>85</v>
      </c>
      <c r="C70" s="18">
        <v>9232</v>
      </c>
      <c r="D70" s="17" t="s">
        <v>86</v>
      </c>
      <c r="E70" s="8">
        <v>0</v>
      </c>
      <c r="F70" s="8">
        <v>0</v>
      </c>
      <c r="G70" s="8">
        <v>0</v>
      </c>
      <c r="H70" s="8">
        <v>0</v>
      </c>
      <c r="I70" s="54" t="str">
        <f t="shared" si="0"/>
        <v>N/A</v>
      </c>
      <c r="J70" s="8">
        <v>0</v>
      </c>
      <c r="K70" s="8">
        <v>0</v>
      </c>
      <c r="L70" s="8">
        <v>0</v>
      </c>
      <c r="M70" s="8">
        <v>0</v>
      </c>
      <c r="N70" s="54" t="str">
        <f t="shared" si="1"/>
        <v>N/A</v>
      </c>
      <c r="O70" s="8">
        <v>127</v>
      </c>
      <c r="P70" s="8">
        <v>90</v>
      </c>
      <c r="Q70" s="8">
        <v>217</v>
      </c>
      <c r="R70" s="8">
        <v>215</v>
      </c>
      <c r="S70" s="54">
        <f t="shared" si="2"/>
        <v>0.99078341013824889</v>
      </c>
      <c r="T70" s="8">
        <v>127</v>
      </c>
      <c r="U70" s="8">
        <v>90</v>
      </c>
      <c r="V70" s="8">
        <v>217</v>
      </c>
      <c r="W70" s="8">
        <v>215</v>
      </c>
      <c r="X70" s="54">
        <f t="shared" si="3"/>
        <v>0.99078341013824889</v>
      </c>
      <c r="Y70" s="8"/>
      <c r="Z70" s="8"/>
      <c r="AA70" s="8">
        <v>90</v>
      </c>
      <c r="AB70" s="8">
        <v>0</v>
      </c>
      <c r="AC70" s="54">
        <f t="shared" si="4"/>
        <v>0</v>
      </c>
      <c r="AD70" s="8">
        <v>307</v>
      </c>
      <c r="AE70" s="8">
        <v>215</v>
      </c>
      <c r="AF70" s="54">
        <f t="shared" si="5"/>
        <v>0.70032573289902278</v>
      </c>
    </row>
    <row r="71" spans="1:32" s="1" customFormat="1" ht="15" customHeight="1" x14ac:dyDescent="0.55000000000000004">
      <c r="A71" s="16">
        <v>25</v>
      </c>
      <c r="B71" s="17" t="s">
        <v>85</v>
      </c>
      <c r="C71" s="18">
        <v>9509</v>
      </c>
      <c r="D71" s="17" t="s">
        <v>87</v>
      </c>
      <c r="E71" s="8">
        <v>89</v>
      </c>
      <c r="F71" s="8">
        <v>60</v>
      </c>
      <c r="G71" s="8">
        <v>149</v>
      </c>
      <c r="H71" s="8">
        <v>116</v>
      </c>
      <c r="I71" s="54">
        <f t="shared" si="0"/>
        <v>0.77852348993288589</v>
      </c>
      <c r="J71" s="8">
        <v>0</v>
      </c>
      <c r="K71" s="8">
        <v>0</v>
      </c>
      <c r="L71" s="8">
        <v>0</v>
      </c>
      <c r="M71" s="8">
        <v>0</v>
      </c>
      <c r="N71" s="54" t="str">
        <f t="shared" si="1"/>
        <v>N/A</v>
      </c>
      <c r="O71" s="8">
        <v>272</v>
      </c>
      <c r="P71" s="8">
        <v>387</v>
      </c>
      <c r="Q71" s="8">
        <v>659</v>
      </c>
      <c r="R71" s="8">
        <v>445</v>
      </c>
      <c r="S71" s="54">
        <f t="shared" si="2"/>
        <v>0.67526555386949927</v>
      </c>
      <c r="T71" s="8">
        <v>361</v>
      </c>
      <c r="U71" s="8">
        <v>447</v>
      </c>
      <c r="V71" s="8">
        <v>808</v>
      </c>
      <c r="W71" s="8">
        <v>561</v>
      </c>
      <c r="X71" s="54">
        <f t="shared" si="3"/>
        <v>0.69430693069306926</v>
      </c>
      <c r="Y71" s="8"/>
      <c r="Z71" s="8"/>
      <c r="AA71" s="8">
        <v>150</v>
      </c>
      <c r="AB71" s="8">
        <v>0</v>
      </c>
      <c r="AC71" s="54">
        <f t="shared" si="4"/>
        <v>0</v>
      </c>
      <c r="AD71" s="8">
        <v>958</v>
      </c>
      <c r="AE71" s="8">
        <v>561</v>
      </c>
      <c r="AF71" s="54">
        <f t="shared" si="5"/>
        <v>0.58559498956158662</v>
      </c>
    </row>
    <row r="72" spans="1:32" s="1" customFormat="1" ht="15" customHeight="1" x14ac:dyDescent="0.55000000000000004">
      <c r="A72" s="16">
        <v>25</v>
      </c>
      <c r="B72" s="17" t="s">
        <v>85</v>
      </c>
      <c r="C72" s="18">
        <v>9510</v>
      </c>
      <c r="D72" s="17" t="s">
        <v>88</v>
      </c>
      <c r="E72" s="8">
        <v>57</v>
      </c>
      <c r="F72" s="8">
        <v>88</v>
      </c>
      <c r="G72" s="8">
        <v>145</v>
      </c>
      <c r="H72" s="8">
        <v>87</v>
      </c>
      <c r="I72" s="54">
        <f t="shared" si="0"/>
        <v>0.6</v>
      </c>
      <c r="J72" s="8">
        <v>0</v>
      </c>
      <c r="K72" s="8">
        <v>48</v>
      </c>
      <c r="L72" s="8">
        <v>48</v>
      </c>
      <c r="M72" s="8">
        <v>20</v>
      </c>
      <c r="N72" s="54">
        <f t="shared" si="1"/>
        <v>0.41666666666666669</v>
      </c>
      <c r="O72" s="8">
        <v>179</v>
      </c>
      <c r="P72" s="8">
        <v>207</v>
      </c>
      <c r="Q72" s="8">
        <v>386</v>
      </c>
      <c r="R72" s="8">
        <v>338</v>
      </c>
      <c r="S72" s="54">
        <f t="shared" si="2"/>
        <v>0.87564766839378239</v>
      </c>
      <c r="T72" s="8">
        <v>236</v>
      </c>
      <c r="U72" s="8">
        <v>343</v>
      </c>
      <c r="V72" s="8">
        <v>579</v>
      </c>
      <c r="W72" s="8">
        <v>445</v>
      </c>
      <c r="X72" s="54">
        <f t="shared" si="3"/>
        <v>0.76856649395509502</v>
      </c>
      <c r="Y72" s="8"/>
      <c r="Z72" s="8"/>
      <c r="AA72" s="8">
        <v>150</v>
      </c>
      <c r="AB72" s="8">
        <v>0</v>
      </c>
      <c r="AC72" s="54">
        <f t="shared" si="4"/>
        <v>0</v>
      </c>
      <c r="AD72" s="8">
        <v>729</v>
      </c>
      <c r="AE72" s="8">
        <v>445</v>
      </c>
      <c r="AF72" s="54">
        <f t="shared" si="5"/>
        <v>0.61042524005486964</v>
      </c>
    </row>
    <row r="73" spans="1:32" s="1" customFormat="1" ht="15" customHeight="1" x14ac:dyDescent="0.55000000000000004">
      <c r="A73" s="16">
        <v>25</v>
      </c>
      <c r="B73" s="17" t="s">
        <v>85</v>
      </c>
      <c r="C73" s="18">
        <v>9511</v>
      </c>
      <c r="D73" s="17" t="s">
        <v>89</v>
      </c>
      <c r="E73" s="8">
        <v>145</v>
      </c>
      <c r="F73" s="8">
        <v>60</v>
      </c>
      <c r="G73" s="8">
        <v>205</v>
      </c>
      <c r="H73" s="8">
        <v>129</v>
      </c>
      <c r="I73" s="54">
        <f t="shared" si="0"/>
        <v>0.62926829268292683</v>
      </c>
      <c r="J73" s="8">
        <v>0</v>
      </c>
      <c r="K73" s="8">
        <v>48</v>
      </c>
      <c r="L73" s="8">
        <v>48</v>
      </c>
      <c r="M73" s="8">
        <v>0</v>
      </c>
      <c r="N73" s="54">
        <f t="shared" si="1"/>
        <v>0</v>
      </c>
      <c r="O73" s="8">
        <v>163</v>
      </c>
      <c r="P73" s="8">
        <v>110</v>
      </c>
      <c r="Q73" s="8">
        <v>273</v>
      </c>
      <c r="R73" s="8">
        <v>182</v>
      </c>
      <c r="S73" s="54">
        <f t="shared" si="2"/>
        <v>0.66666666666666663</v>
      </c>
      <c r="T73" s="8">
        <v>308</v>
      </c>
      <c r="U73" s="8">
        <v>218</v>
      </c>
      <c r="V73" s="8">
        <v>526</v>
      </c>
      <c r="W73" s="8">
        <v>311</v>
      </c>
      <c r="X73" s="54">
        <f t="shared" si="3"/>
        <v>0.59125475285171103</v>
      </c>
      <c r="Y73" s="8"/>
      <c r="Z73" s="8"/>
      <c r="AA73" s="8">
        <v>90</v>
      </c>
      <c r="AB73" s="8">
        <v>0</v>
      </c>
      <c r="AC73" s="54">
        <f t="shared" si="4"/>
        <v>0</v>
      </c>
      <c r="AD73" s="8">
        <v>616</v>
      </c>
      <c r="AE73" s="8">
        <v>311</v>
      </c>
      <c r="AF73" s="54">
        <f t="shared" si="5"/>
        <v>0.50487012987012991</v>
      </c>
    </row>
    <row r="74" spans="1:32" s="1" customFormat="1" ht="15" customHeight="1" x14ac:dyDescent="0.55000000000000004">
      <c r="A74" s="16">
        <v>25</v>
      </c>
      <c r="B74" s="17" t="s">
        <v>85</v>
      </c>
      <c r="C74" s="18">
        <v>9512</v>
      </c>
      <c r="D74" s="17" t="s">
        <v>90</v>
      </c>
      <c r="E74" s="8">
        <v>0</v>
      </c>
      <c r="F74" s="8">
        <v>0</v>
      </c>
      <c r="G74" s="8">
        <v>0</v>
      </c>
      <c r="H74" s="8">
        <v>0</v>
      </c>
      <c r="I74" s="54" t="str">
        <f t="shared" si="0"/>
        <v>N/A</v>
      </c>
      <c r="J74" s="8">
        <v>85</v>
      </c>
      <c r="K74" s="8">
        <v>18</v>
      </c>
      <c r="L74" s="8">
        <v>103</v>
      </c>
      <c r="M74" s="8">
        <v>85</v>
      </c>
      <c r="N74" s="54">
        <f t="shared" si="1"/>
        <v>0.82524271844660191</v>
      </c>
      <c r="O74" s="8">
        <v>250</v>
      </c>
      <c r="P74" s="8">
        <v>60</v>
      </c>
      <c r="Q74" s="8">
        <v>310</v>
      </c>
      <c r="R74" s="8">
        <v>239</v>
      </c>
      <c r="S74" s="54">
        <f t="shared" si="2"/>
        <v>0.7709677419354839</v>
      </c>
      <c r="T74" s="8">
        <v>335</v>
      </c>
      <c r="U74" s="8">
        <v>78</v>
      </c>
      <c r="V74" s="8">
        <v>413</v>
      </c>
      <c r="W74" s="8">
        <v>324</v>
      </c>
      <c r="X74" s="54">
        <f t="shared" si="3"/>
        <v>0.78450363196125905</v>
      </c>
      <c r="Y74" s="8"/>
      <c r="Z74" s="8"/>
      <c r="AA74" s="8">
        <v>150</v>
      </c>
      <c r="AB74" s="8">
        <v>0</v>
      </c>
      <c r="AC74" s="54">
        <f t="shared" si="4"/>
        <v>0</v>
      </c>
      <c r="AD74" s="8">
        <v>563</v>
      </c>
      <c r="AE74" s="8">
        <v>324</v>
      </c>
      <c r="AF74" s="54">
        <f t="shared" si="5"/>
        <v>0.57548845470692722</v>
      </c>
    </row>
    <row r="75" spans="1:32" s="1" customFormat="1" ht="15" customHeight="1" x14ac:dyDescent="0.55000000000000004">
      <c r="A75" s="16">
        <v>25</v>
      </c>
      <c r="B75" s="17" t="s">
        <v>85</v>
      </c>
      <c r="C75" s="18">
        <v>9513</v>
      </c>
      <c r="D75" s="17" t="s">
        <v>91</v>
      </c>
      <c r="E75" s="8">
        <v>173</v>
      </c>
      <c r="F75" s="8">
        <v>90</v>
      </c>
      <c r="G75" s="8">
        <v>263</v>
      </c>
      <c r="H75" s="8">
        <v>172</v>
      </c>
      <c r="I75" s="54">
        <f t="shared" si="0"/>
        <v>0.6539923954372624</v>
      </c>
      <c r="J75" s="8">
        <v>0</v>
      </c>
      <c r="K75" s="8">
        <v>30</v>
      </c>
      <c r="L75" s="8">
        <v>30</v>
      </c>
      <c r="M75" s="8">
        <v>26</v>
      </c>
      <c r="N75" s="54">
        <f t="shared" si="1"/>
        <v>0.8666666666666667</v>
      </c>
      <c r="O75" s="8">
        <v>179</v>
      </c>
      <c r="P75" s="8">
        <v>330</v>
      </c>
      <c r="Q75" s="8">
        <v>509</v>
      </c>
      <c r="R75" s="8">
        <v>264</v>
      </c>
      <c r="S75" s="54">
        <f t="shared" si="2"/>
        <v>0.51866404715127701</v>
      </c>
      <c r="T75" s="8">
        <v>352</v>
      </c>
      <c r="U75" s="8">
        <v>450</v>
      </c>
      <c r="V75" s="8">
        <v>802</v>
      </c>
      <c r="W75" s="8">
        <v>462</v>
      </c>
      <c r="X75" s="54">
        <f t="shared" si="3"/>
        <v>0.57605985037406482</v>
      </c>
      <c r="Y75" s="8"/>
      <c r="Z75" s="8"/>
      <c r="AA75" s="8">
        <v>150</v>
      </c>
      <c r="AB75" s="8">
        <v>0</v>
      </c>
      <c r="AC75" s="54">
        <f t="shared" si="4"/>
        <v>0</v>
      </c>
      <c r="AD75" s="8">
        <v>952</v>
      </c>
      <c r="AE75" s="8">
        <v>462</v>
      </c>
      <c r="AF75" s="54">
        <f t="shared" si="5"/>
        <v>0.48529411764705882</v>
      </c>
    </row>
    <row r="76" spans="1:32" s="1" customFormat="1" ht="15" customHeight="1" x14ac:dyDescent="0.55000000000000004">
      <c r="A76" s="16">
        <v>27</v>
      </c>
      <c r="B76" s="17" t="s">
        <v>92</v>
      </c>
      <c r="C76" s="18">
        <v>9522</v>
      </c>
      <c r="D76" s="17" t="s">
        <v>93</v>
      </c>
      <c r="E76" s="8">
        <v>0</v>
      </c>
      <c r="F76" s="8">
        <v>0</v>
      </c>
      <c r="G76" s="8">
        <v>0</v>
      </c>
      <c r="H76" s="8">
        <v>0</v>
      </c>
      <c r="I76" s="54" t="str">
        <f t="shared" si="0"/>
        <v>N/A</v>
      </c>
      <c r="J76" s="8">
        <v>61</v>
      </c>
      <c r="K76" s="8">
        <v>25</v>
      </c>
      <c r="L76" s="8">
        <v>86</v>
      </c>
      <c r="M76" s="8">
        <v>25</v>
      </c>
      <c r="N76" s="54">
        <f t="shared" si="1"/>
        <v>0.29069767441860467</v>
      </c>
      <c r="O76" s="8">
        <v>257</v>
      </c>
      <c r="P76" s="8">
        <v>125</v>
      </c>
      <c r="Q76" s="8">
        <v>382</v>
      </c>
      <c r="R76" s="8">
        <v>291</v>
      </c>
      <c r="S76" s="54">
        <f t="shared" si="2"/>
        <v>0.76178010471204194</v>
      </c>
      <c r="T76" s="8">
        <v>318</v>
      </c>
      <c r="U76" s="8">
        <v>150</v>
      </c>
      <c r="V76" s="8">
        <v>468</v>
      </c>
      <c r="W76" s="8">
        <v>316</v>
      </c>
      <c r="X76" s="54">
        <f t="shared" si="3"/>
        <v>0.67521367521367526</v>
      </c>
      <c r="Y76" s="8"/>
      <c r="Z76" s="8"/>
      <c r="AA76" s="8">
        <v>90</v>
      </c>
      <c r="AB76" s="8">
        <v>0</v>
      </c>
      <c r="AC76" s="54">
        <f t="shared" si="4"/>
        <v>0</v>
      </c>
      <c r="AD76" s="8">
        <v>558</v>
      </c>
      <c r="AE76" s="8">
        <v>316</v>
      </c>
      <c r="AF76" s="54">
        <f t="shared" si="5"/>
        <v>0.56630824372759858</v>
      </c>
    </row>
    <row r="77" spans="1:32" s="1" customFormat="1" ht="15" customHeight="1" x14ac:dyDescent="0.55000000000000004">
      <c r="A77" s="16">
        <v>41</v>
      </c>
      <c r="B77" s="17" t="s">
        <v>94</v>
      </c>
      <c r="C77" s="18">
        <v>9116</v>
      </c>
      <c r="D77" s="17" t="s">
        <v>95</v>
      </c>
      <c r="E77" s="8">
        <v>0</v>
      </c>
      <c r="F77" s="8">
        <v>0</v>
      </c>
      <c r="G77" s="8">
        <v>0</v>
      </c>
      <c r="H77" s="8">
        <v>0</v>
      </c>
      <c r="I77" s="54" t="str">
        <f t="shared" ref="I77:I130" si="6">IF(G77=0,"N/A",H77/G77)</f>
        <v>N/A</v>
      </c>
      <c r="J77" s="8">
        <v>0</v>
      </c>
      <c r="K77" s="8">
        <v>0</v>
      </c>
      <c r="L77" s="8">
        <v>0</v>
      </c>
      <c r="M77" s="8">
        <v>0</v>
      </c>
      <c r="N77" s="54" t="str">
        <f t="shared" ref="N77:N130" si="7">IF(L77=0,"N/A",M77/L77)</f>
        <v>N/A</v>
      </c>
      <c r="O77" s="8">
        <v>0</v>
      </c>
      <c r="P77" s="8">
        <v>0</v>
      </c>
      <c r="Q77" s="8">
        <v>0</v>
      </c>
      <c r="R77" s="8">
        <v>0</v>
      </c>
      <c r="S77" s="54" t="str">
        <f t="shared" ref="S77:S130" si="8">IF(Q77=0,"N/A",R77/Q77)</f>
        <v>N/A</v>
      </c>
      <c r="T77" s="8">
        <v>0</v>
      </c>
      <c r="U77" s="8">
        <v>0</v>
      </c>
      <c r="V77" s="8">
        <v>0</v>
      </c>
      <c r="W77" s="8">
        <v>0</v>
      </c>
      <c r="X77" s="54" t="str">
        <f t="shared" ref="X77:X130" si="9">IF(V77=0,"N/A",W77/V77)</f>
        <v>N/A</v>
      </c>
      <c r="Y77" s="8"/>
      <c r="Z77" s="8"/>
      <c r="AA77" s="8">
        <v>150</v>
      </c>
      <c r="AB77" s="8">
        <v>0</v>
      </c>
      <c r="AC77" s="54">
        <f t="shared" ref="AC77:AC130" si="10">IF(AA77=0,"N/A",AB77/AA77)</f>
        <v>0</v>
      </c>
      <c r="AD77" s="8">
        <v>150</v>
      </c>
      <c r="AE77" s="8">
        <v>0</v>
      </c>
      <c r="AF77" s="54">
        <f t="shared" ref="AF77:AF130" si="11">IF(AD77=0,"N/A",AE77/AD77)</f>
        <v>0</v>
      </c>
    </row>
    <row r="78" spans="1:32" s="1" customFormat="1" ht="15" customHeight="1" x14ac:dyDescent="0.55000000000000004">
      <c r="A78" s="16">
        <v>41</v>
      </c>
      <c r="B78" s="17" t="s">
        <v>94</v>
      </c>
      <c r="C78" s="18">
        <v>9525</v>
      </c>
      <c r="D78" s="17" t="s">
        <v>96</v>
      </c>
      <c r="E78" s="8">
        <v>0</v>
      </c>
      <c r="F78" s="8">
        <v>0</v>
      </c>
      <c r="G78" s="8">
        <v>0</v>
      </c>
      <c r="H78" s="8">
        <v>0</v>
      </c>
      <c r="I78" s="54" t="str">
        <f t="shared" si="6"/>
        <v>N/A</v>
      </c>
      <c r="J78" s="8">
        <v>34</v>
      </c>
      <c r="K78" s="8">
        <v>0</v>
      </c>
      <c r="L78" s="8">
        <v>34</v>
      </c>
      <c r="M78" s="8">
        <v>62</v>
      </c>
      <c r="N78" s="54">
        <f t="shared" si="7"/>
        <v>1.8235294117647058</v>
      </c>
      <c r="O78" s="8">
        <v>48</v>
      </c>
      <c r="P78" s="8">
        <v>30</v>
      </c>
      <c r="Q78" s="8">
        <v>78</v>
      </c>
      <c r="R78" s="8">
        <v>48</v>
      </c>
      <c r="S78" s="54">
        <f t="shared" si="8"/>
        <v>0.61538461538461542</v>
      </c>
      <c r="T78" s="8">
        <v>82</v>
      </c>
      <c r="U78" s="8">
        <v>30</v>
      </c>
      <c r="V78" s="8">
        <v>112</v>
      </c>
      <c r="W78" s="8">
        <v>110</v>
      </c>
      <c r="X78" s="54">
        <f t="shared" si="9"/>
        <v>0.9821428571428571</v>
      </c>
      <c r="Y78" s="8"/>
      <c r="Z78" s="8"/>
      <c r="AA78" s="8">
        <v>300</v>
      </c>
      <c r="AB78" s="8">
        <v>359</v>
      </c>
      <c r="AC78" s="54">
        <f t="shared" si="10"/>
        <v>1.1966666666666668</v>
      </c>
      <c r="AD78" s="8">
        <v>412</v>
      </c>
      <c r="AE78" s="8">
        <v>469</v>
      </c>
      <c r="AF78" s="54">
        <f t="shared" si="11"/>
        <v>1.1383495145631068</v>
      </c>
    </row>
    <row r="79" spans="1:32" s="1" customFormat="1" ht="15" customHeight="1" x14ac:dyDescent="0.55000000000000004">
      <c r="A79" s="16">
        <v>41</v>
      </c>
      <c r="B79" s="17" t="s">
        <v>94</v>
      </c>
      <c r="C79" s="18">
        <v>9526</v>
      </c>
      <c r="D79" s="17" t="s">
        <v>97</v>
      </c>
      <c r="E79" s="8">
        <v>75</v>
      </c>
      <c r="F79" s="8">
        <v>60</v>
      </c>
      <c r="G79" s="8">
        <v>135</v>
      </c>
      <c r="H79" s="8">
        <v>74</v>
      </c>
      <c r="I79" s="54">
        <f t="shared" si="6"/>
        <v>0.54814814814814816</v>
      </c>
      <c r="J79" s="8">
        <v>0</v>
      </c>
      <c r="K79" s="8">
        <v>12</v>
      </c>
      <c r="L79" s="8">
        <v>12</v>
      </c>
      <c r="M79" s="8">
        <v>0</v>
      </c>
      <c r="N79" s="54">
        <f t="shared" si="7"/>
        <v>0</v>
      </c>
      <c r="O79" s="8">
        <v>51</v>
      </c>
      <c r="P79" s="8">
        <v>30</v>
      </c>
      <c r="Q79" s="8">
        <v>81</v>
      </c>
      <c r="R79" s="8">
        <v>51</v>
      </c>
      <c r="S79" s="54">
        <f t="shared" si="8"/>
        <v>0.62962962962962965</v>
      </c>
      <c r="T79" s="8">
        <v>126</v>
      </c>
      <c r="U79" s="8">
        <v>102</v>
      </c>
      <c r="V79" s="8">
        <v>228</v>
      </c>
      <c r="W79" s="8">
        <v>125</v>
      </c>
      <c r="X79" s="54">
        <f t="shared" si="9"/>
        <v>0.54824561403508776</v>
      </c>
      <c r="Y79" s="8"/>
      <c r="Z79" s="8"/>
      <c r="AA79" s="8">
        <v>300</v>
      </c>
      <c r="AB79" s="8">
        <v>0</v>
      </c>
      <c r="AC79" s="54">
        <f t="shared" si="10"/>
        <v>0</v>
      </c>
      <c r="AD79" s="8">
        <v>528</v>
      </c>
      <c r="AE79" s="8">
        <v>125</v>
      </c>
      <c r="AF79" s="54">
        <f t="shared" si="11"/>
        <v>0.23674242424242425</v>
      </c>
    </row>
    <row r="80" spans="1:32" s="1" customFormat="1" ht="15" customHeight="1" x14ac:dyDescent="0.55000000000000004">
      <c r="A80" s="16">
        <v>41</v>
      </c>
      <c r="B80" s="17" t="s">
        <v>94</v>
      </c>
      <c r="C80" s="18">
        <v>9527</v>
      </c>
      <c r="D80" s="17" t="s">
        <v>98</v>
      </c>
      <c r="E80" s="8">
        <v>51</v>
      </c>
      <c r="F80" s="8">
        <v>90</v>
      </c>
      <c r="G80" s="8">
        <v>141</v>
      </c>
      <c r="H80" s="8">
        <v>78</v>
      </c>
      <c r="I80" s="54">
        <f t="shared" si="6"/>
        <v>0.55319148936170215</v>
      </c>
      <c r="J80" s="8">
        <v>0</v>
      </c>
      <c r="K80" s="8">
        <v>0</v>
      </c>
      <c r="L80" s="8">
        <v>0</v>
      </c>
      <c r="M80" s="8">
        <v>0</v>
      </c>
      <c r="N80" s="54" t="str">
        <f t="shared" si="7"/>
        <v>N/A</v>
      </c>
      <c r="O80" s="8">
        <v>203</v>
      </c>
      <c r="P80" s="8">
        <v>90</v>
      </c>
      <c r="Q80" s="8">
        <v>293</v>
      </c>
      <c r="R80" s="8">
        <v>235</v>
      </c>
      <c r="S80" s="54">
        <f t="shared" si="8"/>
        <v>0.80204778156996592</v>
      </c>
      <c r="T80" s="8">
        <v>254</v>
      </c>
      <c r="U80" s="8">
        <v>180</v>
      </c>
      <c r="V80" s="8">
        <v>434</v>
      </c>
      <c r="W80" s="8">
        <v>313</v>
      </c>
      <c r="X80" s="54">
        <f t="shared" si="9"/>
        <v>0.72119815668202769</v>
      </c>
      <c r="Y80" s="8"/>
      <c r="Z80" s="8"/>
      <c r="AA80" s="8">
        <v>90</v>
      </c>
      <c r="AB80" s="8">
        <v>0</v>
      </c>
      <c r="AC80" s="54">
        <f t="shared" si="10"/>
        <v>0</v>
      </c>
      <c r="AD80" s="8">
        <v>524</v>
      </c>
      <c r="AE80" s="8">
        <v>313</v>
      </c>
      <c r="AF80" s="54">
        <f t="shared" si="11"/>
        <v>0.59732824427480913</v>
      </c>
    </row>
    <row r="81" spans="1:32" s="1" customFormat="1" ht="15" customHeight="1" x14ac:dyDescent="0.55000000000000004">
      <c r="A81" s="16">
        <v>41</v>
      </c>
      <c r="B81" s="17" t="s">
        <v>94</v>
      </c>
      <c r="C81" s="18">
        <v>9528</v>
      </c>
      <c r="D81" s="17" t="s">
        <v>99</v>
      </c>
      <c r="E81" s="8">
        <v>113</v>
      </c>
      <c r="F81" s="8">
        <v>90</v>
      </c>
      <c r="G81" s="8">
        <v>203</v>
      </c>
      <c r="H81" s="8">
        <v>113</v>
      </c>
      <c r="I81" s="54">
        <f t="shared" si="6"/>
        <v>0.55665024630541871</v>
      </c>
      <c r="J81" s="8">
        <v>23</v>
      </c>
      <c r="K81" s="8">
        <v>0</v>
      </c>
      <c r="L81" s="8">
        <v>23</v>
      </c>
      <c r="M81" s="8">
        <v>0</v>
      </c>
      <c r="N81" s="54">
        <f t="shared" si="7"/>
        <v>0</v>
      </c>
      <c r="O81" s="8">
        <v>124</v>
      </c>
      <c r="P81" s="8">
        <v>150</v>
      </c>
      <c r="Q81" s="8">
        <v>274</v>
      </c>
      <c r="R81" s="8">
        <v>214</v>
      </c>
      <c r="S81" s="54">
        <f t="shared" si="8"/>
        <v>0.78102189781021902</v>
      </c>
      <c r="T81" s="8">
        <v>260</v>
      </c>
      <c r="U81" s="8">
        <v>240</v>
      </c>
      <c r="V81" s="8">
        <v>500</v>
      </c>
      <c r="W81" s="8">
        <v>327</v>
      </c>
      <c r="X81" s="54">
        <f t="shared" si="9"/>
        <v>0.65400000000000003</v>
      </c>
      <c r="Y81" s="8"/>
      <c r="Z81" s="8"/>
      <c r="AA81" s="8">
        <v>90</v>
      </c>
      <c r="AB81" s="8">
        <v>0</v>
      </c>
      <c r="AC81" s="54">
        <f t="shared" si="10"/>
        <v>0</v>
      </c>
      <c r="AD81" s="8">
        <v>590</v>
      </c>
      <c r="AE81" s="8">
        <v>327</v>
      </c>
      <c r="AF81" s="54">
        <f t="shared" si="11"/>
        <v>0.55423728813559325</v>
      </c>
    </row>
    <row r="82" spans="1:32" s="1" customFormat="1" ht="15" customHeight="1" x14ac:dyDescent="0.55000000000000004">
      <c r="A82" s="16">
        <v>44</v>
      </c>
      <c r="B82" s="17" t="s">
        <v>100</v>
      </c>
      <c r="C82" s="18">
        <v>9222</v>
      </c>
      <c r="D82" s="17" t="s">
        <v>101</v>
      </c>
      <c r="E82" s="8">
        <v>0</v>
      </c>
      <c r="F82" s="8">
        <v>0</v>
      </c>
      <c r="G82" s="8">
        <v>0</v>
      </c>
      <c r="H82" s="8">
        <v>0</v>
      </c>
      <c r="I82" s="54" t="str">
        <f t="shared" si="6"/>
        <v>N/A</v>
      </c>
      <c r="J82" s="8">
        <v>0</v>
      </c>
      <c r="K82" s="8">
        <v>0</v>
      </c>
      <c r="L82" s="8">
        <v>0</v>
      </c>
      <c r="M82" s="8">
        <v>0</v>
      </c>
      <c r="N82" s="54" t="str">
        <f t="shared" si="7"/>
        <v>N/A</v>
      </c>
      <c r="O82" s="8">
        <v>228</v>
      </c>
      <c r="P82" s="8">
        <v>480</v>
      </c>
      <c r="Q82" s="8">
        <v>708</v>
      </c>
      <c r="R82" s="8">
        <v>381</v>
      </c>
      <c r="S82" s="54">
        <f t="shared" si="8"/>
        <v>0.53813559322033899</v>
      </c>
      <c r="T82" s="8">
        <v>228</v>
      </c>
      <c r="U82" s="8">
        <v>480</v>
      </c>
      <c r="V82" s="8">
        <v>708</v>
      </c>
      <c r="W82" s="8">
        <v>381</v>
      </c>
      <c r="X82" s="54">
        <f t="shared" si="9"/>
        <v>0.53813559322033899</v>
      </c>
      <c r="Y82" s="8"/>
      <c r="Z82" s="8"/>
      <c r="AA82" s="8">
        <v>90</v>
      </c>
      <c r="AB82" s="8">
        <v>23</v>
      </c>
      <c r="AC82" s="54">
        <f t="shared" si="10"/>
        <v>0.25555555555555554</v>
      </c>
      <c r="AD82" s="8">
        <v>798</v>
      </c>
      <c r="AE82" s="8">
        <v>404</v>
      </c>
      <c r="AF82" s="54">
        <f t="shared" si="11"/>
        <v>0.50626566416040097</v>
      </c>
    </row>
    <row r="83" spans="1:32" s="1" customFormat="1" ht="15" customHeight="1" x14ac:dyDescent="0.55000000000000004">
      <c r="A83" s="16">
        <v>44</v>
      </c>
      <c r="B83" s="17" t="s">
        <v>100</v>
      </c>
      <c r="C83" s="18">
        <v>9524</v>
      </c>
      <c r="D83" s="17" t="s">
        <v>102</v>
      </c>
      <c r="E83" s="8">
        <v>0</v>
      </c>
      <c r="F83" s="8">
        <v>0</v>
      </c>
      <c r="G83" s="8">
        <v>0</v>
      </c>
      <c r="H83" s="8">
        <v>0</v>
      </c>
      <c r="I83" s="54" t="str">
        <f t="shared" si="6"/>
        <v>N/A</v>
      </c>
      <c r="J83" s="8">
        <v>0</v>
      </c>
      <c r="K83" s="8">
        <v>0</v>
      </c>
      <c r="L83" s="8">
        <v>0</v>
      </c>
      <c r="M83" s="8">
        <v>0</v>
      </c>
      <c r="N83" s="54" t="str">
        <f t="shared" si="7"/>
        <v>N/A</v>
      </c>
      <c r="O83" s="8">
        <v>151</v>
      </c>
      <c r="P83" s="8">
        <v>312</v>
      </c>
      <c r="Q83" s="8">
        <v>463</v>
      </c>
      <c r="R83" s="8">
        <v>355</v>
      </c>
      <c r="S83" s="54">
        <f t="shared" si="8"/>
        <v>0.76673866090712739</v>
      </c>
      <c r="T83" s="8">
        <v>151</v>
      </c>
      <c r="U83" s="8">
        <v>312</v>
      </c>
      <c r="V83" s="8">
        <v>463</v>
      </c>
      <c r="W83" s="8">
        <v>355</v>
      </c>
      <c r="X83" s="54">
        <f t="shared" si="9"/>
        <v>0.76673866090712739</v>
      </c>
      <c r="Y83" s="8"/>
      <c r="Z83" s="8"/>
      <c r="AA83" s="8">
        <v>300</v>
      </c>
      <c r="AB83" s="8">
        <v>0</v>
      </c>
      <c r="AC83" s="54">
        <f t="shared" si="10"/>
        <v>0</v>
      </c>
      <c r="AD83" s="8">
        <v>763</v>
      </c>
      <c r="AE83" s="8">
        <v>355</v>
      </c>
      <c r="AF83" s="54">
        <f t="shared" si="11"/>
        <v>0.46526867627785057</v>
      </c>
    </row>
    <row r="84" spans="1:32" s="1" customFormat="1" ht="15" customHeight="1" x14ac:dyDescent="0.55000000000000004">
      <c r="A84" s="16">
        <v>47</v>
      </c>
      <c r="B84" s="17" t="s">
        <v>103</v>
      </c>
      <c r="C84" s="18">
        <v>9118</v>
      </c>
      <c r="D84" s="17" t="s">
        <v>104</v>
      </c>
      <c r="E84" s="8">
        <v>0</v>
      </c>
      <c r="F84" s="8">
        <v>0</v>
      </c>
      <c r="G84" s="8">
        <v>0</v>
      </c>
      <c r="H84" s="8">
        <v>0</v>
      </c>
      <c r="I84" s="54" t="str">
        <f t="shared" si="6"/>
        <v>N/A</v>
      </c>
      <c r="J84" s="8">
        <v>0</v>
      </c>
      <c r="K84" s="8">
        <v>0</v>
      </c>
      <c r="L84" s="8">
        <v>0</v>
      </c>
      <c r="M84" s="8">
        <v>0</v>
      </c>
      <c r="N84" s="54" t="str">
        <f t="shared" si="7"/>
        <v>N/A</v>
      </c>
      <c r="O84" s="8">
        <v>230</v>
      </c>
      <c r="P84" s="8">
        <v>225</v>
      </c>
      <c r="Q84" s="8">
        <v>455</v>
      </c>
      <c r="R84" s="8">
        <v>324</v>
      </c>
      <c r="S84" s="54">
        <f t="shared" si="8"/>
        <v>0.71208791208791211</v>
      </c>
      <c r="T84" s="8">
        <v>230</v>
      </c>
      <c r="U84" s="8">
        <v>225</v>
      </c>
      <c r="V84" s="8">
        <v>455</v>
      </c>
      <c r="W84" s="8">
        <v>324</v>
      </c>
      <c r="X84" s="54">
        <f t="shared" si="9"/>
        <v>0.71208791208791211</v>
      </c>
      <c r="Y84" s="8"/>
      <c r="Z84" s="8"/>
      <c r="AA84" s="8">
        <v>150</v>
      </c>
      <c r="AB84" s="8">
        <v>0</v>
      </c>
      <c r="AC84" s="54">
        <f t="shared" si="10"/>
        <v>0</v>
      </c>
      <c r="AD84" s="8">
        <v>605</v>
      </c>
      <c r="AE84" s="8">
        <v>324</v>
      </c>
      <c r="AF84" s="54">
        <f t="shared" si="11"/>
        <v>0.53553719008264467</v>
      </c>
    </row>
    <row r="85" spans="1:32" s="1" customFormat="1" ht="15" customHeight="1" x14ac:dyDescent="0.55000000000000004">
      <c r="A85" s="16">
        <v>47</v>
      </c>
      <c r="B85" s="17" t="s">
        <v>103</v>
      </c>
      <c r="C85" s="18">
        <v>9529</v>
      </c>
      <c r="D85" s="17" t="s">
        <v>105</v>
      </c>
      <c r="E85" s="8">
        <v>0</v>
      </c>
      <c r="F85" s="8">
        <v>0</v>
      </c>
      <c r="G85" s="8">
        <v>0</v>
      </c>
      <c r="H85" s="8">
        <v>0</v>
      </c>
      <c r="I85" s="54" t="str">
        <f t="shared" si="6"/>
        <v>N/A</v>
      </c>
      <c r="J85" s="8">
        <v>0</v>
      </c>
      <c r="K85" s="8">
        <v>0</v>
      </c>
      <c r="L85" s="8">
        <v>0</v>
      </c>
      <c r="M85" s="8">
        <v>0</v>
      </c>
      <c r="N85" s="54" t="str">
        <f t="shared" si="7"/>
        <v>N/A</v>
      </c>
      <c r="O85" s="8">
        <v>0</v>
      </c>
      <c r="P85" s="8">
        <v>0</v>
      </c>
      <c r="Q85" s="8">
        <v>0</v>
      </c>
      <c r="R85" s="8">
        <v>0</v>
      </c>
      <c r="S85" s="54" t="str">
        <f t="shared" si="8"/>
        <v>N/A</v>
      </c>
      <c r="T85" s="8">
        <v>0</v>
      </c>
      <c r="U85" s="8">
        <v>0</v>
      </c>
      <c r="V85" s="8">
        <v>0</v>
      </c>
      <c r="W85" s="8">
        <v>0</v>
      </c>
      <c r="X85" s="54" t="str">
        <f t="shared" si="9"/>
        <v>N/A</v>
      </c>
      <c r="Y85" s="8"/>
      <c r="Z85" s="8"/>
      <c r="AA85" s="8">
        <v>90</v>
      </c>
      <c r="AB85" s="8">
        <v>0</v>
      </c>
      <c r="AC85" s="54">
        <f t="shared" si="10"/>
        <v>0</v>
      </c>
      <c r="AD85" s="8">
        <v>90</v>
      </c>
      <c r="AE85" s="8">
        <v>0</v>
      </c>
      <c r="AF85" s="54">
        <f t="shared" si="11"/>
        <v>0</v>
      </c>
    </row>
    <row r="86" spans="1:32" s="1" customFormat="1" ht="15" customHeight="1" x14ac:dyDescent="0.55000000000000004">
      <c r="A86" s="16">
        <v>50</v>
      </c>
      <c r="B86" s="17" t="s">
        <v>106</v>
      </c>
      <c r="C86" s="18">
        <v>9117</v>
      </c>
      <c r="D86" s="17" t="s">
        <v>107</v>
      </c>
      <c r="E86" s="8">
        <v>0</v>
      </c>
      <c r="F86" s="8">
        <v>0</v>
      </c>
      <c r="G86" s="8">
        <v>0</v>
      </c>
      <c r="H86" s="8">
        <v>0</v>
      </c>
      <c r="I86" s="54" t="str">
        <f t="shared" si="6"/>
        <v>N/A</v>
      </c>
      <c r="J86" s="8">
        <v>0</v>
      </c>
      <c r="K86" s="8">
        <v>0</v>
      </c>
      <c r="L86" s="8">
        <v>0</v>
      </c>
      <c r="M86" s="8">
        <v>0</v>
      </c>
      <c r="N86" s="54" t="str">
        <f t="shared" si="7"/>
        <v>N/A</v>
      </c>
      <c r="O86" s="8">
        <v>117</v>
      </c>
      <c r="P86" s="8">
        <v>182</v>
      </c>
      <c r="Q86" s="8">
        <v>299</v>
      </c>
      <c r="R86" s="8">
        <v>190</v>
      </c>
      <c r="S86" s="54">
        <f t="shared" si="8"/>
        <v>0.63545150501672243</v>
      </c>
      <c r="T86" s="8">
        <v>117</v>
      </c>
      <c r="U86" s="8">
        <v>182</v>
      </c>
      <c r="V86" s="8">
        <v>299</v>
      </c>
      <c r="W86" s="8">
        <v>190</v>
      </c>
      <c r="X86" s="54">
        <f t="shared" si="9"/>
        <v>0.63545150501672243</v>
      </c>
      <c r="Y86" s="8"/>
      <c r="Z86" s="8"/>
      <c r="AA86" s="8">
        <v>90</v>
      </c>
      <c r="AB86" s="8">
        <v>0</v>
      </c>
      <c r="AC86" s="54">
        <f t="shared" si="10"/>
        <v>0</v>
      </c>
      <c r="AD86" s="8">
        <v>389</v>
      </c>
      <c r="AE86" s="8">
        <v>190</v>
      </c>
      <c r="AF86" s="54">
        <f t="shared" si="11"/>
        <v>0.4884318766066838</v>
      </c>
    </row>
    <row r="87" spans="1:32" s="1" customFormat="1" ht="15" customHeight="1" x14ac:dyDescent="0.55000000000000004">
      <c r="A87" s="16">
        <v>50</v>
      </c>
      <c r="B87" s="17" t="s">
        <v>106</v>
      </c>
      <c r="C87" s="18">
        <v>9532</v>
      </c>
      <c r="D87" s="17" t="s">
        <v>108</v>
      </c>
      <c r="E87" s="8">
        <v>0</v>
      </c>
      <c r="F87" s="8">
        <v>0</v>
      </c>
      <c r="G87" s="8">
        <v>0</v>
      </c>
      <c r="H87" s="8">
        <v>0</v>
      </c>
      <c r="I87" s="54" t="str">
        <f t="shared" si="6"/>
        <v>N/A</v>
      </c>
      <c r="J87" s="8">
        <v>0</v>
      </c>
      <c r="K87" s="8">
        <v>0</v>
      </c>
      <c r="L87" s="8">
        <v>0</v>
      </c>
      <c r="M87" s="8">
        <v>0</v>
      </c>
      <c r="N87" s="54" t="str">
        <f t="shared" si="7"/>
        <v>N/A</v>
      </c>
      <c r="O87" s="8">
        <v>141</v>
      </c>
      <c r="P87" s="8">
        <v>120</v>
      </c>
      <c r="Q87" s="8">
        <v>261</v>
      </c>
      <c r="R87" s="8">
        <v>241</v>
      </c>
      <c r="S87" s="54">
        <f t="shared" si="8"/>
        <v>0.92337164750957856</v>
      </c>
      <c r="T87" s="8">
        <v>141</v>
      </c>
      <c r="U87" s="8">
        <v>120</v>
      </c>
      <c r="V87" s="8">
        <v>261</v>
      </c>
      <c r="W87" s="8">
        <v>241</v>
      </c>
      <c r="X87" s="54">
        <f t="shared" si="9"/>
        <v>0.92337164750957856</v>
      </c>
      <c r="Y87" s="8"/>
      <c r="Z87" s="8"/>
      <c r="AA87" s="8">
        <v>150</v>
      </c>
      <c r="AB87" s="8">
        <v>0</v>
      </c>
      <c r="AC87" s="54">
        <f t="shared" si="10"/>
        <v>0</v>
      </c>
      <c r="AD87" s="8">
        <v>411</v>
      </c>
      <c r="AE87" s="8">
        <v>241</v>
      </c>
      <c r="AF87" s="54">
        <f t="shared" si="11"/>
        <v>0.58637469586374691</v>
      </c>
    </row>
    <row r="88" spans="1:32" s="1" customFormat="1" ht="15" customHeight="1" x14ac:dyDescent="0.55000000000000004">
      <c r="A88" s="16">
        <v>52</v>
      </c>
      <c r="B88" s="17" t="s">
        <v>109</v>
      </c>
      <c r="C88" s="18">
        <v>9534</v>
      </c>
      <c r="D88" s="17" t="s">
        <v>110</v>
      </c>
      <c r="E88" s="8">
        <v>0</v>
      </c>
      <c r="F88" s="8">
        <v>0</v>
      </c>
      <c r="G88" s="8">
        <v>0</v>
      </c>
      <c r="H88" s="8">
        <v>0</v>
      </c>
      <c r="I88" s="54" t="str">
        <f t="shared" si="6"/>
        <v>N/A</v>
      </c>
      <c r="J88" s="8">
        <v>0</v>
      </c>
      <c r="K88" s="8">
        <v>0</v>
      </c>
      <c r="L88" s="8">
        <v>0</v>
      </c>
      <c r="M88" s="8">
        <v>0</v>
      </c>
      <c r="N88" s="54" t="str">
        <f t="shared" si="7"/>
        <v>N/A</v>
      </c>
      <c r="O88" s="8">
        <v>84</v>
      </c>
      <c r="P88" s="8">
        <v>231</v>
      </c>
      <c r="Q88" s="8">
        <v>315</v>
      </c>
      <c r="R88" s="8">
        <v>176</v>
      </c>
      <c r="S88" s="54">
        <f t="shared" si="8"/>
        <v>0.55873015873015874</v>
      </c>
      <c r="T88" s="8">
        <v>84</v>
      </c>
      <c r="U88" s="8">
        <v>231</v>
      </c>
      <c r="V88" s="8">
        <v>315</v>
      </c>
      <c r="W88" s="8">
        <v>176</v>
      </c>
      <c r="X88" s="54">
        <f t="shared" si="9"/>
        <v>0.55873015873015874</v>
      </c>
      <c r="Y88" s="8"/>
      <c r="Z88" s="8"/>
      <c r="AA88" s="8">
        <v>90</v>
      </c>
      <c r="AB88" s="8">
        <v>0</v>
      </c>
      <c r="AC88" s="54">
        <f t="shared" si="10"/>
        <v>0</v>
      </c>
      <c r="AD88" s="8">
        <v>405</v>
      </c>
      <c r="AE88" s="8">
        <v>176</v>
      </c>
      <c r="AF88" s="54">
        <f t="shared" si="11"/>
        <v>0.4345679012345679</v>
      </c>
    </row>
    <row r="89" spans="1:32" s="1" customFormat="1" ht="15" customHeight="1" x14ac:dyDescent="0.55000000000000004">
      <c r="A89" s="16">
        <v>52</v>
      </c>
      <c r="B89" s="17" t="s">
        <v>109</v>
      </c>
      <c r="C89" s="18">
        <v>9535</v>
      </c>
      <c r="D89" s="17" t="s">
        <v>111</v>
      </c>
      <c r="E89" s="8">
        <v>0</v>
      </c>
      <c r="F89" s="8">
        <v>0</v>
      </c>
      <c r="G89" s="8">
        <v>0</v>
      </c>
      <c r="H89" s="8">
        <v>0</v>
      </c>
      <c r="I89" s="54" t="str">
        <f t="shared" si="6"/>
        <v>N/A</v>
      </c>
      <c r="J89" s="8">
        <v>0</v>
      </c>
      <c r="K89" s="8">
        <v>0</v>
      </c>
      <c r="L89" s="8">
        <v>0</v>
      </c>
      <c r="M89" s="8">
        <v>0</v>
      </c>
      <c r="N89" s="54" t="str">
        <f t="shared" si="7"/>
        <v>N/A</v>
      </c>
      <c r="O89" s="8">
        <v>68</v>
      </c>
      <c r="P89" s="8">
        <v>30</v>
      </c>
      <c r="Q89" s="8">
        <v>98</v>
      </c>
      <c r="R89" s="8">
        <v>68</v>
      </c>
      <c r="S89" s="54">
        <f t="shared" si="8"/>
        <v>0.69387755102040816</v>
      </c>
      <c r="T89" s="8">
        <v>68</v>
      </c>
      <c r="U89" s="8">
        <v>30</v>
      </c>
      <c r="V89" s="8">
        <v>98</v>
      </c>
      <c r="W89" s="8">
        <v>68</v>
      </c>
      <c r="X89" s="54">
        <f t="shared" si="9"/>
        <v>0.69387755102040816</v>
      </c>
      <c r="Y89" s="8"/>
      <c r="Z89" s="8"/>
      <c r="AA89" s="8">
        <v>150</v>
      </c>
      <c r="AB89" s="8">
        <v>0</v>
      </c>
      <c r="AC89" s="54">
        <f t="shared" si="10"/>
        <v>0</v>
      </c>
      <c r="AD89" s="8">
        <v>248</v>
      </c>
      <c r="AE89" s="8">
        <v>68</v>
      </c>
      <c r="AF89" s="54">
        <f t="shared" si="11"/>
        <v>0.27419354838709675</v>
      </c>
    </row>
    <row r="90" spans="1:32" s="1" customFormat="1" ht="15" customHeight="1" x14ac:dyDescent="0.55000000000000004">
      <c r="A90" s="16">
        <v>52</v>
      </c>
      <c r="B90" s="17" t="s">
        <v>109</v>
      </c>
      <c r="C90" s="18">
        <v>9536</v>
      </c>
      <c r="D90" s="17" t="s">
        <v>112</v>
      </c>
      <c r="E90" s="8">
        <v>0</v>
      </c>
      <c r="F90" s="8">
        <v>0</v>
      </c>
      <c r="G90" s="8">
        <v>0</v>
      </c>
      <c r="H90" s="8">
        <v>0</v>
      </c>
      <c r="I90" s="54" t="str">
        <f t="shared" si="6"/>
        <v>N/A</v>
      </c>
      <c r="J90" s="8">
        <v>0</v>
      </c>
      <c r="K90" s="8">
        <v>60</v>
      </c>
      <c r="L90" s="8">
        <v>60</v>
      </c>
      <c r="M90" s="8">
        <v>30</v>
      </c>
      <c r="N90" s="54">
        <f t="shared" si="7"/>
        <v>0.5</v>
      </c>
      <c r="O90" s="8">
        <v>128</v>
      </c>
      <c r="P90" s="8">
        <v>281</v>
      </c>
      <c r="Q90" s="8">
        <v>409</v>
      </c>
      <c r="R90" s="8">
        <v>326</v>
      </c>
      <c r="S90" s="54">
        <f t="shared" si="8"/>
        <v>0.79706601466992666</v>
      </c>
      <c r="T90" s="8">
        <v>128</v>
      </c>
      <c r="U90" s="8">
        <v>341</v>
      </c>
      <c r="V90" s="8">
        <v>469</v>
      </c>
      <c r="W90" s="8">
        <v>356</v>
      </c>
      <c r="X90" s="54">
        <f t="shared" si="9"/>
        <v>0.75906183368869939</v>
      </c>
      <c r="Y90" s="8"/>
      <c r="Z90" s="8"/>
      <c r="AA90" s="8">
        <v>300</v>
      </c>
      <c r="AB90" s="8">
        <v>0</v>
      </c>
      <c r="AC90" s="54">
        <f t="shared" si="10"/>
        <v>0</v>
      </c>
      <c r="AD90" s="8">
        <v>769</v>
      </c>
      <c r="AE90" s="8">
        <v>356</v>
      </c>
      <c r="AF90" s="54">
        <f t="shared" si="11"/>
        <v>0.46293888166449937</v>
      </c>
    </row>
    <row r="91" spans="1:32" s="1" customFormat="1" ht="15" customHeight="1" x14ac:dyDescent="0.55000000000000004">
      <c r="A91" s="16">
        <v>54</v>
      </c>
      <c r="B91" s="17" t="s">
        <v>113</v>
      </c>
      <c r="C91" s="18">
        <v>9119</v>
      </c>
      <c r="D91" s="17" t="s">
        <v>114</v>
      </c>
      <c r="E91" s="8">
        <v>0</v>
      </c>
      <c r="F91" s="8">
        <v>0</v>
      </c>
      <c r="G91" s="8">
        <v>0</v>
      </c>
      <c r="H91" s="8">
        <v>0</v>
      </c>
      <c r="I91" s="54" t="str">
        <f t="shared" si="6"/>
        <v>N/A</v>
      </c>
      <c r="J91" s="8">
        <v>0</v>
      </c>
      <c r="K91" s="8">
        <v>0</v>
      </c>
      <c r="L91" s="8">
        <v>0</v>
      </c>
      <c r="M91" s="8">
        <v>0</v>
      </c>
      <c r="N91" s="54" t="str">
        <f t="shared" si="7"/>
        <v>N/A</v>
      </c>
      <c r="O91" s="8">
        <v>274</v>
      </c>
      <c r="P91" s="8">
        <v>442</v>
      </c>
      <c r="Q91" s="8">
        <v>716</v>
      </c>
      <c r="R91" s="8">
        <v>641</v>
      </c>
      <c r="S91" s="54">
        <f t="shared" si="8"/>
        <v>0.89525139664804465</v>
      </c>
      <c r="T91" s="8">
        <v>274</v>
      </c>
      <c r="U91" s="8">
        <v>442</v>
      </c>
      <c r="V91" s="8">
        <v>716</v>
      </c>
      <c r="W91" s="8">
        <v>641</v>
      </c>
      <c r="X91" s="54">
        <f t="shared" si="9"/>
        <v>0.89525139664804465</v>
      </c>
      <c r="Y91" s="8"/>
      <c r="Z91" s="8"/>
      <c r="AA91" s="8">
        <v>150</v>
      </c>
      <c r="AB91" s="8">
        <v>28</v>
      </c>
      <c r="AC91" s="54">
        <f t="shared" si="10"/>
        <v>0.18666666666666668</v>
      </c>
      <c r="AD91" s="8">
        <v>866</v>
      </c>
      <c r="AE91" s="8">
        <v>669</v>
      </c>
      <c r="AF91" s="54">
        <f t="shared" si="11"/>
        <v>0.77251732101616633</v>
      </c>
    </row>
    <row r="92" spans="1:32" s="1" customFormat="1" ht="15" customHeight="1" x14ac:dyDescent="0.55000000000000004">
      <c r="A92" s="16">
        <v>54</v>
      </c>
      <c r="B92" s="17" t="s">
        <v>113</v>
      </c>
      <c r="C92" s="18">
        <v>9537</v>
      </c>
      <c r="D92" s="17" t="s">
        <v>98</v>
      </c>
      <c r="E92" s="8">
        <v>133</v>
      </c>
      <c r="F92" s="8">
        <v>60</v>
      </c>
      <c r="G92" s="8">
        <v>193</v>
      </c>
      <c r="H92" s="8">
        <v>112</v>
      </c>
      <c r="I92" s="54">
        <f t="shared" si="6"/>
        <v>0.5803108808290155</v>
      </c>
      <c r="J92" s="8">
        <v>0</v>
      </c>
      <c r="K92" s="8">
        <v>60</v>
      </c>
      <c r="L92" s="8">
        <v>60</v>
      </c>
      <c r="M92" s="8">
        <v>59</v>
      </c>
      <c r="N92" s="54">
        <f t="shared" si="7"/>
        <v>0.98333333333333328</v>
      </c>
      <c r="O92" s="8">
        <v>869</v>
      </c>
      <c r="P92" s="8">
        <v>960</v>
      </c>
      <c r="Q92" s="8">
        <v>1829</v>
      </c>
      <c r="R92" s="8">
        <v>1233</v>
      </c>
      <c r="S92" s="54">
        <f t="shared" si="8"/>
        <v>0.67413887370147618</v>
      </c>
      <c r="T92" s="8">
        <v>1002</v>
      </c>
      <c r="U92" s="8">
        <v>1080</v>
      </c>
      <c r="V92" s="8">
        <v>2082</v>
      </c>
      <c r="W92" s="8">
        <v>1404</v>
      </c>
      <c r="X92" s="54">
        <f t="shared" si="9"/>
        <v>0.67435158501440917</v>
      </c>
      <c r="Y92" s="8"/>
      <c r="Z92" s="8"/>
      <c r="AA92" s="8">
        <v>300</v>
      </c>
      <c r="AB92" s="8">
        <v>333</v>
      </c>
      <c r="AC92" s="54">
        <f t="shared" si="10"/>
        <v>1.1100000000000001</v>
      </c>
      <c r="AD92" s="8">
        <v>2382</v>
      </c>
      <c r="AE92" s="8">
        <v>1737</v>
      </c>
      <c r="AF92" s="54">
        <f t="shared" si="11"/>
        <v>0.72921914357682616</v>
      </c>
    </row>
    <row r="93" spans="1:32" s="1" customFormat="1" ht="15" customHeight="1" x14ac:dyDescent="0.55000000000000004">
      <c r="A93" s="16">
        <v>63</v>
      </c>
      <c r="B93" s="17" t="s">
        <v>115</v>
      </c>
      <c r="C93" s="18">
        <v>9120</v>
      </c>
      <c r="D93" s="17" t="s">
        <v>116</v>
      </c>
      <c r="E93" s="8">
        <v>0</v>
      </c>
      <c r="F93" s="8">
        <v>0</v>
      </c>
      <c r="G93" s="8">
        <v>0</v>
      </c>
      <c r="H93" s="8">
        <v>0</v>
      </c>
      <c r="I93" s="54" t="str">
        <f t="shared" si="6"/>
        <v>N/A</v>
      </c>
      <c r="J93" s="8">
        <v>0</v>
      </c>
      <c r="K93" s="8">
        <v>0</v>
      </c>
      <c r="L93" s="8">
        <v>0</v>
      </c>
      <c r="M93" s="8">
        <v>0</v>
      </c>
      <c r="N93" s="54" t="str">
        <f t="shared" si="7"/>
        <v>N/A</v>
      </c>
      <c r="O93" s="8">
        <v>0</v>
      </c>
      <c r="P93" s="8">
        <v>0</v>
      </c>
      <c r="Q93" s="8">
        <v>0</v>
      </c>
      <c r="R93" s="8">
        <v>0</v>
      </c>
      <c r="S93" s="54" t="str">
        <f t="shared" si="8"/>
        <v>N/A</v>
      </c>
      <c r="T93" s="8">
        <v>0</v>
      </c>
      <c r="U93" s="8">
        <v>0</v>
      </c>
      <c r="V93" s="8">
        <v>0</v>
      </c>
      <c r="W93" s="8">
        <v>0</v>
      </c>
      <c r="X93" s="54" t="str">
        <f t="shared" si="9"/>
        <v>N/A</v>
      </c>
      <c r="Y93" s="8"/>
      <c r="Z93" s="8"/>
      <c r="AA93" s="8">
        <v>90</v>
      </c>
      <c r="AB93" s="8">
        <v>0</v>
      </c>
      <c r="AC93" s="54">
        <f t="shared" si="10"/>
        <v>0</v>
      </c>
      <c r="AD93" s="8">
        <v>90</v>
      </c>
      <c r="AE93" s="8">
        <v>0</v>
      </c>
      <c r="AF93" s="54">
        <f t="shared" si="11"/>
        <v>0</v>
      </c>
    </row>
    <row r="94" spans="1:32" s="1" customFormat="1" ht="15" customHeight="1" x14ac:dyDescent="0.55000000000000004">
      <c r="A94" s="16">
        <v>63</v>
      </c>
      <c r="B94" s="17" t="s">
        <v>115</v>
      </c>
      <c r="C94" s="18">
        <v>9231</v>
      </c>
      <c r="D94" s="17" t="s">
        <v>117</v>
      </c>
      <c r="E94" s="8">
        <v>267</v>
      </c>
      <c r="F94" s="8">
        <v>260</v>
      </c>
      <c r="G94" s="8">
        <v>527</v>
      </c>
      <c r="H94" s="8">
        <v>334</v>
      </c>
      <c r="I94" s="54">
        <f t="shared" si="6"/>
        <v>0.63377609108159394</v>
      </c>
      <c r="J94" s="8">
        <v>27</v>
      </c>
      <c r="K94" s="8">
        <v>60</v>
      </c>
      <c r="L94" s="8">
        <v>87</v>
      </c>
      <c r="M94" s="8">
        <v>26</v>
      </c>
      <c r="N94" s="54">
        <f t="shared" si="7"/>
        <v>0.2988505747126437</v>
      </c>
      <c r="O94" s="8">
        <v>119</v>
      </c>
      <c r="P94" s="8">
        <v>174</v>
      </c>
      <c r="Q94" s="8">
        <v>293</v>
      </c>
      <c r="R94" s="8">
        <v>143</v>
      </c>
      <c r="S94" s="54">
        <f t="shared" si="8"/>
        <v>0.48805460750853241</v>
      </c>
      <c r="T94" s="8">
        <v>413</v>
      </c>
      <c r="U94" s="8">
        <v>494</v>
      </c>
      <c r="V94" s="8">
        <v>907</v>
      </c>
      <c r="W94" s="8">
        <v>503</v>
      </c>
      <c r="X94" s="54">
        <f t="shared" si="9"/>
        <v>0.55457552370452035</v>
      </c>
      <c r="Y94" s="8"/>
      <c r="Z94" s="8"/>
      <c r="AA94" s="8">
        <v>300</v>
      </c>
      <c r="AB94" s="8">
        <v>0</v>
      </c>
      <c r="AC94" s="54">
        <f t="shared" si="10"/>
        <v>0</v>
      </c>
      <c r="AD94" s="8">
        <v>1207</v>
      </c>
      <c r="AE94" s="8">
        <v>503</v>
      </c>
      <c r="AF94" s="54">
        <f t="shared" si="11"/>
        <v>0.41673570836785417</v>
      </c>
    </row>
    <row r="95" spans="1:32" s="1" customFormat="1" ht="15" customHeight="1" x14ac:dyDescent="0.55000000000000004">
      <c r="A95" s="16">
        <v>63</v>
      </c>
      <c r="B95" s="17" t="s">
        <v>115</v>
      </c>
      <c r="C95" s="18">
        <v>9538</v>
      </c>
      <c r="D95" s="17" t="s">
        <v>118</v>
      </c>
      <c r="E95" s="8">
        <v>0</v>
      </c>
      <c r="F95" s="8">
        <v>0</v>
      </c>
      <c r="G95" s="8">
        <v>0</v>
      </c>
      <c r="H95" s="8">
        <v>0</v>
      </c>
      <c r="I95" s="54" t="str">
        <f t="shared" si="6"/>
        <v>N/A</v>
      </c>
      <c r="J95" s="8">
        <v>0</v>
      </c>
      <c r="K95" s="8">
        <v>0</v>
      </c>
      <c r="L95" s="8">
        <v>0</v>
      </c>
      <c r="M95" s="8">
        <v>0</v>
      </c>
      <c r="N95" s="54" t="str">
        <f t="shared" si="7"/>
        <v>N/A</v>
      </c>
      <c r="O95" s="8">
        <v>0</v>
      </c>
      <c r="P95" s="8">
        <v>0</v>
      </c>
      <c r="Q95" s="8">
        <v>0</v>
      </c>
      <c r="R95" s="8">
        <v>0</v>
      </c>
      <c r="S95" s="54" t="str">
        <f t="shared" si="8"/>
        <v>N/A</v>
      </c>
      <c r="T95" s="8">
        <v>0</v>
      </c>
      <c r="U95" s="8">
        <v>0</v>
      </c>
      <c r="V95" s="8">
        <v>0</v>
      </c>
      <c r="W95" s="8">
        <v>0</v>
      </c>
      <c r="X95" s="54" t="str">
        <f t="shared" si="9"/>
        <v>N/A</v>
      </c>
      <c r="Y95" s="8"/>
      <c r="Z95" s="8"/>
      <c r="AA95" s="8">
        <v>90</v>
      </c>
      <c r="AB95" s="8">
        <v>0</v>
      </c>
      <c r="AC95" s="54">
        <f t="shared" si="10"/>
        <v>0</v>
      </c>
      <c r="AD95" s="8">
        <v>90</v>
      </c>
      <c r="AE95" s="8">
        <v>0</v>
      </c>
      <c r="AF95" s="54">
        <f t="shared" si="11"/>
        <v>0</v>
      </c>
    </row>
    <row r="96" spans="1:32" s="1" customFormat="1" ht="15" customHeight="1" x14ac:dyDescent="0.55000000000000004">
      <c r="A96" s="16">
        <v>66</v>
      </c>
      <c r="B96" s="17" t="s">
        <v>119</v>
      </c>
      <c r="C96" s="18">
        <v>9121</v>
      </c>
      <c r="D96" s="17" t="s">
        <v>120</v>
      </c>
      <c r="E96" s="8">
        <v>0</v>
      </c>
      <c r="F96" s="8">
        <v>0</v>
      </c>
      <c r="G96" s="8">
        <v>0</v>
      </c>
      <c r="H96" s="8">
        <v>0</v>
      </c>
      <c r="I96" s="54" t="str">
        <f t="shared" si="6"/>
        <v>N/A</v>
      </c>
      <c r="J96" s="8">
        <v>0</v>
      </c>
      <c r="K96" s="8">
        <v>0</v>
      </c>
      <c r="L96" s="8">
        <v>0</v>
      </c>
      <c r="M96" s="8">
        <v>0</v>
      </c>
      <c r="N96" s="54" t="str">
        <f t="shared" si="7"/>
        <v>N/A</v>
      </c>
      <c r="O96" s="8">
        <v>12</v>
      </c>
      <c r="P96" s="8">
        <v>25</v>
      </c>
      <c r="Q96" s="8">
        <v>37</v>
      </c>
      <c r="R96" s="8">
        <v>12</v>
      </c>
      <c r="S96" s="54">
        <f t="shared" si="8"/>
        <v>0.32432432432432434</v>
      </c>
      <c r="T96" s="8">
        <v>12</v>
      </c>
      <c r="U96" s="8">
        <v>25</v>
      </c>
      <c r="V96" s="8">
        <v>37</v>
      </c>
      <c r="W96" s="8">
        <v>12</v>
      </c>
      <c r="X96" s="54">
        <f t="shared" si="9"/>
        <v>0.32432432432432434</v>
      </c>
      <c r="Y96" s="8"/>
      <c r="Z96" s="8"/>
      <c r="AA96" s="8">
        <v>90</v>
      </c>
      <c r="AB96" s="8">
        <v>0</v>
      </c>
      <c r="AC96" s="54">
        <f t="shared" si="10"/>
        <v>0</v>
      </c>
      <c r="AD96" s="8">
        <v>127</v>
      </c>
      <c r="AE96" s="8">
        <v>12</v>
      </c>
      <c r="AF96" s="54">
        <f t="shared" si="11"/>
        <v>9.4488188976377951E-2</v>
      </c>
    </row>
    <row r="97" spans="1:32" s="1" customFormat="1" ht="15" customHeight="1" x14ac:dyDescent="0.55000000000000004">
      <c r="A97" s="16">
        <v>66</v>
      </c>
      <c r="B97" s="17" t="s">
        <v>119</v>
      </c>
      <c r="C97" s="18">
        <v>9223</v>
      </c>
      <c r="D97" s="17" t="s">
        <v>121</v>
      </c>
      <c r="E97" s="8">
        <v>205</v>
      </c>
      <c r="F97" s="8">
        <v>143</v>
      </c>
      <c r="G97" s="8">
        <v>348</v>
      </c>
      <c r="H97" s="8">
        <v>287</v>
      </c>
      <c r="I97" s="54">
        <f t="shared" si="6"/>
        <v>0.82471264367816088</v>
      </c>
      <c r="J97" s="8">
        <v>59</v>
      </c>
      <c r="K97" s="8">
        <v>30</v>
      </c>
      <c r="L97" s="8">
        <v>89</v>
      </c>
      <c r="M97" s="8">
        <v>89</v>
      </c>
      <c r="N97" s="54">
        <f t="shared" si="7"/>
        <v>1</v>
      </c>
      <c r="O97" s="8">
        <v>285</v>
      </c>
      <c r="P97" s="8">
        <v>463</v>
      </c>
      <c r="Q97" s="8">
        <v>748</v>
      </c>
      <c r="R97" s="8">
        <v>494</v>
      </c>
      <c r="S97" s="54">
        <f t="shared" si="8"/>
        <v>0.66042780748663099</v>
      </c>
      <c r="T97" s="8">
        <v>549</v>
      </c>
      <c r="U97" s="8">
        <v>636</v>
      </c>
      <c r="V97" s="8">
        <v>1185</v>
      </c>
      <c r="W97" s="8">
        <v>870</v>
      </c>
      <c r="X97" s="54">
        <f t="shared" si="9"/>
        <v>0.73417721518987344</v>
      </c>
      <c r="Y97" s="8"/>
      <c r="Z97" s="8"/>
      <c r="AA97" s="8">
        <v>150</v>
      </c>
      <c r="AB97" s="8">
        <v>32</v>
      </c>
      <c r="AC97" s="54">
        <f t="shared" si="10"/>
        <v>0.21333333333333335</v>
      </c>
      <c r="AD97" s="8">
        <v>1335</v>
      </c>
      <c r="AE97" s="8">
        <v>902</v>
      </c>
      <c r="AF97" s="54">
        <f t="shared" si="11"/>
        <v>0.67565543071161049</v>
      </c>
    </row>
    <row r="98" spans="1:32" s="1" customFormat="1" ht="15" customHeight="1" x14ac:dyDescent="0.55000000000000004">
      <c r="A98" s="16">
        <v>66</v>
      </c>
      <c r="B98" s="17" t="s">
        <v>119</v>
      </c>
      <c r="C98" s="18">
        <v>9308</v>
      </c>
      <c r="D98" s="17" t="s">
        <v>42</v>
      </c>
      <c r="E98" s="8">
        <v>0</v>
      </c>
      <c r="F98" s="8">
        <v>0</v>
      </c>
      <c r="G98" s="8">
        <v>0</v>
      </c>
      <c r="H98" s="8">
        <v>0</v>
      </c>
      <c r="I98" s="54" t="str">
        <f t="shared" si="6"/>
        <v>N/A</v>
      </c>
      <c r="J98" s="8">
        <v>0</v>
      </c>
      <c r="K98" s="8">
        <v>0</v>
      </c>
      <c r="L98" s="8">
        <v>0</v>
      </c>
      <c r="M98" s="8">
        <v>0</v>
      </c>
      <c r="N98" s="54" t="str">
        <f t="shared" si="7"/>
        <v>N/A</v>
      </c>
      <c r="O98" s="8">
        <v>0</v>
      </c>
      <c r="P98" s="8">
        <v>0</v>
      </c>
      <c r="Q98" s="8">
        <v>0</v>
      </c>
      <c r="R98" s="8">
        <v>0</v>
      </c>
      <c r="S98" s="54" t="str">
        <f t="shared" si="8"/>
        <v>N/A</v>
      </c>
      <c r="T98" s="8">
        <v>0</v>
      </c>
      <c r="U98" s="8">
        <v>0</v>
      </c>
      <c r="V98" s="8">
        <v>0</v>
      </c>
      <c r="W98" s="8">
        <v>0</v>
      </c>
      <c r="X98" s="54" t="str">
        <f t="shared" si="9"/>
        <v>N/A</v>
      </c>
      <c r="Y98" s="8"/>
      <c r="Z98" s="8"/>
      <c r="AA98" s="8">
        <v>90</v>
      </c>
      <c r="AB98" s="8">
        <v>0</v>
      </c>
      <c r="AC98" s="54">
        <f t="shared" si="10"/>
        <v>0</v>
      </c>
      <c r="AD98" s="8">
        <v>90</v>
      </c>
      <c r="AE98" s="8">
        <v>0</v>
      </c>
      <c r="AF98" s="54">
        <f t="shared" si="11"/>
        <v>0</v>
      </c>
    </row>
    <row r="99" spans="1:32" s="1" customFormat="1" ht="15" customHeight="1" x14ac:dyDescent="0.55000000000000004">
      <c r="A99" s="16">
        <v>68</v>
      </c>
      <c r="B99" s="17" t="s">
        <v>122</v>
      </c>
      <c r="C99" s="18">
        <v>9122</v>
      </c>
      <c r="D99" s="17" t="s">
        <v>120</v>
      </c>
      <c r="E99" s="8">
        <v>0</v>
      </c>
      <c r="F99" s="8">
        <v>0</v>
      </c>
      <c r="G99" s="8">
        <v>0</v>
      </c>
      <c r="H99" s="8">
        <v>0</v>
      </c>
      <c r="I99" s="54" t="str">
        <f t="shared" si="6"/>
        <v>N/A</v>
      </c>
      <c r="J99" s="8">
        <v>0</v>
      </c>
      <c r="K99" s="8">
        <v>0</v>
      </c>
      <c r="L99" s="8">
        <v>0</v>
      </c>
      <c r="M99" s="8">
        <v>0</v>
      </c>
      <c r="N99" s="54" t="str">
        <f t="shared" si="7"/>
        <v>N/A</v>
      </c>
      <c r="O99" s="8">
        <v>0</v>
      </c>
      <c r="P99" s="8">
        <v>0</v>
      </c>
      <c r="Q99" s="8">
        <v>0</v>
      </c>
      <c r="R99" s="8">
        <v>0</v>
      </c>
      <c r="S99" s="54" t="str">
        <f t="shared" si="8"/>
        <v>N/A</v>
      </c>
      <c r="T99" s="8">
        <v>0</v>
      </c>
      <c r="U99" s="8">
        <v>0</v>
      </c>
      <c r="V99" s="8">
        <v>0</v>
      </c>
      <c r="W99" s="8">
        <v>0</v>
      </c>
      <c r="X99" s="54" t="str">
        <f t="shared" si="9"/>
        <v>N/A</v>
      </c>
      <c r="Y99" s="8"/>
      <c r="Z99" s="8"/>
      <c r="AA99" s="8">
        <v>150</v>
      </c>
      <c r="AB99" s="8">
        <v>0</v>
      </c>
      <c r="AC99" s="54">
        <f t="shared" si="10"/>
        <v>0</v>
      </c>
      <c r="AD99" s="8">
        <v>150</v>
      </c>
      <c r="AE99" s="8">
        <v>0</v>
      </c>
      <c r="AF99" s="54">
        <f t="shared" si="11"/>
        <v>0</v>
      </c>
    </row>
    <row r="100" spans="1:32" s="1" customFormat="1" ht="15" customHeight="1" x14ac:dyDescent="0.55000000000000004">
      <c r="A100" s="16">
        <v>68</v>
      </c>
      <c r="B100" s="17" t="s">
        <v>122</v>
      </c>
      <c r="C100" s="18">
        <v>9224</v>
      </c>
      <c r="D100" s="17" t="s">
        <v>123</v>
      </c>
      <c r="E100" s="8">
        <v>0</v>
      </c>
      <c r="F100" s="8">
        <v>0</v>
      </c>
      <c r="G100" s="8">
        <v>0</v>
      </c>
      <c r="H100" s="8">
        <v>0</v>
      </c>
      <c r="I100" s="54" t="str">
        <f t="shared" si="6"/>
        <v>N/A</v>
      </c>
      <c r="J100" s="8">
        <v>0</v>
      </c>
      <c r="K100" s="8">
        <v>0</v>
      </c>
      <c r="L100" s="8">
        <v>0</v>
      </c>
      <c r="M100" s="8">
        <v>0</v>
      </c>
      <c r="N100" s="54" t="str">
        <f t="shared" si="7"/>
        <v>N/A</v>
      </c>
      <c r="O100" s="8">
        <v>30</v>
      </c>
      <c r="P100" s="8">
        <v>0</v>
      </c>
      <c r="Q100" s="8">
        <v>30</v>
      </c>
      <c r="R100" s="8">
        <v>30</v>
      </c>
      <c r="S100" s="54">
        <f t="shared" si="8"/>
        <v>1</v>
      </c>
      <c r="T100" s="8">
        <v>30</v>
      </c>
      <c r="U100" s="8">
        <v>0</v>
      </c>
      <c r="V100" s="8">
        <v>30</v>
      </c>
      <c r="W100" s="8">
        <v>30</v>
      </c>
      <c r="X100" s="54">
        <f t="shared" si="9"/>
        <v>1</v>
      </c>
      <c r="Y100" s="8"/>
      <c r="Z100" s="8"/>
      <c r="AA100" s="8">
        <v>90</v>
      </c>
      <c r="AB100" s="8">
        <v>0</v>
      </c>
      <c r="AC100" s="54">
        <f t="shared" si="10"/>
        <v>0</v>
      </c>
      <c r="AD100" s="8">
        <v>120</v>
      </c>
      <c r="AE100" s="8">
        <v>30</v>
      </c>
      <c r="AF100" s="54">
        <f t="shared" si="11"/>
        <v>0.25</v>
      </c>
    </row>
    <row r="101" spans="1:32" s="1" customFormat="1" ht="15" customHeight="1" x14ac:dyDescent="0.55000000000000004">
      <c r="A101" s="16">
        <v>68</v>
      </c>
      <c r="B101" s="17" t="s">
        <v>122</v>
      </c>
      <c r="C101" s="18">
        <v>9225</v>
      </c>
      <c r="D101" s="17" t="s">
        <v>124</v>
      </c>
      <c r="E101" s="8">
        <v>144</v>
      </c>
      <c r="F101" s="8">
        <v>90</v>
      </c>
      <c r="G101" s="8">
        <v>234</v>
      </c>
      <c r="H101" s="8">
        <v>135</v>
      </c>
      <c r="I101" s="54">
        <f t="shared" si="6"/>
        <v>0.57692307692307687</v>
      </c>
      <c r="J101" s="8">
        <v>0</v>
      </c>
      <c r="K101" s="8">
        <v>30</v>
      </c>
      <c r="L101" s="8">
        <v>30</v>
      </c>
      <c r="M101" s="8">
        <v>0</v>
      </c>
      <c r="N101" s="54">
        <f t="shared" si="7"/>
        <v>0</v>
      </c>
      <c r="O101" s="8">
        <v>170</v>
      </c>
      <c r="P101" s="8">
        <v>180</v>
      </c>
      <c r="Q101" s="8">
        <v>350</v>
      </c>
      <c r="R101" s="8">
        <v>304</v>
      </c>
      <c r="S101" s="54">
        <f t="shared" si="8"/>
        <v>0.86857142857142855</v>
      </c>
      <c r="T101" s="8">
        <v>314</v>
      </c>
      <c r="U101" s="8">
        <v>300</v>
      </c>
      <c r="V101" s="8">
        <v>614</v>
      </c>
      <c r="W101" s="8">
        <v>439</v>
      </c>
      <c r="X101" s="54">
        <f t="shared" si="9"/>
        <v>0.71498371335504884</v>
      </c>
      <c r="Y101" s="8"/>
      <c r="Z101" s="8"/>
      <c r="AA101" s="8">
        <v>300</v>
      </c>
      <c r="AB101" s="8">
        <v>0</v>
      </c>
      <c r="AC101" s="54">
        <f t="shared" si="10"/>
        <v>0</v>
      </c>
      <c r="AD101" s="8">
        <v>914</v>
      </c>
      <c r="AE101" s="8">
        <v>439</v>
      </c>
      <c r="AF101" s="54">
        <f t="shared" si="11"/>
        <v>0.4803063457330416</v>
      </c>
    </row>
    <row r="102" spans="1:32" s="1" customFormat="1" ht="15" customHeight="1" x14ac:dyDescent="0.55000000000000004">
      <c r="A102" s="16">
        <v>68</v>
      </c>
      <c r="B102" s="17" t="s">
        <v>122</v>
      </c>
      <c r="C102" s="18">
        <v>9309</v>
      </c>
      <c r="D102" s="17" t="s">
        <v>125</v>
      </c>
      <c r="E102" s="8">
        <v>0</v>
      </c>
      <c r="F102" s="8">
        <v>0</v>
      </c>
      <c r="G102" s="8">
        <v>0</v>
      </c>
      <c r="H102" s="8">
        <v>0</v>
      </c>
      <c r="I102" s="54" t="str">
        <f t="shared" si="6"/>
        <v>N/A</v>
      </c>
      <c r="J102" s="8">
        <v>0</v>
      </c>
      <c r="K102" s="8">
        <v>0</v>
      </c>
      <c r="L102" s="8">
        <v>0</v>
      </c>
      <c r="M102" s="8">
        <v>0</v>
      </c>
      <c r="N102" s="54" t="str">
        <f t="shared" si="7"/>
        <v>N/A</v>
      </c>
      <c r="O102" s="8">
        <v>0</v>
      </c>
      <c r="P102" s="8">
        <v>0</v>
      </c>
      <c r="Q102" s="8">
        <v>0</v>
      </c>
      <c r="R102" s="8">
        <v>0</v>
      </c>
      <c r="S102" s="54" t="str">
        <f t="shared" si="8"/>
        <v>N/A</v>
      </c>
      <c r="T102" s="8">
        <v>0</v>
      </c>
      <c r="U102" s="8">
        <v>0</v>
      </c>
      <c r="V102" s="8">
        <v>0</v>
      </c>
      <c r="W102" s="8">
        <v>0</v>
      </c>
      <c r="X102" s="54" t="str">
        <f t="shared" si="9"/>
        <v>N/A</v>
      </c>
      <c r="Y102" s="8"/>
      <c r="Z102" s="8"/>
      <c r="AA102" s="8">
        <v>90</v>
      </c>
      <c r="AB102" s="8">
        <v>0</v>
      </c>
      <c r="AC102" s="54">
        <f t="shared" si="10"/>
        <v>0</v>
      </c>
      <c r="AD102" s="8">
        <v>90</v>
      </c>
      <c r="AE102" s="8">
        <v>0</v>
      </c>
      <c r="AF102" s="54">
        <f t="shared" si="11"/>
        <v>0</v>
      </c>
    </row>
    <row r="103" spans="1:32" s="1" customFormat="1" ht="15" customHeight="1" x14ac:dyDescent="0.55000000000000004">
      <c r="A103" s="16">
        <v>68</v>
      </c>
      <c r="B103" s="17" t="s">
        <v>122</v>
      </c>
      <c r="C103" s="18">
        <v>9540</v>
      </c>
      <c r="D103" s="17" t="s">
        <v>126</v>
      </c>
      <c r="E103" s="8">
        <v>68</v>
      </c>
      <c r="F103" s="8">
        <v>30</v>
      </c>
      <c r="G103" s="8">
        <v>98</v>
      </c>
      <c r="H103" s="8">
        <v>68</v>
      </c>
      <c r="I103" s="54">
        <f t="shared" si="6"/>
        <v>0.69387755102040816</v>
      </c>
      <c r="J103" s="8">
        <v>0</v>
      </c>
      <c r="K103" s="8">
        <v>0</v>
      </c>
      <c r="L103" s="8">
        <v>0</v>
      </c>
      <c r="M103" s="8">
        <v>0</v>
      </c>
      <c r="N103" s="54" t="str">
        <f t="shared" si="7"/>
        <v>N/A</v>
      </c>
      <c r="O103" s="8">
        <v>51</v>
      </c>
      <c r="P103" s="8">
        <v>175</v>
      </c>
      <c r="Q103" s="8">
        <v>226</v>
      </c>
      <c r="R103" s="8">
        <v>127</v>
      </c>
      <c r="S103" s="54">
        <f t="shared" si="8"/>
        <v>0.56194690265486724</v>
      </c>
      <c r="T103" s="8">
        <v>119</v>
      </c>
      <c r="U103" s="8">
        <v>205</v>
      </c>
      <c r="V103" s="8">
        <v>324</v>
      </c>
      <c r="W103" s="8">
        <v>195</v>
      </c>
      <c r="X103" s="54">
        <f t="shared" si="9"/>
        <v>0.60185185185185186</v>
      </c>
      <c r="Y103" s="8"/>
      <c r="Z103" s="8"/>
      <c r="AA103" s="8">
        <v>90</v>
      </c>
      <c r="AB103" s="8">
        <v>0</v>
      </c>
      <c r="AC103" s="54">
        <f t="shared" si="10"/>
        <v>0</v>
      </c>
      <c r="AD103" s="8">
        <v>414</v>
      </c>
      <c r="AE103" s="8">
        <v>195</v>
      </c>
      <c r="AF103" s="54">
        <f t="shared" si="11"/>
        <v>0.47101449275362317</v>
      </c>
    </row>
    <row r="104" spans="1:32" s="1" customFormat="1" ht="15" customHeight="1" x14ac:dyDescent="0.55000000000000004">
      <c r="A104" s="16">
        <v>68</v>
      </c>
      <c r="B104" s="17" t="s">
        <v>122</v>
      </c>
      <c r="C104" s="18">
        <v>9541</v>
      </c>
      <c r="D104" s="17" t="s">
        <v>127</v>
      </c>
      <c r="E104" s="8">
        <v>41</v>
      </c>
      <c r="F104" s="8">
        <v>30</v>
      </c>
      <c r="G104" s="8">
        <v>71</v>
      </c>
      <c r="H104" s="8">
        <v>41</v>
      </c>
      <c r="I104" s="54">
        <f t="shared" si="6"/>
        <v>0.57746478873239437</v>
      </c>
      <c r="J104" s="8">
        <v>0</v>
      </c>
      <c r="K104" s="8">
        <v>0</v>
      </c>
      <c r="L104" s="8">
        <v>0</v>
      </c>
      <c r="M104" s="8">
        <v>0</v>
      </c>
      <c r="N104" s="54" t="str">
        <f t="shared" si="7"/>
        <v>N/A</v>
      </c>
      <c r="O104" s="8">
        <v>155</v>
      </c>
      <c r="P104" s="8">
        <v>0</v>
      </c>
      <c r="Q104" s="8">
        <v>155</v>
      </c>
      <c r="R104" s="8">
        <v>171</v>
      </c>
      <c r="S104" s="54">
        <f t="shared" si="8"/>
        <v>1.1032258064516129</v>
      </c>
      <c r="T104" s="8">
        <v>196</v>
      </c>
      <c r="U104" s="8">
        <v>30</v>
      </c>
      <c r="V104" s="8">
        <v>226</v>
      </c>
      <c r="W104" s="8">
        <v>212</v>
      </c>
      <c r="X104" s="54">
        <f t="shared" si="9"/>
        <v>0.93805309734513276</v>
      </c>
      <c r="Y104" s="8"/>
      <c r="Z104" s="8"/>
      <c r="AA104" s="8">
        <v>150</v>
      </c>
      <c r="AB104" s="8">
        <v>45</v>
      </c>
      <c r="AC104" s="54">
        <f t="shared" si="10"/>
        <v>0.3</v>
      </c>
      <c r="AD104" s="8">
        <v>376</v>
      </c>
      <c r="AE104" s="8">
        <v>257</v>
      </c>
      <c r="AF104" s="54">
        <f t="shared" si="11"/>
        <v>0.68351063829787229</v>
      </c>
    </row>
    <row r="105" spans="1:32" s="1" customFormat="1" ht="15" customHeight="1" x14ac:dyDescent="0.55000000000000004">
      <c r="A105" s="16">
        <v>68</v>
      </c>
      <c r="B105" s="17" t="s">
        <v>122</v>
      </c>
      <c r="C105" s="18">
        <v>9545</v>
      </c>
      <c r="D105" s="17" t="s">
        <v>128</v>
      </c>
      <c r="E105" s="8">
        <v>93</v>
      </c>
      <c r="F105" s="8">
        <v>120</v>
      </c>
      <c r="G105" s="8">
        <v>213</v>
      </c>
      <c r="H105" s="8">
        <v>151</v>
      </c>
      <c r="I105" s="54">
        <f t="shared" si="6"/>
        <v>0.70892018779342725</v>
      </c>
      <c r="J105" s="8">
        <v>0</v>
      </c>
      <c r="K105" s="8">
        <v>0</v>
      </c>
      <c r="L105" s="8">
        <v>0</v>
      </c>
      <c r="M105" s="8">
        <v>0</v>
      </c>
      <c r="N105" s="54" t="str">
        <f t="shared" si="7"/>
        <v>N/A</v>
      </c>
      <c r="O105" s="8">
        <v>164</v>
      </c>
      <c r="P105" s="8">
        <v>30</v>
      </c>
      <c r="Q105" s="8">
        <v>194</v>
      </c>
      <c r="R105" s="8">
        <v>163</v>
      </c>
      <c r="S105" s="54">
        <f t="shared" si="8"/>
        <v>0.84020618556701032</v>
      </c>
      <c r="T105" s="8">
        <v>257</v>
      </c>
      <c r="U105" s="8">
        <v>150</v>
      </c>
      <c r="V105" s="8">
        <v>407</v>
      </c>
      <c r="W105" s="8">
        <v>314</v>
      </c>
      <c r="X105" s="54">
        <f t="shared" si="9"/>
        <v>0.77149877149877155</v>
      </c>
      <c r="Y105" s="8"/>
      <c r="Z105" s="8"/>
      <c r="AA105" s="8">
        <v>150</v>
      </c>
      <c r="AB105" s="8">
        <v>74</v>
      </c>
      <c r="AC105" s="54">
        <f t="shared" si="10"/>
        <v>0.49333333333333335</v>
      </c>
      <c r="AD105" s="8">
        <v>557</v>
      </c>
      <c r="AE105" s="8">
        <v>388</v>
      </c>
      <c r="AF105" s="54">
        <f t="shared" si="11"/>
        <v>0.696588868940754</v>
      </c>
    </row>
    <row r="106" spans="1:32" s="1" customFormat="1" ht="15" customHeight="1" x14ac:dyDescent="0.55000000000000004">
      <c r="A106" s="16">
        <v>68</v>
      </c>
      <c r="B106" s="17" t="s">
        <v>122</v>
      </c>
      <c r="C106" s="18">
        <v>9546</v>
      </c>
      <c r="D106" s="17" t="s">
        <v>129</v>
      </c>
      <c r="E106" s="8">
        <v>96</v>
      </c>
      <c r="F106" s="8">
        <v>60</v>
      </c>
      <c r="G106" s="8">
        <v>156</v>
      </c>
      <c r="H106" s="8">
        <v>121</v>
      </c>
      <c r="I106" s="54">
        <f t="shared" si="6"/>
        <v>0.77564102564102566</v>
      </c>
      <c r="J106" s="8">
        <v>19</v>
      </c>
      <c r="K106" s="8">
        <v>42</v>
      </c>
      <c r="L106" s="8">
        <v>61</v>
      </c>
      <c r="M106" s="8">
        <v>0</v>
      </c>
      <c r="N106" s="54">
        <f t="shared" si="7"/>
        <v>0</v>
      </c>
      <c r="O106" s="8">
        <v>243</v>
      </c>
      <c r="P106" s="8">
        <v>240</v>
      </c>
      <c r="Q106" s="8">
        <v>483</v>
      </c>
      <c r="R106" s="8">
        <v>186</v>
      </c>
      <c r="S106" s="54">
        <f t="shared" si="8"/>
        <v>0.38509316770186336</v>
      </c>
      <c r="T106" s="8">
        <v>358</v>
      </c>
      <c r="U106" s="8">
        <v>342</v>
      </c>
      <c r="V106" s="8">
        <v>700</v>
      </c>
      <c r="W106" s="8">
        <v>307</v>
      </c>
      <c r="X106" s="54">
        <f t="shared" si="9"/>
        <v>0.43857142857142856</v>
      </c>
      <c r="Y106" s="8"/>
      <c r="Z106" s="8"/>
      <c r="AA106" s="8">
        <v>300</v>
      </c>
      <c r="AB106" s="8">
        <v>37</v>
      </c>
      <c r="AC106" s="54">
        <f t="shared" si="10"/>
        <v>0.12333333333333334</v>
      </c>
      <c r="AD106" s="8">
        <v>1000</v>
      </c>
      <c r="AE106" s="8">
        <v>344</v>
      </c>
      <c r="AF106" s="54">
        <f t="shared" si="11"/>
        <v>0.34399999999999997</v>
      </c>
    </row>
    <row r="107" spans="1:32" s="1" customFormat="1" ht="15" customHeight="1" x14ac:dyDescent="0.55000000000000004">
      <c r="A107" s="16">
        <v>70</v>
      </c>
      <c r="B107" s="17" t="s">
        <v>130</v>
      </c>
      <c r="C107" s="18">
        <v>9542</v>
      </c>
      <c r="D107" s="17" t="s">
        <v>131</v>
      </c>
      <c r="E107" s="8">
        <v>19</v>
      </c>
      <c r="F107" s="8">
        <v>0</v>
      </c>
      <c r="G107" s="8">
        <v>19</v>
      </c>
      <c r="H107" s="8">
        <v>19</v>
      </c>
      <c r="I107" s="54">
        <f t="shared" si="6"/>
        <v>1</v>
      </c>
      <c r="J107" s="8">
        <v>0</v>
      </c>
      <c r="K107" s="8">
        <v>0</v>
      </c>
      <c r="L107" s="8">
        <v>0</v>
      </c>
      <c r="M107" s="8">
        <v>0</v>
      </c>
      <c r="N107" s="54" t="str">
        <f t="shared" si="7"/>
        <v>N/A</v>
      </c>
      <c r="O107" s="8">
        <v>132</v>
      </c>
      <c r="P107" s="8">
        <v>250</v>
      </c>
      <c r="Q107" s="8">
        <v>382</v>
      </c>
      <c r="R107" s="8">
        <v>132</v>
      </c>
      <c r="S107" s="54">
        <f t="shared" si="8"/>
        <v>0.34554973821989526</v>
      </c>
      <c r="T107" s="8">
        <v>151</v>
      </c>
      <c r="U107" s="8">
        <v>250</v>
      </c>
      <c r="V107" s="8">
        <v>401</v>
      </c>
      <c r="W107" s="8">
        <v>151</v>
      </c>
      <c r="X107" s="54">
        <f t="shared" si="9"/>
        <v>0.37655860349127179</v>
      </c>
      <c r="Y107" s="8"/>
      <c r="Z107" s="8"/>
      <c r="AA107" s="8">
        <v>90</v>
      </c>
      <c r="AB107" s="8">
        <v>0</v>
      </c>
      <c r="AC107" s="54">
        <f t="shared" si="10"/>
        <v>0</v>
      </c>
      <c r="AD107" s="8">
        <v>491</v>
      </c>
      <c r="AE107" s="8">
        <v>151</v>
      </c>
      <c r="AF107" s="54">
        <f t="shared" si="11"/>
        <v>0.3075356415478615</v>
      </c>
    </row>
    <row r="108" spans="1:32" s="1" customFormat="1" ht="15" customHeight="1" x14ac:dyDescent="0.55000000000000004">
      <c r="A108" s="16">
        <v>73</v>
      </c>
      <c r="B108" s="17" t="s">
        <v>132</v>
      </c>
      <c r="C108" s="18">
        <v>9123</v>
      </c>
      <c r="D108" s="17" t="s">
        <v>133</v>
      </c>
      <c r="E108" s="8">
        <v>0</v>
      </c>
      <c r="F108" s="8">
        <v>0</v>
      </c>
      <c r="G108" s="8">
        <v>0</v>
      </c>
      <c r="H108" s="8">
        <v>0</v>
      </c>
      <c r="I108" s="54" t="str">
        <f t="shared" si="6"/>
        <v>N/A</v>
      </c>
      <c r="J108" s="8">
        <v>0</v>
      </c>
      <c r="K108" s="8">
        <v>0</v>
      </c>
      <c r="L108" s="8">
        <v>0</v>
      </c>
      <c r="M108" s="8">
        <v>0</v>
      </c>
      <c r="N108" s="54" t="str">
        <f t="shared" si="7"/>
        <v>N/A</v>
      </c>
      <c r="O108" s="8">
        <v>56</v>
      </c>
      <c r="P108" s="8">
        <v>75</v>
      </c>
      <c r="Q108" s="8">
        <v>131</v>
      </c>
      <c r="R108" s="8">
        <v>95</v>
      </c>
      <c r="S108" s="54">
        <f t="shared" si="8"/>
        <v>0.72519083969465647</v>
      </c>
      <c r="T108" s="8">
        <v>56</v>
      </c>
      <c r="U108" s="8">
        <v>75</v>
      </c>
      <c r="V108" s="8">
        <v>131</v>
      </c>
      <c r="W108" s="8">
        <v>95</v>
      </c>
      <c r="X108" s="54">
        <f t="shared" si="9"/>
        <v>0.72519083969465647</v>
      </c>
      <c r="Y108" s="8"/>
      <c r="Z108" s="8"/>
      <c r="AA108" s="8">
        <v>150</v>
      </c>
      <c r="AB108" s="8">
        <v>109</v>
      </c>
      <c r="AC108" s="54">
        <f t="shared" si="10"/>
        <v>0.72666666666666668</v>
      </c>
      <c r="AD108" s="8">
        <v>281</v>
      </c>
      <c r="AE108" s="8">
        <v>204</v>
      </c>
      <c r="AF108" s="54">
        <f t="shared" si="11"/>
        <v>0.72597864768683273</v>
      </c>
    </row>
    <row r="109" spans="1:32" s="1" customFormat="1" ht="15" customHeight="1" x14ac:dyDescent="0.55000000000000004">
      <c r="A109" s="16">
        <v>73</v>
      </c>
      <c r="B109" s="17" t="s">
        <v>132</v>
      </c>
      <c r="C109" s="18">
        <v>9226</v>
      </c>
      <c r="D109" s="17" t="s">
        <v>134</v>
      </c>
      <c r="E109" s="8">
        <v>430</v>
      </c>
      <c r="F109" s="8">
        <v>570</v>
      </c>
      <c r="G109" s="8">
        <v>1000</v>
      </c>
      <c r="H109" s="8">
        <v>552</v>
      </c>
      <c r="I109" s="54">
        <f t="shared" si="6"/>
        <v>0.55200000000000005</v>
      </c>
      <c r="J109" s="8">
        <v>0</v>
      </c>
      <c r="K109" s="8">
        <v>90</v>
      </c>
      <c r="L109" s="8">
        <v>90</v>
      </c>
      <c r="M109" s="8">
        <v>47</v>
      </c>
      <c r="N109" s="54">
        <f t="shared" si="7"/>
        <v>0.52222222222222225</v>
      </c>
      <c r="O109" s="8">
        <v>508</v>
      </c>
      <c r="P109" s="8">
        <v>480</v>
      </c>
      <c r="Q109" s="8">
        <v>988</v>
      </c>
      <c r="R109" s="8">
        <v>834</v>
      </c>
      <c r="S109" s="54">
        <f t="shared" si="8"/>
        <v>0.84412955465587047</v>
      </c>
      <c r="T109" s="8">
        <v>938</v>
      </c>
      <c r="U109" s="8">
        <v>1140</v>
      </c>
      <c r="V109" s="8">
        <v>2078</v>
      </c>
      <c r="W109" s="8">
        <v>1433</v>
      </c>
      <c r="X109" s="54">
        <f t="shared" si="9"/>
        <v>0.68960538979788255</v>
      </c>
      <c r="Y109" s="8"/>
      <c r="Z109" s="8"/>
      <c r="AA109" s="8">
        <v>180</v>
      </c>
      <c r="AB109" s="8">
        <v>0</v>
      </c>
      <c r="AC109" s="54">
        <f t="shared" si="10"/>
        <v>0</v>
      </c>
      <c r="AD109" s="8">
        <v>2258</v>
      </c>
      <c r="AE109" s="8">
        <v>1433</v>
      </c>
      <c r="AF109" s="54">
        <f t="shared" si="11"/>
        <v>0.63463241806908766</v>
      </c>
    </row>
    <row r="110" spans="1:32" s="1" customFormat="1" ht="15" customHeight="1" x14ac:dyDescent="0.55000000000000004">
      <c r="A110" s="16">
        <v>73</v>
      </c>
      <c r="B110" s="17" t="s">
        <v>132</v>
      </c>
      <c r="C110" s="18">
        <v>9310</v>
      </c>
      <c r="D110" s="17" t="s">
        <v>42</v>
      </c>
      <c r="E110" s="8">
        <v>0</v>
      </c>
      <c r="F110" s="8">
        <v>0</v>
      </c>
      <c r="G110" s="8">
        <v>0</v>
      </c>
      <c r="H110" s="8">
        <v>0</v>
      </c>
      <c r="I110" s="54" t="str">
        <f t="shared" si="6"/>
        <v>N/A</v>
      </c>
      <c r="J110" s="8">
        <v>0</v>
      </c>
      <c r="K110" s="8">
        <v>0</v>
      </c>
      <c r="L110" s="8">
        <v>0</v>
      </c>
      <c r="M110" s="8">
        <v>0</v>
      </c>
      <c r="N110" s="54" t="str">
        <f t="shared" si="7"/>
        <v>N/A</v>
      </c>
      <c r="O110" s="8">
        <v>0</v>
      </c>
      <c r="P110" s="8">
        <v>0</v>
      </c>
      <c r="Q110" s="8">
        <v>0</v>
      </c>
      <c r="R110" s="8">
        <v>0</v>
      </c>
      <c r="S110" s="54" t="str">
        <f t="shared" si="8"/>
        <v>N/A</v>
      </c>
      <c r="T110" s="8">
        <v>0</v>
      </c>
      <c r="U110" s="8">
        <v>0</v>
      </c>
      <c r="V110" s="8">
        <v>0</v>
      </c>
      <c r="W110" s="8">
        <v>0</v>
      </c>
      <c r="X110" s="54" t="str">
        <f t="shared" si="9"/>
        <v>N/A</v>
      </c>
      <c r="Y110" s="8"/>
      <c r="Z110" s="8"/>
      <c r="AA110" s="8">
        <v>90</v>
      </c>
      <c r="AB110" s="8">
        <v>0</v>
      </c>
      <c r="AC110" s="54">
        <f t="shared" si="10"/>
        <v>0</v>
      </c>
      <c r="AD110" s="8">
        <v>90</v>
      </c>
      <c r="AE110" s="8">
        <v>0</v>
      </c>
      <c r="AF110" s="54">
        <f t="shared" si="11"/>
        <v>0</v>
      </c>
    </row>
    <row r="111" spans="1:32" s="1" customFormat="1" ht="15" customHeight="1" x14ac:dyDescent="0.55000000000000004">
      <c r="A111" s="16">
        <v>76</v>
      </c>
      <c r="B111" s="17" t="s">
        <v>135</v>
      </c>
      <c r="C111" s="18">
        <v>9124</v>
      </c>
      <c r="D111" s="17" t="s">
        <v>136</v>
      </c>
      <c r="E111" s="8">
        <v>0</v>
      </c>
      <c r="F111" s="8">
        <v>0</v>
      </c>
      <c r="G111" s="8">
        <v>0</v>
      </c>
      <c r="H111" s="8">
        <v>0</v>
      </c>
      <c r="I111" s="54" t="str">
        <f t="shared" si="6"/>
        <v>N/A</v>
      </c>
      <c r="J111" s="8">
        <v>22</v>
      </c>
      <c r="K111" s="8">
        <v>50</v>
      </c>
      <c r="L111" s="8">
        <v>72</v>
      </c>
      <c r="M111" s="8">
        <v>21</v>
      </c>
      <c r="N111" s="54">
        <f t="shared" si="7"/>
        <v>0.29166666666666669</v>
      </c>
      <c r="O111" s="8">
        <v>9</v>
      </c>
      <c r="P111" s="8">
        <v>25</v>
      </c>
      <c r="Q111" s="8">
        <v>34</v>
      </c>
      <c r="R111" s="8">
        <v>9</v>
      </c>
      <c r="S111" s="54">
        <f t="shared" si="8"/>
        <v>0.26470588235294118</v>
      </c>
      <c r="T111" s="8">
        <v>31</v>
      </c>
      <c r="U111" s="8">
        <v>75</v>
      </c>
      <c r="V111" s="8">
        <v>106</v>
      </c>
      <c r="W111" s="8">
        <v>30</v>
      </c>
      <c r="X111" s="54">
        <f t="shared" si="9"/>
        <v>0.28301886792452829</v>
      </c>
      <c r="Y111" s="8"/>
      <c r="Z111" s="8"/>
      <c r="AA111" s="8">
        <v>150</v>
      </c>
      <c r="AB111" s="8">
        <v>0</v>
      </c>
      <c r="AC111" s="54">
        <f t="shared" si="10"/>
        <v>0</v>
      </c>
      <c r="AD111" s="8">
        <v>256</v>
      </c>
      <c r="AE111" s="8">
        <v>30</v>
      </c>
      <c r="AF111" s="54">
        <f t="shared" si="11"/>
        <v>0.1171875</v>
      </c>
    </row>
    <row r="112" spans="1:32" s="1" customFormat="1" ht="15" customHeight="1" x14ac:dyDescent="0.55000000000000004">
      <c r="A112" s="16">
        <v>76</v>
      </c>
      <c r="B112" s="17" t="s">
        <v>135</v>
      </c>
      <c r="C112" s="18">
        <v>9125</v>
      </c>
      <c r="D112" s="17" t="s">
        <v>137</v>
      </c>
      <c r="E112" s="8">
        <v>0</v>
      </c>
      <c r="F112" s="8">
        <v>0</v>
      </c>
      <c r="G112" s="8">
        <v>0</v>
      </c>
      <c r="H112" s="8">
        <v>0</v>
      </c>
      <c r="I112" s="54" t="str">
        <f t="shared" si="6"/>
        <v>N/A</v>
      </c>
      <c r="J112" s="8">
        <v>0</v>
      </c>
      <c r="K112" s="8">
        <v>0</v>
      </c>
      <c r="L112" s="8">
        <v>0</v>
      </c>
      <c r="M112" s="8">
        <v>0</v>
      </c>
      <c r="N112" s="54" t="str">
        <f t="shared" si="7"/>
        <v>N/A</v>
      </c>
      <c r="O112" s="8">
        <v>0</v>
      </c>
      <c r="P112" s="8">
        <v>0</v>
      </c>
      <c r="Q112" s="8">
        <v>0</v>
      </c>
      <c r="R112" s="8">
        <v>0</v>
      </c>
      <c r="S112" s="54" t="str">
        <f t="shared" si="8"/>
        <v>N/A</v>
      </c>
      <c r="T112" s="8">
        <v>0</v>
      </c>
      <c r="U112" s="8">
        <v>0</v>
      </c>
      <c r="V112" s="8">
        <v>0</v>
      </c>
      <c r="W112" s="8">
        <v>0</v>
      </c>
      <c r="X112" s="54" t="str">
        <f t="shared" si="9"/>
        <v>N/A</v>
      </c>
      <c r="Y112" s="8"/>
      <c r="Z112" s="8"/>
      <c r="AA112" s="8">
        <v>90</v>
      </c>
      <c r="AB112" s="8">
        <v>0</v>
      </c>
      <c r="AC112" s="54">
        <f t="shared" si="10"/>
        <v>0</v>
      </c>
      <c r="AD112" s="8">
        <v>90</v>
      </c>
      <c r="AE112" s="8">
        <v>0</v>
      </c>
      <c r="AF112" s="54">
        <f t="shared" si="11"/>
        <v>0</v>
      </c>
    </row>
    <row r="113" spans="1:32" s="1" customFormat="1" ht="15" customHeight="1" x14ac:dyDescent="0.55000000000000004">
      <c r="A113" s="16">
        <v>76</v>
      </c>
      <c r="B113" s="17" t="s">
        <v>135</v>
      </c>
      <c r="C113" s="18">
        <v>9126</v>
      </c>
      <c r="D113" s="17" t="s">
        <v>138</v>
      </c>
      <c r="E113" s="8">
        <v>0</v>
      </c>
      <c r="F113" s="8">
        <v>0</v>
      </c>
      <c r="G113" s="8">
        <v>0</v>
      </c>
      <c r="H113" s="8">
        <v>0</v>
      </c>
      <c r="I113" s="54" t="str">
        <f t="shared" si="6"/>
        <v>N/A</v>
      </c>
      <c r="J113" s="8">
        <v>0</v>
      </c>
      <c r="K113" s="8">
        <v>0</v>
      </c>
      <c r="L113" s="8">
        <v>0</v>
      </c>
      <c r="M113" s="8">
        <v>0</v>
      </c>
      <c r="N113" s="54" t="str">
        <f t="shared" si="7"/>
        <v>N/A</v>
      </c>
      <c r="O113" s="8">
        <v>0</v>
      </c>
      <c r="P113" s="8">
        <v>0</v>
      </c>
      <c r="Q113" s="8">
        <v>0</v>
      </c>
      <c r="R113" s="8">
        <v>0</v>
      </c>
      <c r="S113" s="54" t="str">
        <f t="shared" si="8"/>
        <v>N/A</v>
      </c>
      <c r="T113" s="8">
        <v>0</v>
      </c>
      <c r="U113" s="8">
        <v>0</v>
      </c>
      <c r="V113" s="8">
        <v>0</v>
      </c>
      <c r="W113" s="8">
        <v>0</v>
      </c>
      <c r="X113" s="54" t="str">
        <f t="shared" si="9"/>
        <v>N/A</v>
      </c>
      <c r="Y113" s="8"/>
      <c r="Z113" s="8"/>
      <c r="AA113" s="8">
        <v>300</v>
      </c>
      <c r="AB113" s="8">
        <v>119</v>
      </c>
      <c r="AC113" s="54">
        <f t="shared" si="10"/>
        <v>0.39666666666666667</v>
      </c>
      <c r="AD113" s="8">
        <v>300</v>
      </c>
      <c r="AE113" s="8">
        <v>119</v>
      </c>
      <c r="AF113" s="54">
        <f t="shared" si="11"/>
        <v>0.39666666666666667</v>
      </c>
    </row>
    <row r="114" spans="1:32" s="1" customFormat="1" ht="15" customHeight="1" x14ac:dyDescent="0.55000000000000004">
      <c r="A114" s="16">
        <v>76</v>
      </c>
      <c r="B114" s="17" t="s">
        <v>135</v>
      </c>
      <c r="C114" s="18">
        <v>9227</v>
      </c>
      <c r="D114" s="17" t="s">
        <v>139</v>
      </c>
      <c r="E114" s="8">
        <v>0</v>
      </c>
      <c r="F114" s="8">
        <v>0</v>
      </c>
      <c r="G114" s="8">
        <v>0</v>
      </c>
      <c r="H114" s="8">
        <v>0</v>
      </c>
      <c r="I114" s="54" t="str">
        <f t="shared" si="6"/>
        <v>N/A</v>
      </c>
      <c r="J114" s="8">
        <v>14</v>
      </c>
      <c r="K114" s="8">
        <v>0</v>
      </c>
      <c r="L114" s="8">
        <v>14</v>
      </c>
      <c r="M114" s="8">
        <v>0</v>
      </c>
      <c r="N114" s="54">
        <f t="shared" si="7"/>
        <v>0</v>
      </c>
      <c r="O114" s="8">
        <v>180</v>
      </c>
      <c r="P114" s="8">
        <v>270</v>
      </c>
      <c r="Q114" s="8">
        <v>450</v>
      </c>
      <c r="R114" s="8">
        <v>294</v>
      </c>
      <c r="S114" s="54">
        <f t="shared" si="8"/>
        <v>0.65333333333333332</v>
      </c>
      <c r="T114" s="8">
        <v>194</v>
      </c>
      <c r="U114" s="8">
        <v>270</v>
      </c>
      <c r="V114" s="8">
        <v>464</v>
      </c>
      <c r="W114" s="8">
        <v>294</v>
      </c>
      <c r="X114" s="54">
        <f t="shared" si="9"/>
        <v>0.63362068965517238</v>
      </c>
      <c r="Y114" s="8"/>
      <c r="Z114" s="8"/>
      <c r="AA114" s="8">
        <v>90</v>
      </c>
      <c r="AB114" s="8">
        <v>0</v>
      </c>
      <c r="AC114" s="54">
        <f t="shared" si="10"/>
        <v>0</v>
      </c>
      <c r="AD114" s="8">
        <v>554</v>
      </c>
      <c r="AE114" s="8">
        <v>294</v>
      </c>
      <c r="AF114" s="54">
        <f t="shared" si="11"/>
        <v>0.53068592057761732</v>
      </c>
    </row>
    <row r="115" spans="1:32" s="1" customFormat="1" ht="15" customHeight="1" x14ac:dyDescent="0.55000000000000004">
      <c r="A115" s="16">
        <v>76</v>
      </c>
      <c r="B115" s="17" t="s">
        <v>135</v>
      </c>
      <c r="C115" s="18">
        <v>9228</v>
      </c>
      <c r="D115" s="17" t="s">
        <v>140</v>
      </c>
      <c r="E115" s="8">
        <v>486</v>
      </c>
      <c r="F115" s="8">
        <v>169</v>
      </c>
      <c r="G115" s="8">
        <v>655</v>
      </c>
      <c r="H115" s="8">
        <v>560</v>
      </c>
      <c r="I115" s="54">
        <f t="shared" si="6"/>
        <v>0.85496183206106868</v>
      </c>
      <c r="J115" s="8">
        <v>68</v>
      </c>
      <c r="K115" s="8">
        <v>210</v>
      </c>
      <c r="L115" s="8">
        <v>278</v>
      </c>
      <c r="M115" s="8">
        <v>366</v>
      </c>
      <c r="N115" s="54">
        <f t="shared" si="7"/>
        <v>1.3165467625899281</v>
      </c>
      <c r="O115" s="8">
        <v>1157</v>
      </c>
      <c r="P115" s="8">
        <v>917</v>
      </c>
      <c r="Q115" s="8">
        <v>2074</v>
      </c>
      <c r="R115" s="8">
        <v>1607</v>
      </c>
      <c r="S115" s="54">
        <f t="shared" si="8"/>
        <v>0.77483124397299907</v>
      </c>
      <c r="T115" s="8">
        <v>1711</v>
      </c>
      <c r="U115" s="8">
        <v>1296</v>
      </c>
      <c r="V115" s="8">
        <v>3007</v>
      </c>
      <c r="W115" s="8">
        <v>2533</v>
      </c>
      <c r="X115" s="54">
        <f t="shared" si="9"/>
        <v>0.84236780844695713</v>
      </c>
      <c r="Y115" s="8"/>
      <c r="Z115" s="8"/>
      <c r="AA115" s="8">
        <v>300</v>
      </c>
      <c r="AB115" s="8">
        <v>82</v>
      </c>
      <c r="AC115" s="54">
        <f t="shared" si="10"/>
        <v>0.27333333333333332</v>
      </c>
      <c r="AD115" s="8">
        <v>3307</v>
      </c>
      <c r="AE115" s="8">
        <v>2615</v>
      </c>
      <c r="AF115" s="54">
        <f t="shared" si="11"/>
        <v>0.79074690051406105</v>
      </c>
    </row>
    <row r="116" spans="1:32" s="1" customFormat="1" ht="15" customHeight="1" x14ac:dyDescent="0.55000000000000004">
      <c r="A116" s="16">
        <v>76</v>
      </c>
      <c r="B116" s="17" t="s">
        <v>135</v>
      </c>
      <c r="C116" s="18">
        <v>9229</v>
      </c>
      <c r="D116" s="17" t="s">
        <v>141</v>
      </c>
      <c r="E116" s="8">
        <v>0</v>
      </c>
      <c r="F116" s="8">
        <v>0</v>
      </c>
      <c r="G116" s="8">
        <v>0</v>
      </c>
      <c r="H116" s="8">
        <v>0</v>
      </c>
      <c r="I116" s="54" t="str">
        <f t="shared" si="6"/>
        <v>N/A</v>
      </c>
      <c r="J116" s="8">
        <v>0</v>
      </c>
      <c r="K116" s="8">
        <v>0</v>
      </c>
      <c r="L116" s="8">
        <v>0</v>
      </c>
      <c r="M116" s="8">
        <v>0</v>
      </c>
      <c r="N116" s="54" t="str">
        <f t="shared" si="7"/>
        <v>N/A</v>
      </c>
      <c r="O116" s="8">
        <v>0</v>
      </c>
      <c r="P116" s="8">
        <v>0</v>
      </c>
      <c r="Q116" s="8">
        <v>0</v>
      </c>
      <c r="R116" s="8">
        <v>0</v>
      </c>
      <c r="S116" s="54" t="str">
        <f t="shared" si="8"/>
        <v>N/A</v>
      </c>
      <c r="T116" s="8">
        <v>0</v>
      </c>
      <c r="U116" s="8">
        <v>0</v>
      </c>
      <c r="V116" s="8">
        <v>0</v>
      </c>
      <c r="W116" s="8">
        <v>0</v>
      </c>
      <c r="X116" s="54" t="str">
        <f t="shared" si="9"/>
        <v>N/A</v>
      </c>
      <c r="Y116" s="8"/>
      <c r="Z116" s="8"/>
      <c r="AA116" s="8">
        <v>90</v>
      </c>
      <c r="AB116" s="8">
        <v>0</v>
      </c>
      <c r="AC116" s="54">
        <f t="shared" si="10"/>
        <v>0</v>
      </c>
      <c r="AD116" s="8">
        <v>90</v>
      </c>
      <c r="AE116" s="8">
        <v>0</v>
      </c>
      <c r="AF116" s="54">
        <f t="shared" si="11"/>
        <v>0</v>
      </c>
    </row>
    <row r="117" spans="1:32" s="1" customFormat="1" ht="15" customHeight="1" x14ac:dyDescent="0.55000000000000004">
      <c r="A117" s="16">
        <v>76</v>
      </c>
      <c r="B117" s="17" t="s">
        <v>135</v>
      </c>
      <c r="C117" s="18">
        <v>9230</v>
      </c>
      <c r="D117" s="17" t="s">
        <v>142</v>
      </c>
      <c r="E117" s="8">
        <v>0</v>
      </c>
      <c r="F117" s="8">
        <v>0</v>
      </c>
      <c r="G117" s="8">
        <v>0</v>
      </c>
      <c r="H117" s="8">
        <v>0</v>
      </c>
      <c r="I117" s="54" t="str">
        <f t="shared" si="6"/>
        <v>N/A</v>
      </c>
      <c r="J117" s="8">
        <v>0</v>
      </c>
      <c r="K117" s="8">
        <v>0</v>
      </c>
      <c r="L117" s="8">
        <v>0</v>
      </c>
      <c r="M117" s="8">
        <v>0</v>
      </c>
      <c r="N117" s="54" t="str">
        <f t="shared" si="7"/>
        <v>N/A</v>
      </c>
      <c r="O117" s="8">
        <v>0</v>
      </c>
      <c r="P117" s="8">
        <v>0</v>
      </c>
      <c r="Q117" s="8">
        <v>0</v>
      </c>
      <c r="R117" s="8">
        <v>0</v>
      </c>
      <c r="S117" s="54" t="str">
        <f t="shared" si="8"/>
        <v>N/A</v>
      </c>
      <c r="T117" s="8">
        <v>0</v>
      </c>
      <c r="U117" s="8">
        <v>0</v>
      </c>
      <c r="V117" s="8">
        <v>0</v>
      </c>
      <c r="W117" s="8">
        <v>0</v>
      </c>
      <c r="X117" s="54" t="str">
        <f t="shared" si="9"/>
        <v>N/A</v>
      </c>
      <c r="Y117" s="8"/>
      <c r="Z117" s="8"/>
      <c r="AA117" s="8">
        <v>90</v>
      </c>
      <c r="AB117" s="8">
        <v>0</v>
      </c>
      <c r="AC117" s="54">
        <f t="shared" si="10"/>
        <v>0</v>
      </c>
      <c r="AD117" s="8">
        <v>90</v>
      </c>
      <c r="AE117" s="8">
        <v>0</v>
      </c>
      <c r="AF117" s="54">
        <f t="shared" si="11"/>
        <v>0</v>
      </c>
    </row>
    <row r="118" spans="1:32" s="1" customFormat="1" ht="15" customHeight="1" x14ac:dyDescent="0.55000000000000004">
      <c r="A118" s="16">
        <v>76</v>
      </c>
      <c r="B118" s="17" t="s">
        <v>135</v>
      </c>
      <c r="C118" s="18">
        <v>9311</v>
      </c>
      <c r="D118" s="17" t="s">
        <v>143</v>
      </c>
      <c r="E118" s="8">
        <v>0</v>
      </c>
      <c r="F118" s="8">
        <v>0</v>
      </c>
      <c r="G118" s="8">
        <v>0</v>
      </c>
      <c r="H118" s="8">
        <v>0</v>
      </c>
      <c r="I118" s="54" t="str">
        <f t="shared" si="6"/>
        <v>N/A</v>
      </c>
      <c r="J118" s="8">
        <v>0</v>
      </c>
      <c r="K118" s="8">
        <v>0</v>
      </c>
      <c r="L118" s="8">
        <v>0</v>
      </c>
      <c r="M118" s="8">
        <v>0</v>
      </c>
      <c r="N118" s="54" t="str">
        <f t="shared" si="7"/>
        <v>N/A</v>
      </c>
      <c r="O118" s="8">
        <v>0</v>
      </c>
      <c r="P118" s="8">
        <v>0</v>
      </c>
      <c r="Q118" s="8">
        <v>0</v>
      </c>
      <c r="R118" s="8">
        <v>0</v>
      </c>
      <c r="S118" s="54" t="str">
        <f t="shared" si="8"/>
        <v>N/A</v>
      </c>
      <c r="T118" s="8">
        <v>0</v>
      </c>
      <c r="U118" s="8">
        <v>0</v>
      </c>
      <c r="V118" s="8">
        <v>0</v>
      </c>
      <c r="W118" s="8">
        <v>0</v>
      </c>
      <c r="X118" s="54" t="str">
        <f t="shared" si="9"/>
        <v>N/A</v>
      </c>
      <c r="Y118" s="8"/>
      <c r="Z118" s="8"/>
      <c r="AA118" s="8">
        <v>90</v>
      </c>
      <c r="AB118" s="8">
        <v>0</v>
      </c>
      <c r="AC118" s="54">
        <f t="shared" si="10"/>
        <v>0</v>
      </c>
      <c r="AD118" s="8">
        <v>90</v>
      </c>
      <c r="AE118" s="8">
        <v>0</v>
      </c>
      <c r="AF118" s="54">
        <f t="shared" si="11"/>
        <v>0</v>
      </c>
    </row>
    <row r="119" spans="1:32" s="1" customFormat="1" ht="15" customHeight="1" x14ac:dyDescent="0.55000000000000004">
      <c r="A119" s="16">
        <v>76</v>
      </c>
      <c r="B119" s="17" t="s">
        <v>135</v>
      </c>
      <c r="C119" s="18">
        <v>9543</v>
      </c>
      <c r="D119" s="17" t="s">
        <v>144</v>
      </c>
      <c r="E119" s="8">
        <v>0</v>
      </c>
      <c r="F119" s="8">
        <v>0</v>
      </c>
      <c r="G119" s="8">
        <v>0</v>
      </c>
      <c r="H119" s="8">
        <v>0</v>
      </c>
      <c r="I119" s="54" t="str">
        <f t="shared" si="6"/>
        <v>N/A</v>
      </c>
      <c r="J119" s="8">
        <v>0</v>
      </c>
      <c r="K119" s="8">
        <v>24</v>
      </c>
      <c r="L119" s="8">
        <v>24</v>
      </c>
      <c r="M119" s="8">
        <v>0</v>
      </c>
      <c r="N119" s="54">
        <f t="shared" si="7"/>
        <v>0</v>
      </c>
      <c r="O119" s="8">
        <v>54</v>
      </c>
      <c r="P119" s="8">
        <v>90</v>
      </c>
      <c r="Q119" s="8">
        <v>144</v>
      </c>
      <c r="R119" s="8">
        <v>139</v>
      </c>
      <c r="S119" s="54">
        <f t="shared" si="8"/>
        <v>0.96527777777777779</v>
      </c>
      <c r="T119" s="8">
        <v>54</v>
      </c>
      <c r="U119" s="8">
        <v>114</v>
      </c>
      <c r="V119" s="8">
        <v>168</v>
      </c>
      <c r="W119" s="8">
        <v>139</v>
      </c>
      <c r="X119" s="54">
        <f t="shared" si="9"/>
        <v>0.82738095238095233</v>
      </c>
      <c r="Y119" s="8"/>
      <c r="Z119" s="8"/>
      <c r="AA119" s="8">
        <v>90</v>
      </c>
      <c r="AB119" s="8">
        <v>0</v>
      </c>
      <c r="AC119" s="54">
        <f t="shared" si="10"/>
        <v>0</v>
      </c>
      <c r="AD119" s="8">
        <v>258</v>
      </c>
      <c r="AE119" s="8">
        <v>139</v>
      </c>
      <c r="AF119" s="54">
        <f t="shared" si="11"/>
        <v>0.53875968992248058</v>
      </c>
    </row>
    <row r="120" spans="1:32" s="1" customFormat="1" ht="15" customHeight="1" x14ac:dyDescent="0.55000000000000004">
      <c r="A120" s="16">
        <v>76</v>
      </c>
      <c r="B120" s="17" t="s">
        <v>135</v>
      </c>
      <c r="C120" s="18">
        <v>9544</v>
      </c>
      <c r="D120" s="17" t="s">
        <v>145</v>
      </c>
      <c r="E120" s="8">
        <v>0</v>
      </c>
      <c r="F120" s="8">
        <v>0</v>
      </c>
      <c r="G120" s="8">
        <v>0</v>
      </c>
      <c r="H120" s="8">
        <v>0</v>
      </c>
      <c r="I120" s="54" t="str">
        <f t="shared" si="6"/>
        <v>N/A</v>
      </c>
      <c r="J120" s="8">
        <v>0</v>
      </c>
      <c r="K120" s="8">
        <v>0</v>
      </c>
      <c r="L120" s="8">
        <v>0</v>
      </c>
      <c r="M120" s="8">
        <v>0</v>
      </c>
      <c r="N120" s="54" t="str">
        <f t="shared" si="7"/>
        <v>N/A</v>
      </c>
      <c r="O120" s="8">
        <v>76</v>
      </c>
      <c r="P120" s="8">
        <v>90</v>
      </c>
      <c r="Q120" s="8">
        <v>166</v>
      </c>
      <c r="R120" s="8">
        <v>86</v>
      </c>
      <c r="S120" s="54">
        <f t="shared" si="8"/>
        <v>0.51807228915662651</v>
      </c>
      <c r="T120" s="8">
        <v>76</v>
      </c>
      <c r="U120" s="8">
        <v>90</v>
      </c>
      <c r="V120" s="8">
        <v>166</v>
      </c>
      <c r="W120" s="8">
        <v>86</v>
      </c>
      <c r="X120" s="54">
        <f t="shared" si="9"/>
        <v>0.51807228915662651</v>
      </c>
      <c r="Y120" s="8"/>
      <c r="Z120" s="8"/>
      <c r="AA120" s="8">
        <v>150</v>
      </c>
      <c r="AB120" s="8">
        <v>75</v>
      </c>
      <c r="AC120" s="54">
        <f t="shared" si="10"/>
        <v>0.5</v>
      </c>
      <c r="AD120" s="8">
        <v>316</v>
      </c>
      <c r="AE120" s="8">
        <v>161</v>
      </c>
      <c r="AF120" s="54">
        <f t="shared" si="11"/>
        <v>0.509493670886076</v>
      </c>
    </row>
    <row r="121" spans="1:32" s="1" customFormat="1" ht="15" customHeight="1" x14ac:dyDescent="0.55000000000000004">
      <c r="A121" s="16">
        <v>81</v>
      </c>
      <c r="B121" s="17" t="s">
        <v>146</v>
      </c>
      <c r="C121" s="18">
        <v>9530</v>
      </c>
      <c r="D121" s="17" t="s">
        <v>147</v>
      </c>
      <c r="E121" s="8">
        <v>0</v>
      </c>
      <c r="F121" s="8">
        <v>0</v>
      </c>
      <c r="G121" s="8">
        <v>0</v>
      </c>
      <c r="H121" s="8">
        <v>0</v>
      </c>
      <c r="I121" s="54" t="str">
        <f t="shared" si="6"/>
        <v>N/A</v>
      </c>
      <c r="J121" s="8">
        <v>0</v>
      </c>
      <c r="K121" s="8">
        <v>0</v>
      </c>
      <c r="L121" s="8">
        <v>0</v>
      </c>
      <c r="M121" s="8">
        <v>0</v>
      </c>
      <c r="N121" s="54" t="str">
        <f t="shared" si="7"/>
        <v>N/A</v>
      </c>
      <c r="O121" s="8">
        <v>133</v>
      </c>
      <c r="P121" s="8">
        <v>111</v>
      </c>
      <c r="Q121" s="8">
        <v>244</v>
      </c>
      <c r="R121" s="8">
        <v>244</v>
      </c>
      <c r="S121" s="54">
        <f t="shared" si="8"/>
        <v>1</v>
      </c>
      <c r="T121" s="8">
        <v>133</v>
      </c>
      <c r="U121" s="8">
        <v>111</v>
      </c>
      <c r="V121" s="8">
        <v>244</v>
      </c>
      <c r="W121" s="8">
        <v>244</v>
      </c>
      <c r="X121" s="54">
        <f t="shared" si="9"/>
        <v>1</v>
      </c>
      <c r="Y121" s="8"/>
      <c r="Z121" s="8"/>
      <c r="AA121" s="8">
        <v>90</v>
      </c>
      <c r="AB121" s="8">
        <v>0</v>
      </c>
      <c r="AC121" s="54">
        <f t="shared" si="10"/>
        <v>0</v>
      </c>
      <c r="AD121" s="8">
        <v>334</v>
      </c>
      <c r="AE121" s="8">
        <v>244</v>
      </c>
      <c r="AF121" s="54">
        <f t="shared" si="11"/>
        <v>0.73053892215568861</v>
      </c>
    </row>
    <row r="122" spans="1:32" s="1" customFormat="1" ht="15" customHeight="1" x14ac:dyDescent="0.55000000000000004">
      <c r="A122" s="16">
        <v>85</v>
      </c>
      <c r="B122" s="17" t="s">
        <v>148</v>
      </c>
      <c r="C122" s="18">
        <v>9519</v>
      </c>
      <c r="D122" s="17" t="s">
        <v>149</v>
      </c>
      <c r="E122" s="8">
        <v>0</v>
      </c>
      <c r="F122" s="8">
        <v>0</v>
      </c>
      <c r="G122" s="8">
        <v>0</v>
      </c>
      <c r="H122" s="8">
        <v>0</v>
      </c>
      <c r="I122" s="54" t="str">
        <f t="shared" si="6"/>
        <v>N/A</v>
      </c>
      <c r="J122" s="8">
        <v>0</v>
      </c>
      <c r="K122" s="8">
        <v>21</v>
      </c>
      <c r="L122" s="8">
        <v>21</v>
      </c>
      <c r="M122" s="8">
        <v>41</v>
      </c>
      <c r="N122" s="54">
        <f t="shared" si="7"/>
        <v>1.9523809523809523</v>
      </c>
      <c r="O122" s="8">
        <v>156</v>
      </c>
      <c r="P122" s="8">
        <v>250</v>
      </c>
      <c r="Q122" s="8">
        <v>406</v>
      </c>
      <c r="R122" s="8">
        <v>370</v>
      </c>
      <c r="S122" s="54">
        <f t="shared" si="8"/>
        <v>0.91133004926108374</v>
      </c>
      <c r="T122" s="8">
        <v>156</v>
      </c>
      <c r="U122" s="8">
        <v>271</v>
      </c>
      <c r="V122" s="8">
        <v>427</v>
      </c>
      <c r="W122" s="8">
        <v>411</v>
      </c>
      <c r="X122" s="54">
        <f t="shared" si="9"/>
        <v>0.9625292740046838</v>
      </c>
      <c r="Y122" s="8"/>
      <c r="Z122" s="8"/>
      <c r="AA122" s="8">
        <v>300</v>
      </c>
      <c r="AB122" s="8">
        <v>53</v>
      </c>
      <c r="AC122" s="54">
        <f t="shared" si="10"/>
        <v>0.17666666666666667</v>
      </c>
      <c r="AD122" s="8">
        <v>727</v>
      </c>
      <c r="AE122" s="8">
        <v>464</v>
      </c>
      <c r="AF122" s="54">
        <f t="shared" si="11"/>
        <v>0.6382393397524071</v>
      </c>
    </row>
    <row r="123" spans="1:32" s="1" customFormat="1" ht="15" customHeight="1" x14ac:dyDescent="0.55000000000000004">
      <c r="A123" s="16">
        <v>86</v>
      </c>
      <c r="B123" s="17" t="s">
        <v>150</v>
      </c>
      <c r="C123" s="18">
        <v>9518</v>
      </c>
      <c r="D123" s="17" t="s">
        <v>151</v>
      </c>
      <c r="E123" s="8">
        <v>69</v>
      </c>
      <c r="F123" s="8">
        <v>75</v>
      </c>
      <c r="G123" s="8">
        <v>144</v>
      </c>
      <c r="H123" s="8">
        <v>93</v>
      </c>
      <c r="I123" s="54">
        <f t="shared" si="6"/>
        <v>0.64583333333333337</v>
      </c>
      <c r="J123" s="8">
        <v>0</v>
      </c>
      <c r="K123" s="8">
        <v>0</v>
      </c>
      <c r="L123" s="8">
        <v>0</v>
      </c>
      <c r="M123" s="8">
        <v>0</v>
      </c>
      <c r="N123" s="54" t="str">
        <f t="shared" si="7"/>
        <v>N/A</v>
      </c>
      <c r="O123" s="8">
        <v>252</v>
      </c>
      <c r="P123" s="8">
        <v>525</v>
      </c>
      <c r="Q123" s="8">
        <v>777</v>
      </c>
      <c r="R123" s="8">
        <v>587</v>
      </c>
      <c r="S123" s="54">
        <f t="shared" si="8"/>
        <v>0.75546975546975548</v>
      </c>
      <c r="T123" s="8">
        <v>321</v>
      </c>
      <c r="U123" s="8">
        <v>600</v>
      </c>
      <c r="V123" s="8">
        <v>921</v>
      </c>
      <c r="W123" s="8">
        <v>680</v>
      </c>
      <c r="X123" s="54">
        <f t="shared" si="9"/>
        <v>0.73832790445168295</v>
      </c>
      <c r="Y123" s="8"/>
      <c r="Z123" s="8"/>
      <c r="AA123" s="8">
        <v>150</v>
      </c>
      <c r="AB123" s="8">
        <v>0</v>
      </c>
      <c r="AC123" s="54">
        <f t="shared" si="10"/>
        <v>0</v>
      </c>
      <c r="AD123" s="8">
        <v>1071</v>
      </c>
      <c r="AE123" s="8">
        <v>680</v>
      </c>
      <c r="AF123" s="54">
        <f t="shared" si="11"/>
        <v>0.63492063492063489</v>
      </c>
    </row>
    <row r="124" spans="1:32" s="1" customFormat="1" ht="15" customHeight="1" x14ac:dyDescent="0.55000000000000004">
      <c r="A124" s="16">
        <v>88</v>
      </c>
      <c r="B124" s="17" t="s">
        <v>152</v>
      </c>
      <c r="C124" s="18">
        <v>9539</v>
      </c>
      <c r="D124" s="17" t="s">
        <v>153</v>
      </c>
      <c r="E124" s="8">
        <v>0</v>
      </c>
      <c r="F124" s="8">
        <v>0</v>
      </c>
      <c r="G124" s="8">
        <v>0</v>
      </c>
      <c r="H124" s="8">
        <v>0</v>
      </c>
      <c r="I124" s="54" t="str">
        <f t="shared" si="6"/>
        <v>N/A</v>
      </c>
      <c r="J124" s="8">
        <v>0</v>
      </c>
      <c r="K124" s="8">
        <v>45</v>
      </c>
      <c r="L124" s="8">
        <v>45</v>
      </c>
      <c r="M124" s="8">
        <v>21</v>
      </c>
      <c r="N124" s="54">
        <f t="shared" si="7"/>
        <v>0.46666666666666667</v>
      </c>
      <c r="O124" s="8">
        <v>23</v>
      </c>
      <c r="P124" s="8">
        <v>0</v>
      </c>
      <c r="Q124" s="8">
        <v>23</v>
      </c>
      <c r="R124" s="8">
        <v>23</v>
      </c>
      <c r="S124" s="54">
        <f t="shared" si="8"/>
        <v>1</v>
      </c>
      <c r="T124" s="8">
        <v>23</v>
      </c>
      <c r="U124" s="8">
        <v>45</v>
      </c>
      <c r="V124" s="8">
        <v>68</v>
      </c>
      <c r="W124" s="8">
        <v>44</v>
      </c>
      <c r="X124" s="54">
        <f t="shared" si="9"/>
        <v>0.6470588235294118</v>
      </c>
      <c r="Y124" s="8"/>
      <c r="Z124" s="8"/>
      <c r="AA124" s="8">
        <v>90</v>
      </c>
      <c r="AB124" s="8">
        <v>30</v>
      </c>
      <c r="AC124" s="54">
        <f t="shared" si="10"/>
        <v>0.33333333333333331</v>
      </c>
      <c r="AD124" s="8">
        <v>158</v>
      </c>
      <c r="AE124" s="8">
        <v>74</v>
      </c>
      <c r="AF124" s="54">
        <f t="shared" si="11"/>
        <v>0.46835443037974683</v>
      </c>
    </row>
    <row r="125" spans="1:32" s="1" customFormat="1" ht="15" customHeight="1" x14ac:dyDescent="0.55000000000000004">
      <c r="A125" s="16">
        <v>91</v>
      </c>
      <c r="B125" s="17" t="s">
        <v>154</v>
      </c>
      <c r="C125" s="18">
        <v>9517</v>
      </c>
      <c r="D125" s="17" t="s">
        <v>155</v>
      </c>
      <c r="E125" s="8">
        <v>0</v>
      </c>
      <c r="F125" s="8">
        <v>0</v>
      </c>
      <c r="G125" s="8">
        <v>0</v>
      </c>
      <c r="H125" s="8">
        <v>0</v>
      </c>
      <c r="I125" s="54" t="str">
        <f t="shared" si="6"/>
        <v>N/A</v>
      </c>
      <c r="J125" s="8">
        <v>33</v>
      </c>
      <c r="K125" s="8">
        <v>24</v>
      </c>
      <c r="L125" s="8">
        <v>57</v>
      </c>
      <c r="M125" s="8">
        <v>33</v>
      </c>
      <c r="N125" s="54">
        <f t="shared" si="7"/>
        <v>0.57894736842105265</v>
      </c>
      <c r="O125" s="8">
        <v>23</v>
      </c>
      <c r="P125" s="8">
        <v>0</v>
      </c>
      <c r="Q125" s="8">
        <v>23</v>
      </c>
      <c r="R125" s="8">
        <v>23</v>
      </c>
      <c r="S125" s="54">
        <f t="shared" si="8"/>
        <v>1</v>
      </c>
      <c r="T125" s="8">
        <v>56</v>
      </c>
      <c r="U125" s="8">
        <v>24</v>
      </c>
      <c r="V125" s="8">
        <v>80</v>
      </c>
      <c r="W125" s="8">
        <v>56</v>
      </c>
      <c r="X125" s="54">
        <f t="shared" si="9"/>
        <v>0.7</v>
      </c>
      <c r="Y125" s="8"/>
      <c r="Z125" s="8"/>
      <c r="AA125" s="8">
        <v>150</v>
      </c>
      <c r="AB125" s="8">
        <v>0</v>
      </c>
      <c r="AC125" s="54">
        <f t="shared" si="10"/>
        <v>0</v>
      </c>
      <c r="AD125" s="8">
        <v>230</v>
      </c>
      <c r="AE125" s="8">
        <v>56</v>
      </c>
      <c r="AF125" s="54">
        <f t="shared" si="11"/>
        <v>0.24347826086956523</v>
      </c>
    </row>
    <row r="126" spans="1:32" s="1" customFormat="1" ht="15" customHeight="1" x14ac:dyDescent="0.55000000000000004">
      <c r="A126" s="16">
        <v>94</v>
      </c>
      <c r="B126" s="17" t="s">
        <v>156</v>
      </c>
      <c r="C126" s="18">
        <v>9547</v>
      </c>
      <c r="D126" s="17" t="s">
        <v>157</v>
      </c>
      <c r="E126" s="8">
        <v>0</v>
      </c>
      <c r="F126" s="8">
        <v>0</v>
      </c>
      <c r="G126" s="8">
        <v>0</v>
      </c>
      <c r="H126" s="8">
        <v>0</v>
      </c>
      <c r="I126" s="54" t="str">
        <f t="shared" si="6"/>
        <v>N/A</v>
      </c>
      <c r="J126" s="8">
        <v>68</v>
      </c>
      <c r="K126" s="8">
        <v>37</v>
      </c>
      <c r="L126" s="8">
        <v>105</v>
      </c>
      <c r="M126" s="8">
        <v>44</v>
      </c>
      <c r="N126" s="54">
        <f t="shared" si="7"/>
        <v>0.41904761904761906</v>
      </c>
      <c r="O126" s="8">
        <v>0</v>
      </c>
      <c r="P126" s="8">
        <v>0</v>
      </c>
      <c r="Q126" s="8">
        <v>0</v>
      </c>
      <c r="R126" s="8">
        <v>0</v>
      </c>
      <c r="S126" s="54" t="str">
        <f t="shared" si="8"/>
        <v>N/A</v>
      </c>
      <c r="T126" s="8">
        <v>68</v>
      </c>
      <c r="U126" s="8">
        <v>37</v>
      </c>
      <c r="V126" s="8">
        <v>105</v>
      </c>
      <c r="W126" s="8">
        <v>44</v>
      </c>
      <c r="X126" s="54">
        <f t="shared" si="9"/>
        <v>0.41904761904761906</v>
      </c>
      <c r="Y126" s="8"/>
      <c r="Z126" s="8"/>
      <c r="AA126" s="8">
        <v>150</v>
      </c>
      <c r="AB126" s="8">
        <v>0</v>
      </c>
      <c r="AC126" s="54">
        <f t="shared" si="10"/>
        <v>0</v>
      </c>
      <c r="AD126" s="8">
        <v>255</v>
      </c>
      <c r="AE126" s="8">
        <v>44</v>
      </c>
      <c r="AF126" s="54">
        <f t="shared" si="11"/>
        <v>0.17254901960784313</v>
      </c>
    </row>
    <row r="127" spans="1:32" s="1" customFormat="1" ht="15" customHeight="1" x14ac:dyDescent="0.55000000000000004">
      <c r="A127" s="16">
        <v>95</v>
      </c>
      <c r="B127" s="17" t="s">
        <v>158</v>
      </c>
      <c r="C127" s="18">
        <v>9533</v>
      </c>
      <c r="D127" s="17" t="s">
        <v>159</v>
      </c>
      <c r="E127" s="8">
        <v>68</v>
      </c>
      <c r="F127" s="8">
        <v>100</v>
      </c>
      <c r="G127" s="8">
        <v>168</v>
      </c>
      <c r="H127" s="8">
        <v>97</v>
      </c>
      <c r="I127" s="54">
        <f t="shared" si="6"/>
        <v>0.57738095238095233</v>
      </c>
      <c r="J127" s="8">
        <v>51</v>
      </c>
      <c r="K127" s="8">
        <v>0</v>
      </c>
      <c r="L127" s="8">
        <v>51</v>
      </c>
      <c r="M127" s="8">
        <v>51</v>
      </c>
      <c r="N127" s="54">
        <f t="shared" si="7"/>
        <v>1</v>
      </c>
      <c r="O127" s="8">
        <v>26</v>
      </c>
      <c r="P127" s="8">
        <v>25</v>
      </c>
      <c r="Q127" s="8">
        <v>51</v>
      </c>
      <c r="R127" s="8">
        <v>55</v>
      </c>
      <c r="S127" s="54">
        <f t="shared" si="8"/>
        <v>1.0784313725490196</v>
      </c>
      <c r="T127" s="8">
        <v>145</v>
      </c>
      <c r="U127" s="8">
        <v>125</v>
      </c>
      <c r="V127" s="8">
        <v>270</v>
      </c>
      <c r="W127" s="8">
        <v>203</v>
      </c>
      <c r="X127" s="54">
        <f t="shared" si="9"/>
        <v>0.75185185185185188</v>
      </c>
      <c r="Y127" s="8"/>
      <c r="Z127" s="8"/>
      <c r="AA127" s="8">
        <v>150</v>
      </c>
      <c r="AB127" s="8">
        <v>50</v>
      </c>
      <c r="AC127" s="54">
        <f t="shared" si="10"/>
        <v>0.33333333333333331</v>
      </c>
      <c r="AD127" s="8">
        <v>420</v>
      </c>
      <c r="AE127" s="8">
        <v>253</v>
      </c>
      <c r="AF127" s="54">
        <f t="shared" si="11"/>
        <v>0.60238095238095235</v>
      </c>
    </row>
    <row r="128" spans="1:32" s="1" customFormat="1" ht="15" customHeight="1" x14ac:dyDescent="0.55000000000000004">
      <c r="A128" s="16">
        <v>97</v>
      </c>
      <c r="B128" s="17" t="s">
        <v>160</v>
      </c>
      <c r="C128" s="18">
        <v>9548</v>
      </c>
      <c r="D128" s="17" t="s">
        <v>161</v>
      </c>
      <c r="E128" s="8">
        <v>0</v>
      </c>
      <c r="F128" s="8">
        <v>0</v>
      </c>
      <c r="G128" s="8">
        <v>0</v>
      </c>
      <c r="H128" s="8">
        <v>0</v>
      </c>
      <c r="I128" s="54" t="str">
        <f t="shared" si="6"/>
        <v>N/A</v>
      </c>
      <c r="J128" s="8">
        <v>0</v>
      </c>
      <c r="K128" s="8">
        <v>0</v>
      </c>
      <c r="L128" s="8">
        <v>0</v>
      </c>
      <c r="M128" s="8">
        <v>0</v>
      </c>
      <c r="N128" s="54" t="str">
        <f t="shared" si="7"/>
        <v>N/A</v>
      </c>
      <c r="O128" s="8">
        <v>0</v>
      </c>
      <c r="P128" s="8">
        <v>50</v>
      </c>
      <c r="Q128" s="8">
        <v>50</v>
      </c>
      <c r="R128" s="8">
        <v>0</v>
      </c>
      <c r="S128" s="54">
        <f t="shared" si="8"/>
        <v>0</v>
      </c>
      <c r="T128" s="8">
        <v>0</v>
      </c>
      <c r="U128" s="8">
        <v>50</v>
      </c>
      <c r="V128" s="8">
        <v>50</v>
      </c>
      <c r="W128" s="8">
        <v>0</v>
      </c>
      <c r="X128" s="54">
        <f t="shared" si="9"/>
        <v>0</v>
      </c>
      <c r="Y128" s="8"/>
      <c r="Z128" s="8"/>
      <c r="AA128" s="8">
        <v>90</v>
      </c>
      <c r="AB128" s="8">
        <v>0</v>
      </c>
      <c r="AC128" s="54">
        <f t="shared" si="10"/>
        <v>0</v>
      </c>
      <c r="AD128" s="8">
        <v>140</v>
      </c>
      <c r="AE128" s="8">
        <v>0</v>
      </c>
      <c r="AF128" s="54">
        <f t="shared" si="11"/>
        <v>0</v>
      </c>
    </row>
    <row r="129" spans="1:32" s="1" customFormat="1" ht="15" customHeight="1" thickBot="1" x14ac:dyDescent="0.6">
      <c r="A129" s="16">
        <v>99</v>
      </c>
      <c r="B129" s="17" t="s">
        <v>162</v>
      </c>
      <c r="C129" s="18">
        <v>9531</v>
      </c>
      <c r="D129" s="17" t="s">
        <v>163</v>
      </c>
      <c r="E129" s="8">
        <v>0</v>
      </c>
      <c r="F129" s="8">
        <v>0</v>
      </c>
      <c r="G129" s="8">
        <v>0</v>
      </c>
      <c r="H129" s="8">
        <v>0</v>
      </c>
      <c r="I129" s="109" t="str">
        <f t="shared" si="6"/>
        <v>N/A</v>
      </c>
      <c r="J129" s="8">
        <v>0</v>
      </c>
      <c r="K129" s="8">
        <v>0</v>
      </c>
      <c r="L129" s="8">
        <v>0</v>
      </c>
      <c r="M129" s="8">
        <v>0</v>
      </c>
      <c r="N129" s="54" t="str">
        <f t="shared" si="7"/>
        <v>N/A</v>
      </c>
      <c r="O129" s="8">
        <v>45</v>
      </c>
      <c r="P129" s="8">
        <v>25</v>
      </c>
      <c r="Q129" s="8">
        <v>70</v>
      </c>
      <c r="R129" s="8">
        <v>45</v>
      </c>
      <c r="S129" s="54">
        <f t="shared" si="8"/>
        <v>0.6428571428571429</v>
      </c>
      <c r="T129" s="8">
        <v>45</v>
      </c>
      <c r="U129" s="8">
        <v>25</v>
      </c>
      <c r="V129" s="8">
        <v>70</v>
      </c>
      <c r="W129" s="8">
        <v>45</v>
      </c>
      <c r="X129" s="54">
        <f t="shared" si="9"/>
        <v>0.6428571428571429</v>
      </c>
      <c r="Y129" s="8"/>
      <c r="Z129" s="8"/>
      <c r="AA129" s="8">
        <v>90</v>
      </c>
      <c r="AB129" s="8">
        <v>0</v>
      </c>
      <c r="AC129" s="54">
        <f t="shared" si="10"/>
        <v>0</v>
      </c>
      <c r="AD129" s="8">
        <v>160</v>
      </c>
      <c r="AE129" s="8">
        <v>45</v>
      </c>
      <c r="AF129" s="54">
        <f t="shared" si="11"/>
        <v>0.28125</v>
      </c>
    </row>
    <row r="130" spans="1:32" s="10" customFormat="1" ht="20.25" customHeight="1" thickBot="1" x14ac:dyDescent="0.6">
      <c r="A130" s="668" t="s">
        <v>282</v>
      </c>
      <c r="B130" s="675"/>
      <c r="C130" s="52"/>
      <c r="D130" s="52"/>
      <c r="E130" s="39">
        <v>6644</v>
      </c>
      <c r="F130" s="39">
        <v>5587</v>
      </c>
      <c r="G130" s="39">
        <v>12231</v>
      </c>
      <c r="H130" s="107">
        <f>SUM(H12:H129)</f>
        <v>8374</v>
      </c>
      <c r="I130" s="110">
        <f t="shared" si="6"/>
        <v>0.68465374867140871</v>
      </c>
      <c r="J130" s="108">
        <v>837</v>
      </c>
      <c r="K130" s="39">
        <v>1688</v>
      </c>
      <c r="L130" s="39">
        <v>2525</v>
      </c>
      <c r="M130" s="107">
        <f>SUM(M12:M129)</f>
        <v>1366</v>
      </c>
      <c r="N130" s="110">
        <f t="shared" si="7"/>
        <v>0.54099009900990103</v>
      </c>
      <c r="O130" s="39">
        <v>15076</v>
      </c>
      <c r="P130" s="39">
        <v>16133</v>
      </c>
      <c r="Q130" s="39">
        <v>31209</v>
      </c>
      <c r="R130" s="107">
        <f>SUM(R12:R129)</f>
        <v>22712</v>
      </c>
      <c r="S130" s="110">
        <f t="shared" si="8"/>
        <v>0.72773879329680546</v>
      </c>
      <c r="T130" s="39">
        <v>22557</v>
      </c>
      <c r="U130" s="39">
        <v>23408</v>
      </c>
      <c r="V130" s="39">
        <v>45965</v>
      </c>
      <c r="W130" s="107">
        <f>SUM(W12:W129)</f>
        <v>32452</v>
      </c>
      <c r="X130" s="110">
        <f t="shared" si="9"/>
        <v>0.70601544653540738</v>
      </c>
      <c r="Y130" s="39">
        <v>0</v>
      </c>
      <c r="Z130" s="39">
        <v>0</v>
      </c>
      <c r="AA130" s="39">
        <v>16830</v>
      </c>
      <c r="AB130" s="107">
        <f>SUM(AB12:AB129)</f>
        <v>2346</v>
      </c>
      <c r="AC130" s="110">
        <f t="shared" si="10"/>
        <v>0.1393939393939394</v>
      </c>
      <c r="AD130" s="39">
        <v>62795</v>
      </c>
      <c r="AE130" s="107">
        <f>SUM(AE12:AE129)</f>
        <v>34798</v>
      </c>
      <c r="AF130" s="110">
        <f t="shared" si="11"/>
        <v>0.55415240066884308</v>
      </c>
    </row>
    <row r="131" spans="1:32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</row>
    <row r="132" spans="1:32" x14ac:dyDescent="0.55000000000000004">
      <c r="Y132" s="12"/>
      <c r="Z132" s="12"/>
    </row>
    <row r="133" spans="1:32" x14ac:dyDescent="0.55000000000000004">
      <c r="A133" t="s">
        <v>317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</row>
    <row r="134" spans="1:32" x14ac:dyDescent="0.55000000000000004">
      <c r="AD134" s="12"/>
    </row>
    <row r="135" spans="1:32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2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8" spans="1:32" x14ac:dyDescent="0.55000000000000004">
      <c r="E138" s="12"/>
      <c r="F138" s="12"/>
      <c r="G138" s="12"/>
      <c r="H138" s="12"/>
      <c r="I138" s="12"/>
    </row>
    <row r="140" spans="1:32" x14ac:dyDescent="0.55000000000000004">
      <c r="E140" s="12"/>
      <c r="F140" s="12"/>
      <c r="G140" s="12"/>
      <c r="H140" s="12"/>
      <c r="I140" s="12"/>
      <c r="T140" s="12"/>
      <c r="U140" s="12"/>
      <c r="V140" s="12"/>
      <c r="W140" s="12"/>
      <c r="X140" s="12"/>
    </row>
    <row r="141" spans="1:32" x14ac:dyDescent="0.55000000000000004">
      <c r="E141" s="12"/>
      <c r="F141" s="12"/>
      <c r="G141" s="12"/>
      <c r="H141" s="12"/>
      <c r="I141" s="12"/>
    </row>
    <row r="142" spans="1:32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5"/>
      <c r="U142" s="15"/>
      <c r="V142" s="15"/>
      <c r="W142" s="15"/>
      <c r="X142" s="15"/>
      <c r="Y142" s="12"/>
      <c r="Z142" s="12"/>
      <c r="AA142" s="12"/>
      <c r="AB142" s="12"/>
      <c r="AC142" s="12"/>
      <c r="AD142" s="12"/>
    </row>
    <row r="144" spans="1:32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</row>
  </sheetData>
  <sheetProtection algorithmName="SHA-512" hashValue="LuMAv/Us4WgyR52oPebT3X78Ab2/RkisqFKbOy3JZP0UDL+yBDTNYasgnjXBBM8cjm1sHlXy6Fyla0LXAmYzPg==" saltValue="hsnt3RFmeKL+ELG67lQFyg==" spinCount="100000" sheet="1" objects="1" scenarios="1"/>
  <mergeCells count="13">
    <mergeCell ref="A130:B130"/>
    <mergeCell ref="AD9:AD10"/>
    <mergeCell ref="A9:A11"/>
    <mergeCell ref="B9:B11"/>
    <mergeCell ref="C9:C11"/>
    <mergeCell ref="D9:D11"/>
    <mergeCell ref="E9:I9"/>
    <mergeCell ref="E10:I10"/>
    <mergeCell ref="J10:N10"/>
    <mergeCell ref="J9:S9"/>
    <mergeCell ref="O10:S10"/>
    <mergeCell ref="T9:X10"/>
    <mergeCell ref="Y9:AC10"/>
  </mergeCells>
  <conditionalFormatting sqref="E144:AD144">
    <cfRule type="cellIs" dxfId="3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6E770-57A7-40A1-BC9A-8F8611EE5000}">
  <sheetPr codeName="Hoja15">
    <tabColor rgb="FFFFFF00"/>
  </sheetPr>
  <dimension ref="A1:W144"/>
  <sheetViews>
    <sheetView zoomScale="70" zoomScaleNormal="70" workbookViewId="0">
      <pane xSplit="4" ySplit="11" topLeftCell="E15" activePane="bottomRight" state="frozen"/>
      <selection pane="topRight"/>
      <selection pane="bottomLeft"/>
      <selection pane="bottomRight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23" width="20.68359375" customWidth="1"/>
  </cols>
  <sheetData>
    <row r="1" spans="1:23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51"/>
      <c r="U1" s="51"/>
      <c r="V1" s="51"/>
      <c r="W1" s="51"/>
    </row>
    <row r="2" spans="1:23" ht="15.75" customHeight="1" x14ac:dyDescent="0.55000000000000004">
      <c r="B2" s="3" t="s">
        <v>0</v>
      </c>
    </row>
    <row r="3" spans="1:23" ht="15.75" customHeight="1" x14ac:dyDescent="0.55000000000000004">
      <c r="B3" s="3" t="s">
        <v>1</v>
      </c>
    </row>
    <row r="4" spans="1:23" ht="15.75" customHeight="1" x14ac:dyDescent="0.55000000000000004">
      <c r="B4" s="5" t="s">
        <v>2</v>
      </c>
    </row>
    <row r="5" spans="1:23" ht="15.75" customHeight="1" x14ac:dyDescent="0.55000000000000004">
      <c r="A5" s="1"/>
      <c r="B5" s="5" t="s">
        <v>327</v>
      </c>
      <c r="E5" s="2"/>
      <c r="F5" s="2"/>
      <c r="G5" s="2"/>
      <c r="H5" s="2"/>
    </row>
    <row r="6" spans="1:23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4"/>
      <c r="U6" s="4"/>
      <c r="V6" s="4"/>
      <c r="W6" s="4"/>
    </row>
    <row r="7" spans="1:23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4"/>
      <c r="U7" s="4"/>
      <c r="V7" s="4"/>
      <c r="W7" s="4"/>
    </row>
    <row r="8" spans="1:23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4"/>
      <c r="U8" s="4"/>
      <c r="V8" s="4"/>
      <c r="W8" s="4"/>
    </row>
    <row r="9" spans="1:23" ht="75" customHeight="1" x14ac:dyDescent="0.55000000000000004">
      <c r="A9" s="593" t="s">
        <v>165</v>
      </c>
      <c r="B9" s="593" t="s">
        <v>166</v>
      </c>
      <c r="C9" s="593" t="s">
        <v>5</v>
      </c>
      <c r="D9" s="593" t="s">
        <v>6</v>
      </c>
      <c r="E9" s="601" t="s">
        <v>7</v>
      </c>
      <c r="F9" s="602"/>
      <c r="G9" s="603"/>
      <c r="H9" s="572" t="s">
        <v>8</v>
      </c>
      <c r="I9" s="573"/>
      <c r="J9" s="573"/>
      <c r="K9" s="573"/>
      <c r="L9" s="573"/>
      <c r="M9" s="573"/>
      <c r="N9" s="573"/>
      <c r="O9" s="573"/>
      <c r="P9" s="573"/>
      <c r="Q9" s="676" t="s">
        <v>271</v>
      </c>
      <c r="R9" s="677"/>
      <c r="S9" s="678"/>
      <c r="T9" s="676" t="s">
        <v>272</v>
      </c>
      <c r="U9" s="677"/>
      <c r="V9" s="678"/>
      <c r="W9" s="614" t="s">
        <v>273</v>
      </c>
    </row>
    <row r="10" spans="1:23" ht="75" customHeight="1" x14ac:dyDescent="0.55000000000000004">
      <c r="A10" s="593"/>
      <c r="B10" s="593"/>
      <c r="C10" s="593"/>
      <c r="D10" s="593"/>
      <c r="E10" s="590" t="s">
        <v>274</v>
      </c>
      <c r="F10" s="591"/>
      <c r="G10" s="592"/>
      <c r="H10" s="590" t="s">
        <v>283</v>
      </c>
      <c r="I10" s="591"/>
      <c r="J10" s="592"/>
      <c r="K10" s="590" t="s">
        <v>275</v>
      </c>
      <c r="L10" s="591"/>
      <c r="M10" s="592"/>
      <c r="N10" s="646" t="s">
        <v>276</v>
      </c>
      <c r="O10" s="646"/>
      <c r="P10" s="646"/>
      <c r="Q10" s="572"/>
      <c r="R10" s="573"/>
      <c r="S10" s="574"/>
      <c r="T10" s="572"/>
      <c r="U10" s="573"/>
      <c r="V10" s="574"/>
      <c r="W10" s="670"/>
    </row>
    <row r="11" spans="1:23" ht="75" customHeight="1" x14ac:dyDescent="0.55000000000000004">
      <c r="A11" s="593"/>
      <c r="B11" s="593"/>
      <c r="C11" s="593"/>
      <c r="D11" s="593"/>
      <c r="E11" s="40" t="s">
        <v>277</v>
      </c>
      <c r="F11" s="40" t="s">
        <v>278</v>
      </c>
      <c r="G11" s="67" t="s">
        <v>284</v>
      </c>
      <c r="H11" s="40" t="s">
        <v>277</v>
      </c>
      <c r="I11" s="40" t="s">
        <v>278</v>
      </c>
      <c r="J11" s="40" t="s">
        <v>284</v>
      </c>
      <c r="K11" s="40" t="s">
        <v>277</v>
      </c>
      <c r="L11" s="40" t="s">
        <v>278</v>
      </c>
      <c r="M11" s="40" t="s">
        <v>284</v>
      </c>
      <c r="N11" s="40" t="s">
        <v>277</v>
      </c>
      <c r="O11" s="40" t="s">
        <v>278</v>
      </c>
      <c r="P11" s="40" t="s">
        <v>284</v>
      </c>
      <c r="Q11" s="40" t="s">
        <v>277</v>
      </c>
      <c r="R11" s="40" t="s">
        <v>278</v>
      </c>
      <c r="S11" s="40" t="s">
        <v>284</v>
      </c>
      <c r="T11" s="40" t="s">
        <v>280</v>
      </c>
      <c r="U11" s="40" t="s">
        <v>281</v>
      </c>
      <c r="V11" s="40" t="s">
        <v>284</v>
      </c>
      <c r="W11" s="40" t="s">
        <v>284</v>
      </c>
    </row>
    <row r="12" spans="1:23" s="1" customFormat="1" ht="15" customHeight="1" x14ac:dyDescent="0.55000000000000004">
      <c r="A12" s="16">
        <v>5</v>
      </c>
      <c r="B12" s="17" t="s">
        <v>21</v>
      </c>
      <c r="C12" s="18">
        <v>9101</v>
      </c>
      <c r="D12" s="17" t="s">
        <v>22</v>
      </c>
      <c r="E12" s="8"/>
      <c r="F12" s="8">
        <v>0</v>
      </c>
      <c r="G12" s="8">
        <v>0</v>
      </c>
      <c r="H12" s="8"/>
      <c r="I12" s="8"/>
      <c r="J12" s="8"/>
      <c r="K12" s="8"/>
      <c r="L12" s="8">
        <v>0</v>
      </c>
      <c r="M12" s="8">
        <v>0</v>
      </c>
      <c r="N12" s="8"/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/>
      <c r="U12" s="8"/>
      <c r="V12" s="8"/>
      <c r="W12" s="8">
        <v>0</v>
      </c>
    </row>
    <row r="13" spans="1:23" s="1" customFormat="1" ht="15" customHeight="1" x14ac:dyDescent="0.55000000000000004">
      <c r="A13" s="16">
        <v>5</v>
      </c>
      <c r="B13" s="17" t="s">
        <v>21</v>
      </c>
      <c r="C13" s="18">
        <v>9127</v>
      </c>
      <c r="D13" s="17" t="s">
        <v>23</v>
      </c>
      <c r="E13" s="8"/>
      <c r="F13" s="8">
        <v>0</v>
      </c>
      <c r="G13" s="8">
        <v>0</v>
      </c>
      <c r="H13" s="8"/>
      <c r="I13" s="8"/>
      <c r="J13" s="8"/>
      <c r="K13" s="8"/>
      <c r="L13" s="8">
        <v>0</v>
      </c>
      <c r="M13" s="8">
        <v>0</v>
      </c>
      <c r="N13" s="8"/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/>
      <c r="U13" s="8"/>
      <c r="V13" s="8"/>
      <c r="W13" s="8">
        <v>0</v>
      </c>
    </row>
    <row r="14" spans="1:23" s="1" customFormat="1" ht="15" customHeight="1" x14ac:dyDescent="0.55000000000000004">
      <c r="A14" s="16">
        <v>5</v>
      </c>
      <c r="B14" s="17" t="s">
        <v>21</v>
      </c>
      <c r="C14" s="18">
        <v>9201</v>
      </c>
      <c r="D14" s="17" t="s">
        <v>24</v>
      </c>
      <c r="E14" s="8"/>
      <c r="F14" s="8">
        <v>0</v>
      </c>
      <c r="G14" s="8">
        <v>0</v>
      </c>
      <c r="H14" s="8"/>
      <c r="I14" s="8"/>
      <c r="J14" s="8"/>
      <c r="K14" s="8"/>
      <c r="L14" s="8">
        <v>0</v>
      </c>
      <c r="M14" s="8">
        <v>0</v>
      </c>
      <c r="N14" s="8"/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/>
      <c r="U14" s="8"/>
      <c r="V14" s="8"/>
      <c r="W14" s="8">
        <v>0</v>
      </c>
    </row>
    <row r="15" spans="1:23" s="1" customFormat="1" ht="15" customHeight="1" x14ac:dyDescent="0.55000000000000004">
      <c r="A15" s="16">
        <v>5</v>
      </c>
      <c r="B15" s="17" t="s">
        <v>21</v>
      </c>
      <c r="C15" s="18">
        <v>9202</v>
      </c>
      <c r="D15" s="17" t="s">
        <v>25</v>
      </c>
      <c r="E15" s="8"/>
      <c r="F15" s="8">
        <v>0</v>
      </c>
      <c r="G15" s="8">
        <v>0</v>
      </c>
      <c r="H15" s="8"/>
      <c r="I15" s="8"/>
      <c r="J15" s="8"/>
      <c r="K15" s="8"/>
      <c r="L15" s="8">
        <v>0</v>
      </c>
      <c r="M15" s="8">
        <v>0</v>
      </c>
      <c r="N15" s="8"/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/>
      <c r="U15" s="8"/>
      <c r="V15" s="8"/>
      <c r="W15" s="8">
        <v>0</v>
      </c>
    </row>
    <row r="16" spans="1:23" s="1" customFormat="1" ht="15" customHeight="1" x14ac:dyDescent="0.55000000000000004">
      <c r="A16" s="16">
        <v>5</v>
      </c>
      <c r="B16" s="17" t="s">
        <v>21</v>
      </c>
      <c r="C16" s="18">
        <v>9203</v>
      </c>
      <c r="D16" s="17" t="s">
        <v>26</v>
      </c>
      <c r="E16" s="8"/>
      <c r="F16" s="8">
        <v>0</v>
      </c>
      <c r="G16" s="8">
        <v>0</v>
      </c>
      <c r="H16" s="8"/>
      <c r="I16" s="8"/>
      <c r="J16" s="8"/>
      <c r="K16" s="8"/>
      <c r="L16" s="8">
        <v>0</v>
      </c>
      <c r="M16" s="8">
        <v>0</v>
      </c>
      <c r="N16" s="8"/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/>
      <c r="U16" s="8"/>
      <c r="V16" s="8"/>
      <c r="W16" s="8">
        <v>0</v>
      </c>
    </row>
    <row r="17" spans="1:23" s="1" customFormat="1" ht="15" customHeight="1" x14ac:dyDescent="0.55000000000000004">
      <c r="A17" s="16">
        <v>5</v>
      </c>
      <c r="B17" s="17" t="s">
        <v>21</v>
      </c>
      <c r="C17" s="18">
        <v>9204</v>
      </c>
      <c r="D17" s="17" t="s">
        <v>27</v>
      </c>
      <c r="E17" s="8"/>
      <c r="F17" s="8">
        <v>0</v>
      </c>
      <c r="G17" s="8">
        <v>0</v>
      </c>
      <c r="H17" s="8"/>
      <c r="I17" s="8"/>
      <c r="J17" s="8"/>
      <c r="K17" s="8"/>
      <c r="L17" s="8">
        <v>0</v>
      </c>
      <c r="M17" s="8">
        <v>0</v>
      </c>
      <c r="N17" s="8"/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/>
      <c r="U17" s="8"/>
      <c r="V17" s="8"/>
      <c r="W17" s="8">
        <v>0</v>
      </c>
    </row>
    <row r="18" spans="1:23" s="1" customFormat="1" ht="15" customHeight="1" x14ac:dyDescent="0.55000000000000004">
      <c r="A18" s="16">
        <v>5</v>
      </c>
      <c r="B18" s="17" t="s">
        <v>21</v>
      </c>
      <c r="C18" s="18">
        <v>9205</v>
      </c>
      <c r="D18" s="17" t="s">
        <v>28</v>
      </c>
      <c r="E18" s="8"/>
      <c r="F18" s="8">
        <v>0</v>
      </c>
      <c r="G18" s="8">
        <v>0</v>
      </c>
      <c r="H18" s="8"/>
      <c r="I18" s="8"/>
      <c r="J18" s="8"/>
      <c r="K18" s="8"/>
      <c r="L18" s="8">
        <v>0</v>
      </c>
      <c r="M18" s="8">
        <v>0</v>
      </c>
      <c r="N18" s="8"/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/>
      <c r="U18" s="8"/>
      <c r="V18" s="8"/>
      <c r="W18" s="8">
        <v>0</v>
      </c>
    </row>
    <row r="19" spans="1:23" s="1" customFormat="1" ht="15" customHeight="1" x14ac:dyDescent="0.55000000000000004">
      <c r="A19" s="16">
        <v>5</v>
      </c>
      <c r="B19" s="17" t="s">
        <v>21</v>
      </c>
      <c r="C19" s="18">
        <v>9206</v>
      </c>
      <c r="D19" s="17" t="s">
        <v>29</v>
      </c>
      <c r="E19" s="8"/>
      <c r="F19" s="8">
        <v>0</v>
      </c>
      <c r="G19" s="8">
        <v>0</v>
      </c>
      <c r="H19" s="8"/>
      <c r="I19" s="8"/>
      <c r="J19" s="8"/>
      <c r="K19" s="8"/>
      <c r="L19" s="8">
        <v>0</v>
      </c>
      <c r="M19" s="8">
        <v>0</v>
      </c>
      <c r="N19" s="8"/>
      <c r="O19" s="8">
        <v>60</v>
      </c>
      <c r="P19" s="8">
        <v>60</v>
      </c>
      <c r="Q19" s="8">
        <v>0</v>
      </c>
      <c r="R19" s="8">
        <v>60</v>
      </c>
      <c r="S19" s="8">
        <v>60</v>
      </c>
      <c r="T19" s="8"/>
      <c r="U19" s="8"/>
      <c r="V19" s="8"/>
      <c r="W19" s="8">
        <v>60</v>
      </c>
    </row>
    <row r="20" spans="1:23" s="1" customFormat="1" ht="15" customHeight="1" x14ac:dyDescent="0.55000000000000004">
      <c r="A20" s="16">
        <v>5</v>
      </c>
      <c r="B20" s="17" t="s">
        <v>21</v>
      </c>
      <c r="C20" s="18">
        <v>9301</v>
      </c>
      <c r="D20" s="17" t="s">
        <v>30</v>
      </c>
      <c r="E20" s="8"/>
      <c r="F20" s="8">
        <v>0</v>
      </c>
      <c r="G20" s="8">
        <v>0</v>
      </c>
      <c r="H20" s="8"/>
      <c r="I20" s="8"/>
      <c r="J20" s="8"/>
      <c r="K20" s="8"/>
      <c r="L20" s="8">
        <v>0</v>
      </c>
      <c r="M20" s="8">
        <v>0</v>
      </c>
      <c r="N20" s="8"/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/>
      <c r="U20" s="8"/>
      <c r="V20" s="8"/>
      <c r="W20" s="8">
        <v>0</v>
      </c>
    </row>
    <row r="21" spans="1:23" s="1" customFormat="1" ht="15" customHeight="1" x14ac:dyDescent="0.55000000000000004">
      <c r="A21" s="16">
        <v>5</v>
      </c>
      <c r="B21" s="17" t="s">
        <v>21</v>
      </c>
      <c r="C21" s="18">
        <v>9401</v>
      </c>
      <c r="D21" s="17" t="s">
        <v>31</v>
      </c>
      <c r="E21" s="8"/>
      <c r="F21" s="8">
        <v>1380</v>
      </c>
      <c r="G21" s="8">
        <v>1380</v>
      </c>
      <c r="H21" s="8"/>
      <c r="I21" s="8"/>
      <c r="J21" s="8"/>
      <c r="K21" s="8"/>
      <c r="L21" s="8">
        <v>43</v>
      </c>
      <c r="M21" s="8">
        <v>43</v>
      </c>
      <c r="N21" s="8"/>
      <c r="O21" s="8">
        <v>802</v>
      </c>
      <c r="P21" s="8">
        <v>802</v>
      </c>
      <c r="Q21" s="8">
        <v>0</v>
      </c>
      <c r="R21" s="8">
        <v>2225</v>
      </c>
      <c r="S21" s="8">
        <v>2225</v>
      </c>
      <c r="T21" s="8"/>
      <c r="U21" s="8"/>
      <c r="V21" s="8"/>
      <c r="W21" s="8">
        <v>2225</v>
      </c>
    </row>
    <row r="22" spans="1:23" s="1" customFormat="1" ht="15" customHeight="1" x14ac:dyDescent="0.55000000000000004">
      <c r="A22" s="16">
        <v>5</v>
      </c>
      <c r="B22" s="17" t="s">
        <v>21</v>
      </c>
      <c r="C22" s="18">
        <v>9402</v>
      </c>
      <c r="D22" s="17" t="s">
        <v>32</v>
      </c>
      <c r="E22" s="8"/>
      <c r="F22" s="8">
        <v>0</v>
      </c>
      <c r="G22" s="8">
        <v>0</v>
      </c>
      <c r="H22" s="8"/>
      <c r="I22" s="8"/>
      <c r="J22" s="8"/>
      <c r="K22" s="8"/>
      <c r="L22" s="8">
        <v>0</v>
      </c>
      <c r="M22" s="8">
        <v>0</v>
      </c>
      <c r="N22" s="8"/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/>
      <c r="U22" s="8"/>
      <c r="V22" s="8"/>
      <c r="W22" s="8">
        <v>0</v>
      </c>
    </row>
    <row r="23" spans="1:23" s="1" customFormat="1" ht="15" customHeight="1" x14ac:dyDescent="0.55000000000000004">
      <c r="A23" s="16">
        <v>5</v>
      </c>
      <c r="B23" s="17" t="s">
        <v>21</v>
      </c>
      <c r="C23" s="18">
        <v>9501</v>
      </c>
      <c r="D23" s="17" t="s">
        <v>33</v>
      </c>
      <c r="E23" s="8"/>
      <c r="F23" s="8">
        <v>0</v>
      </c>
      <c r="G23" s="8">
        <v>0</v>
      </c>
      <c r="H23" s="8"/>
      <c r="I23" s="8"/>
      <c r="J23" s="8"/>
      <c r="K23" s="8"/>
      <c r="L23" s="8">
        <v>0</v>
      </c>
      <c r="M23" s="8">
        <v>0</v>
      </c>
      <c r="N23" s="8"/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/>
      <c r="U23" s="8"/>
      <c r="V23" s="8"/>
      <c r="W23" s="8">
        <v>0</v>
      </c>
    </row>
    <row r="24" spans="1:23" s="1" customFormat="1" ht="15" customHeight="1" x14ac:dyDescent="0.55000000000000004">
      <c r="A24" s="16">
        <v>5</v>
      </c>
      <c r="B24" s="17" t="s">
        <v>21</v>
      </c>
      <c r="C24" s="18">
        <v>9502</v>
      </c>
      <c r="D24" s="17" t="s">
        <v>34</v>
      </c>
      <c r="E24" s="8"/>
      <c r="F24" s="8">
        <v>0</v>
      </c>
      <c r="G24" s="8">
        <v>0</v>
      </c>
      <c r="H24" s="8"/>
      <c r="I24" s="8"/>
      <c r="J24" s="8"/>
      <c r="K24" s="8"/>
      <c r="L24" s="8">
        <v>0</v>
      </c>
      <c r="M24" s="8">
        <v>0</v>
      </c>
      <c r="N24" s="8"/>
      <c r="O24" s="8">
        <v>90</v>
      </c>
      <c r="P24" s="8">
        <v>90</v>
      </c>
      <c r="Q24" s="8">
        <v>0</v>
      </c>
      <c r="R24" s="8">
        <v>90</v>
      </c>
      <c r="S24" s="8">
        <v>90</v>
      </c>
      <c r="T24" s="8"/>
      <c r="U24" s="8"/>
      <c r="V24" s="8"/>
      <c r="W24" s="8">
        <v>90</v>
      </c>
    </row>
    <row r="25" spans="1:23" s="1" customFormat="1" ht="15" customHeight="1" x14ac:dyDescent="0.55000000000000004">
      <c r="A25" s="16">
        <v>5</v>
      </c>
      <c r="B25" s="17" t="s">
        <v>21</v>
      </c>
      <c r="C25" s="18">
        <v>9503</v>
      </c>
      <c r="D25" s="17" t="s">
        <v>35</v>
      </c>
      <c r="E25" s="8"/>
      <c r="F25" s="8">
        <v>0</v>
      </c>
      <c r="G25" s="8">
        <v>0</v>
      </c>
      <c r="H25" s="8"/>
      <c r="I25" s="8"/>
      <c r="J25" s="8"/>
      <c r="K25" s="8"/>
      <c r="L25" s="8">
        <v>0</v>
      </c>
      <c r="M25" s="8">
        <v>0</v>
      </c>
      <c r="N25" s="8"/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/>
      <c r="U25" s="8"/>
      <c r="V25" s="8"/>
      <c r="W25" s="8">
        <v>0</v>
      </c>
    </row>
    <row r="26" spans="1:23" s="1" customFormat="1" ht="15" customHeight="1" x14ac:dyDescent="0.55000000000000004">
      <c r="A26" s="16">
        <v>5</v>
      </c>
      <c r="B26" s="17" t="s">
        <v>21</v>
      </c>
      <c r="C26" s="18">
        <v>9504</v>
      </c>
      <c r="D26" s="17" t="s">
        <v>36</v>
      </c>
      <c r="E26" s="8"/>
      <c r="F26" s="8">
        <v>60</v>
      </c>
      <c r="G26" s="8">
        <v>60</v>
      </c>
      <c r="H26" s="8"/>
      <c r="I26" s="8"/>
      <c r="J26" s="8"/>
      <c r="K26" s="8"/>
      <c r="L26" s="8">
        <v>0</v>
      </c>
      <c r="M26" s="8">
        <v>0</v>
      </c>
      <c r="N26" s="8"/>
      <c r="O26" s="8">
        <v>210</v>
      </c>
      <c r="P26" s="8">
        <v>210</v>
      </c>
      <c r="Q26" s="8">
        <v>0</v>
      </c>
      <c r="R26" s="8">
        <v>270</v>
      </c>
      <c r="S26" s="8">
        <v>270</v>
      </c>
      <c r="T26" s="8"/>
      <c r="U26" s="8"/>
      <c r="V26" s="8"/>
      <c r="W26" s="8">
        <v>270</v>
      </c>
    </row>
    <row r="27" spans="1:23" s="1" customFormat="1" ht="15" customHeight="1" x14ac:dyDescent="0.55000000000000004">
      <c r="A27" s="16">
        <v>5</v>
      </c>
      <c r="B27" s="17" t="s">
        <v>21</v>
      </c>
      <c r="C27" s="18">
        <v>9549</v>
      </c>
      <c r="D27" s="17" t="s">
        <v>37</v>
      </c>
      <c r="E27" s="8"/>
      <c r="F27" s="8">
        <v>0</v>
      </c>
      <c r="G27" s="8">
        <v>0</v>
      </c>
      <c r="H27" s="8"/>
      <c r="I27" s="8"/>
      <c r="J27" s="8"/>
      <c r="K27" s="8"/>
      <c r="L27" s="8">
        <v>0</v>
      </c>
      <c r="M27" s="8">
        <v>0</v>
      </c>
      <c r="N27" s="8"/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/>
      <c r="U27" s="8"/>
      <c r="V27" s="8"/>
      <c r="W27" s="8">
        <v>0</v>
      </c>
    </row>
    <row r="28" spans="1:23" s="1" customFormat="1" ht="15" customHeight="1" x14ac:dyDescent="0.55000000000000004">
      <c r="A28" s="16">
        <v>8</v>
      </c>
      <c r="B28" s="17" t="s">
        <v>38</v>
      </c>
      <c r="C28" s="18">
        <v>9103</v>
      </c>
      <c r="D28" s="17" t="s">
        <v>39</v>
      </c>
      <c r="E28" s="8"/>
      <c r="F28" s="8">
        <v>0</v>
      </c>
      <c r="G28" s="8">
        <v>0</v>
      </c>
      <c r="H28" s="8"/>
      <c r="I28" s="8"/>
      <c r="J28" s="8"/>
      <c r="K28" s="8"/>
      <c r="L28" s="8">
        <v>0</v>
      </c>
      <c r="M28" s="8">
        <v>0</v>
      </c>
      <c r="N28" s="8"/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/>
      <c r="U28" s="8"/>
      <c r="V28" s="8"/>
      <c r="W28" s="8">
        <v>0</v>
      </c>
    </row>
    <row r="29" spans="1:23" s="1" customFormat="1" ht="15" customHeight="1" x14ac:dyDescent="0.55000000000000004">
      <c r="A29" s="16">
        <v>8</v>
      </c>
      <c r="B29" s="17" t="s">
        <v>38</v>
      </c>
      <c r="C29" s="18">
        <v>9207</v>
      </c>
      <c r="D29" s="17" t="s">
        <v>40</v>
      </c>
      <c r="E29" s="8"/>
      <c r="F29" s="8">
        <v>0</v>
      </c>
      <c r="G29" s="8">
        <v>0</v>
      </c>
      <c r="H29" s="8"/>
      <c r="I29" s="8"/>
      <c r="J29" s="8"/>
      <c r="K29" s="8"/>
      <c r="L29" s="8">
        <v>0</v>
      </c>
      <c r="M29" s="8">
        <v>0</v>
      </c>
      <c r="N29" s="8"/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/>
      <c r="U29" s="8"/>
      <c r="V29" s="8"/>
      <c r="W29" s="8">
        <v>0</v>
      </c>
    </row>
    <row r="30" spans="1:23" s="1" customFormat="1" ht="15" customHeight="1" x14ac:dyDescent="0.55000000000000004">
      <c r="A30" s="16">
        <v>8</v>
      </c>
      <c r="B30" s="17" t="s">
        <v>38</v>
      </c>
      <c r="C30" s="18">
        <v>9208</v>
      </c>
      <c r="D30" s="17" t="s">
        <v>41</v>
      </c>
      <c r="E30" s="8"/>
      <c r="F30" s="8">
        <v>0</v>
      </c>
      <c r="G30" s="8">
        <v>0</v>
      </c>
      <c r="H30" s="8"/>
      <c r="I30" s="8"/>
      <c r="J30" s="8"/>
      <c r="K30" s="8"/>
      <c r="L30" s="8">
        <v>0</v>
      </c>
      <c r="M30" s="8">
        <v>0</v>
      </c>
      <c r="N30" s="8"/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/>
      <c r="U30" s="8"/>
      <c r="V30" s="8"/>
      <c r="W30" s="8">
        <v>0</v>
      </c>
    </row>
    <row r="31" spans="1:23" s="1" customFormat="1" ht="15" customHeight="1" x14ac:dyDescent="0.55000000000000004">
      <c r="A31" s="16">
        <v>8</v>
      </c>
      <c r="B31" s="17" t="s">
        <v>38</v>
      </c>
      <c r="C31" s="18">
        <v>9302</v>
      </c>
      <c r="D31" s="17" t="s">
        <v>42</v>
      </c>
      <c r="E31" s="8"/>
      <c r="F31" s="8">
        <v>330</v>
      </c>
      <c r="G31" s="8">
        <v>330</v>
      </c>
      <c r="H31" s="8"/>
      <c r="I31" s="8"/>
      <c r="J31" s="8"/>
      <c r="K31" s="8"/>
      <c r="L31" s="8">
        <v>51</v>
      </c>
      <c r="M31" s="8">
        <v>51</v>
      </c>
      <c r="N31" s="8"/>
      <c r="O31" s="8">
        <v>360</v>
      </c>
      <c r="P31" s="8">
        <v>360</v>
      </c>
      <c r="Q31" s="8">
        <v>0</v>
      </c>
      <c r="R31" s="8">
        <v>741</v>
      </c>
      <c r="S31" s="8">
        <v>741</v>
      </c>
      <c r="T31" s="8"/>
      <c r="U31" s="8"/>
      <c r="V31" s="8"/>
      <c r="W31" s="8">
        <v>741</v>
      </c>
    </row>
    <row r="32" spans="1:23" s="1" customFormat="1" ht="15" customHeight="1" x14ac:dyDescent="0.55000000000000004">
      <c r="A32" s="16">
        <v>11</v>
      </c>
      <c r="B32" s="17" t="s">
        <v>43</v>
      </c>
      <c r="C32" s="18">
        <v>9209</v>
      </c>
      <c r="D32" s="17" t="s">
        <v>44</v>
      </c>
      <c r="E32" s="8"/>
      <c r="F32" s="8">
        <v>0</v>
      </c>
      <c r="G32" s="8">
        <v>0</v>
      </c>
      <c r="H32" s="8"/>
      <c r="I32" s="8"/>
      <c r="J32" s="8"/>
      <c r="K32" s="8"/>
      <c r="L32" s="8">
        <v>0</v>
      </c>
      <c r="M32" s="8">
        <v>0</v>
      </c>
      <c r="N32" s="8"/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/>
      <c r="U32" s="8"/>
      <c r="V32" s="8"/>
      <c r="W32" s="8">
        <v>0</v>
      </c>
    </row>
    <row r="33" spans="1:23" s="1" customFormat="1" ht="15" customHeight="1" x14ac:dyDescent="0.55000000000000004">
      <c r="A33" s="16">
        <v>11</v>
      </c>
      <c r="B33" s="17" t="s">
        <v>43</v>
      </c>
      <c r="C33" s="18">
        <v>9210</v>
      </c>
      <c r="D33" s="17" t="s">
        <v>45</v>
      </c>
      <c r="E33" s="8"/>
      <c r="F33" s="8">
        <v>0</v>
      </c>
      <c r="G33" s="8">
        <v>0</v>
      </c>
      <c r="H33" s="8"/>
      <c r="I33" s="8"/>
      <c r="J33" s="8"/>
      <c r="K33" s="8"/>
      <c r="L33" s="8">
        <v>0</v>
      </c>
      <c r="M33" s="8">
        <v>0</v>
      </c>
      <c r="N33" s="8"/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/>
      <c r="U33" s="8"/>
      <c r="V33" s="8"/>
      <c r="W33" s="8">
        <v>0</v>
      </c>
    </row>
    <row r="34" spans="1:23" s="1" customFormat="1" ht="15" customHeight="1" x14ac:dyDescent="0.55000000000000004">
      <c r="A34" s="16">
        <v>11</v>
      </c>
      <c r="B34" s="17" t="s">
        <v>43</v>
      </c>
      <c r="C34" s="18">
        <v>9211</v>
      </c>
      <c r="D34" s="17" t="s">
        <v>46</v>
      </c>
      <c r="E34" s="8"/>
      <c r="F34" s="8">
        <v>0</v>
      </c>
      <c r="G34" s="8">
        <v>0</v>
      </c>
      <c r="H34" s="8"/>
      <c r="I34" s="8"/>
      <c r="J34" s="8"/>
      <c r="K34" s="8"/>
      <c r="L34" s="8">
        <v>0</v>
      </c>
      <c r="M34" s="8">
        <v>0</v>
      </c>
      <c r="N34" s="8"/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/>
      <c r="U34" s="8"/>
      <c r="V34" s="8"/>
      <c r="W34" s="8">
        <v>0</v>
      </c>
    </row>
    <row r="35" spans="1:23" s="1" customFormat="1" ht="15" customHeight="1" x14ac:dyDescent="0.55000000000000004">
      <c r="A35" s="16">
        <v>11</v>
      </c>
      <c r="B35" s="17" t="s">
        <v>43</v>
      </c>
      <c r="C35" s="18">
        <v>9212</v>
      </c>
      <c r="D35" s="17" t="s">
        <v>47</v>
      </c>
      <c r="E35" s="8"/>
      <c r="F35" s="8">
        <v>0</v>
      </c>
      <c r="G35" s="8">
        <v>0</v>
      </c>
      <c r="H35" s="8"/>
      <c r="I35" s="8"/>
      <c r="J35" s="8"/>
      <c r="K35" s="8"/>
      <c r="L35" s="8">
        <v>0</v>
      </c>
      <c r="M35" s="8">
        <v>0</v>
      </c>
      <c r="N35" s="8"/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/>
      <c r="U35" s="8"/>
      <c r="V35" s="8"/>
      <c r="W35" s="8">
        <v>0</v>
      </c>
    </row>
    <row r="36" spans="1:23" s="1" customFormat="1" ht="15" customHeight="1" x14ac:dyDescent="0.55000000000000004">
      <c r="A36" s="16">
        <v>11</v>
      </c>
      <c r="B36" s="17" t="s">
        <v>43</v>
      </c>
      <c r="C36" s="18">
        <v>9213</v>
      </c>
      <c r="D36" s="17" t="s">
        <v>48</v>
      </c>
      <c r="E36" s="8"/>
      <c r="F36" s="8">
        <v>0</v>
      </c>
      <c r="G36" s="8">
        <v>0</v>
      </c>
      <c r="H36" s="8"/>
      <c r="I36" s="8"/>
      <c r="J36" s="8"/>
      <c r="K36" s="8"/>
      <c r="L36" s="8">
        <v>0</v>
      </c>
      <c r="M36" s="8">
        <v>0</v>
      </c>
      <c r="N36" s="8"/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/>
      <c r="U36" s="8"/>
      <c r="V36" s="8"/>
      <c r="W36" s="8">
        <v>0</v>
      </c>
    </row>
    <row r="37" spans="1:23" s="1" customFormat="1" ht="15" customHeight="1" x14ac:dyDescent="0.55000000000000004">
      <c r="A37" s="16">
        <v>11</v>
      </c>
      <c r="B37" s="17" t="s">
        <v>43</v>
      </c>
      <c r="C37" s="18">
        <v>9214</v>
      </c>
      <c r="D37" s="17" t="s">
        <v>49</v>
      </c>
      <c r="E37" s="8"/>
      <c r="F37" s="8">
        <v>0</v>
      </c>
      <c r="G37" s="8">
        <v>0</v>
      </c>
      <c r="H37" s="8"/>
      <c r="I37" s="8"/>
      <c r="J37" s="8"/>
      <c r="K37" s="8"/>
      <c r="L37" s="8">
        <v>0</v>
      </c>
      <c r="M37" s="8">
        <v>0</v>
      </c>
      <c r="N37" s="8"/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/>
      <c r="U37" s="8"/>
      <c r="V37" s="8"/>
      <c r="W37" s="8">
        <v>0</v>
      </c>
    </row>
    <row r="38" spans="1:23" s="1" customFormat="1" ht="15" customHeight="1" x14ac:dyDescent="0.55000000000000004">
      <c r="A38" s="16">
        <v>11</v>
      </c>
      <c r="B38" s="17" t="s">
        <v>43</v>
      </c>
      <c r="C38" s="18">
        <v>9215</v>
      </c>
      <c r="D38" s="17" t="s">
        <v>50</v>
      </c>
      <c r="E38" s="8"/>
      <c r="F38" s="8">
        <v>0</v>
      </c>
      <c r="G38" s="8">
        <v>0</v>
      </c>
      <c r="H38" s="8"/>
      <c r="I38" s="8"/>
      <c r="J38" s="8"/>
      <c r="K38" s="8"/>
      <c r="L38" s="8">
        <v>0</v>
      </c>
      <c r="M38" s="8">
        <v>0</v>
      </c>
      <c r="N38" s="8"/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/>
      <c r="U38" s="8"/>
      <c r="V38" s="8"/>
      <c r="W38" s="8">
        <v>0</v>
      </c>
    </row>
    <row r="39" spans="1:23" s="1" customFormat="1" ht="15" customHeight="1" x14ac:dyDescent="0.55000000000000004">
      <c r="A39" s="16">
        <v>11</v>
      </c>
      <c r="B39" s="17" t="s">
        <v>43</v>
      </c>
      <c r="C39" s="18">
        <v>9216</v>
      </c>
      <c r="D39" s="17" t="s">
        <v>51</v>
      </c>
      <c r="E39" s="8"/>
      <c r="F39" s="8">
        <v>30</v>
      </c>
      <c r="G39" s="8">
        <v>30</v>
      </c>
      <c r="H39" s="8"/>
      <c r="I39" s="8"/>
      <c r="J39" s="8"/>
      <c r="K39" s="8"/>
      <c r="L39" s="8">
        <v>0</v>
      </c>
      <c r="M39" s="8">
        <v>0</v>
      </c>
      <c r="N39" s="8"/>
      <c r="O39" s="8">
        <v>0</v>
      </c>
      <c r="P39" s="8">
        <v>0</v>
      </c>
      <c r="Q39" s="8">
        <v>0</v>
      </c>
      <c r="R39" s="8">
        <v>30</v>
      </c>
      <c r="S39" s="8">
        <v>30</v>
      </c>
      <c r="T39" s="8"/>
      <c r="U39" s="8"/>
      <c r="V39" s="8"/>
      <c r="W39" s="8">
        <v>30</v>
      </c>
    </row>
    <row r="40" spans="1:23" s="1" customFormat="1" ht="15" customHeight="1" x14ac:dyDescent="0.55000000000000004">
      <c r="A40" s="16">
        <v>11</v>
      </c>
      <c r="B40" s="17" t="s">
        <v>43</v>
      </c>
      <c r="C40" s="18">
        <v>9217</v>
      </c>
      <c r="D40" s="17" t="s">
        <v>52</v>
      </c>
      <c r="E40" s="8"/>
      <c r="F40" s="8">
        <v>0</v>
      </c>
      <c r="G40" s="8">
        <v>0</v>
      </c>
      <c r="H40" s="8"/>
      <c r="I40" s="8"/>
      <c r="J40" s="8"/>
      <c r="K40" s="8"/>
      <c r="L40" s="8">
        <v>0</v>
      </c>
      <c r="M40" s="8">
        <v>0</v>
      </c>
      <c r="N40" s="8"/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/>
      <c r="U40" s="8"/>
      <c r="V40" s="8"/>
      <c r="W40" s="8">
        <v>0</v>
      </c>
    </row>
    <row r="41" spans="1:23" s="1" customFormat="1" ht="15" customHeight="1" x14ac:dyDescent="0.55000000000000004">
      <c r="A41" s="16">
        <v>11</v>
      </c>
      <c r="B41" s="17" t="s">
        <v>43</v>
      </c>
      <c r="C41" s="18">
        <v>9303</v>
      </c>
      <c r="D41" s="17" t="s">
        <v>53</v>
      </c>
      <c r="E41" s="8"/>
      <c r="F41" s="8">
        <v>0</v>
      </c>
      <c r="G41" s="8">
        <v>0</v>
      </c>
      <c r="H41" s="8"/>
      <c r="I41" s="8"/>
      <c r="J41" s="8"/>
      <c r="K41" s="8"/>
      <c r="L41" s="8">
        <v>0</v>
      </c>
      <c r="M41" s="8">
        <v>0</v>
      </c>
      <c r="N41" s="8"/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/>
      <c r="U41" s="8"/>
      <c r="V41" s="8"/>
      <c r="W41" s="8">
        <v>0</v>
      </c>
    </row>
    <row r="42" spans="1:23" s="1" customFormat="1" ht="15" customHeight="1" x14ac:dyDescent="0.55000000000000004">
      <c r="A42" s="16">
        <v>11</v>
      </c>
      <c r="B42" s="17" t="s">
        <v>43</v>
      </c>
      <c r="C42" s="18">
        <v>9403</v>
      </c>
      <c r="D42" s="17" t="s">
        <v>54</v>
      </c>
      <c r="E42" s="8"/>
      <c r="F42" s="8">
        <v>480</v>
      </c>
      <c r="G42" s="8">
        <v>480</v>
      </c>
      <c r="H42" s="8"/>
      <c r="I42" s="8"/>
      <c r="J42" s="8"/>
      <c r="K42" s="8"/>
      <c r="L42" s="8">
        <v>120</v>
      </c>
      <c r="M42" s="8">
        <v>120</v>
      </c>
      <c r="N42" s="8"/>
      <c r="O42" s="8">
        <v>1110</v>
      </c>
      <c r="P42" s="8">
        <v>1110</v>
      </c>
      <c r="Q42" s="8">
        <v>0</v>
      </c>
      <c r="R42" s="8">
        <v>1710</v>
      </c>
      <c r="S42" s="8">
        <v>1710</v>
      </c>
      <c r="T42" s="8"/>
      <c r="U42" s="8"/>
      <c r="V42" s="8"/>
      <c r="W42" s="8">
        <v>1710</v>
      </c>
    </row>
    <row r="43" spans="1:23" s="1" customFormat="1" ht="15" customHeight="1" x14ac:dyDescent="0.55000000000000004">
      <c r="A43" s="16">
        <v>11</v>
      </c>
      <c r="B43" s="17" t="s">
        <v>43</v>
      </c>
      <c r="C43" s="18">
        <v>9404</v>
      </c>
      <c r="D43" s="17" t="s">
        <v>55</v>
      </c>
      <c r="E43" s="8"/>
      <c r="F43" s="8">
        <v>0</v>
      </c>
      <c r="G43" s="8">
        <v>0</v>
      </c>
      <c r="H43" s="8"/>
      <c r="I43" s="8"/>
      <c r="J43" s="8"/>
      <c r="K43" s="8"/>
      <c r="L43" s="8">
        <v>0</v>
      </c>
      <c r="M43" s="8">
        <v>0</v>
      </c>
      <c r="N43" s="8"/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/>
      <c r="U43" s="8"/>
      <c r="V43" s="8"/>
      <c r="W43" s="8">
        <v>0</v>
      </c>
    </row>
    <row r="44" spans="1:23" s="1" customFormat="1" ht="15" customHeight="1" x14ac:dyDescent="0.55000000000000004">
      <c r="A44" s="16">
        <v>11</v>
      </c>
      <c r="B44" s="17" t="s">
        <v>43</v>
      </c>
      <c r="C44" s="18">
        <v>9405</v>
      </c>
      <c r="D44" s="17" t="s">
        <v>56</v>
      </c>
      <c r="E44" s="8"/>
      <c r="F44" s="8">
        <v>0</v>
      </c>
      <c r="G44" s="8">
        <v>0</v>
      </c>
      <c r="H44" s="8"/>
      <c r="I44" s="8"/>
      <c r="J44" s="8"/>
      <c r="K44" s="8"/>
      <c r="L44" s="8">
        <v>0</v>
      </c>
      <c r="M44" s="8">
        <v>0</v>
      </c>
      <c r="N44" s="8"/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/>
      <c r="U44" s="8"/>
      <c r="V44" s="8"/>
      <c r="W44" s="8">
        <v>0</v>
      </c>
    </row>
    <row r="45" spans="1:23" s="1" customFormat="1" ht="15" customHeight="1" x14ac:dyDescent="0.55000000000000004">
      <c r="A45" s="16">
        <v>11</v>
      </c>
      <c r="B45" s="17" t="s">
        <v>43</v>
      </c>
      <c r="C45" s="18">
        <v>9406</v>
      </c>
      <c r="D45" s="17" t="s">
        <v>57</v>
      </c>
      <c r="E45" s="8"/>
      <c r="F45" s="8">
        <v>0</v>
      </c>
      <c r="G45" s="8">
        <v>0</v>
      </c>
      <c r="H45" s="8"/>
      <c r="I45" s="8"/>
      <c r="J45" s="8"/>
      <c r="K45" s="8"/>
      <c r="L45" s="8">
        <v>0</v>
      </c>
      <c r="M45" s="8">
        <v>0</v>
      </c>
      <c r="N45" s="8"/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/>
      <c r="U45" s="8"/>
      <c r="V45" s="8"/>
      <c r="W45" s="8">
        <v>0</v>
      </c>
    </row>
    <row r="46" spans="1:23" s="1" customFormat="1" ht="15" customHeight="1" x14ac:dyDescent="0.55000000000000004">
      <c r="A46" s="16">
        <v>11</v>
      </c>
      <c r="B46" s="17" t="s">
        <v>43</v>
      </c>
      <c r="C46" s="18">
        <v>9508</v>
      </c>
      <c r="D46" s="17" t="s">
        <v>58</v>
      </c>
      <c r="E46" s="8"/>
      <c r="F46" s="8">
        <v>0</v>
      </c>
      <c r="G46" s="8">
        <v>0</v>
      </c>
      <c r="H46" s="8"/>
      <c r="I46" s="8"/>
      <c r="J46" s="8"/>
      <c r="K46" s="8"/>
      <c r="L46" s="8">
        <v>0</v>
      </c>
      <c r="M46" s="8">
        <v>0</v>
      </c>
      <c r="N46" s="8"/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/>
      <c r="U46" s="8"/>
      <c r="V46" s="8"/>
      <c r="W46" s="8">
        <v>0</v>
      </c>
    </row>
    <row r="47" spans="1:23" s="1" customFormat="1" ht="15" customHeight="1" x14ac:dyDescent="0.55000000000000004">
      <c r="A47" s="16">
        <v>13</v>
      </c>
      <c r="B47" s="17" t="s">
        <v>59</v>
      </c>
      <c r="C47" s="18">
        <v>9104</v>
      </c>
      <c r="D47" s="17" t="s">
        <v>60</v>
      </c>
      <c r="E47" s="8"/>
      <c r="F47" s="8">
        <v>0</v>
      </c>
      <c r="G47" s="8">
        <v>0</v>
      </c>
      <c r="H47" s="8"/>
      <c r="I47" s="8"/>
      <c r="J47" s="8"/>
      <c r="K47" s="8"/>
      <c r="L47" s="8">
        <v>0</v>
      </c>
      <c r="M47" s="8">
        <v>0</v>
      </c>
      <c r="N47" s="8"/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/>
      <c r="U47" s="8"/>
      <c r="V47" s="8"/>
      <c r="W47" s="8">
        <v>0</v>
      </c>
    </row>
    <row r="48" spans="1:23" s="1" customFormat="1" ht="15" customHeight="1" x14ac:dyDescent="0.55000000000000004">
      <c r="A48" s="16">
        <v>13</v>
      </c>
      <c r="B48" s="17" t="s">
        <v>59</v>
      </c>
      <c r="C48" s="18">
        <v>9105</v>
      </c>
      <c r="D48" s="17" t="s">
        <v>61</v>
      </c>
      <c r="E48" s="8"/>
      <c r="F48" s="8">
        <v>0</v>
      </c>
      <c r="G48" s="8">
        <v>0</v>
      </c>
      <c r="H48" s="8"/>
      <c r="I48" s="8"/>
      <c r="J48" s="8"/>
      <c r="K48" s="8"/>
      <c r="L48" s="8">
        <v>0</v>
      </c>
      <c r="M48" s="8">
        <v>0</v>
      </c>
      <c r="N48" s="8"/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/>
      <c r="U48" s="8"/>
      <c r="V48" s="8"/>
      <c r="W48" s="8">
        <v>0</v>
      </c>
    </row>
    <row r="49" spans="1:23" s="1" customFormat="1" ht="15" customHeight="1" x14ac:dyDescent="0.55000000000000004">
      <c r="A49" s="16">
        <v>13</v>
      </c>
      <c r="B49" s="17" t="s">
        <v>59</v>
      </c>
      <c r="C49" s="18">
        <v>9218</v>
      </c>
      <c r="D49" s="17" t="s">
        <v>62</v>
      </c>
      <c r="E49" s="8"/>
      <c r="F49" s="8">
        <v>0</v>
      </c>
      <c r="G49" s="8">
        <v>0</v>
      </c>
      <c r="H49" s="8"/>
      <c r="I49" s="8"/>
      <c r="J49" s="8"/>
      <c r="K49" s="8"/>
      <c r="L49" s="8">
        <v>0</v>
      </c>
      <c r="M49" s="8">
        <v>0</v>
      </c>
      <c r="N49" s="8"/>
      <c r="O49" s="8">
        <v>150</v>
      </c>
      <c r="P49" s="8">
        <v>150</v>
      </c>
      <c r="Q49" s="8">
        <v>0</v>
      </c>
      <c r="R49" s="8">
        <v>150</v>
      </c>
      <c r="S49" s="8">
        <v>150</v>
      </c>
      <c r="T49" s="8"/>
      <c r="U49" s="8"/>
      <c r="V49" s="8"/>
      <c r="W49" s="8">
        <v>150</v>
      </c>
    </row>
    <row r="50" spans="1:23" s="1" customFormat="1" ht="15" customHeight="1" x14ac:dyDescent="0.55000000000000004">
      <c r="A50" s="16">
        <v>13</v>
      </c>
      <c r="B50" s="17" t="s">
        <v>59</v>
      </c>
      <c r="C50" s="18">
        <v>9304</v>
      </c>
      <c r="D50" s="17" t="s">
        <v>42</v>
      </c>
      <c r="E50" s="8"/>
      <c r="F50" s="8">
        <v>270</v>
      </c>
      <c r="G50" s="8">
        <v>270</v>
      </c>
      <c r="H50" s="8"/>
      <c r="I50" s="8"/>
      <c r="J50" s="8"/>
      <c r="K50" s="8"/>
      <c r="L50" s="8">
        <v>30</v>
      </c>
      <c r="M50" s="8">
        <v>30</v>
      </c>
      <c r="N50" s="8"/>
      <c r="O50" s="8">
        <v>450</v>
      </c>
      <c r="P50" s="8">
        <v>450</v>
      </c>
      <c r="Q50" s="8">
        <v>0</v>
      </c>
      <c r="R50" s="8">
        <v>750</v>
      </c>
      <c r="S50" s="8">
        <v>750</v>
      </c>
      <c r="T50" s="8"/>
      <c r="U50" s="8"/>
      <c r="V50" s="8"/>
      <c r="W50" s="8">
        <v>750</v>
      </c>
    </row>
    <row r="51" spans="1:23" s="1" customFormat="1" ht="15" customHeight="1" x14ac:dyDescent="0.55000000000000004">
      <c r="A51" s="16">
        <v>15</v>
      </c>
      <c r="B51" s="17" t="s">
        <v>63</v>
      </c>
      <c r="C51" s="18">
        <v>9110</v>
      </c>
      <c r="D51" s="17" t="s">
        <v>64</v>
      </c>
      <c r="E51" s="8"/>
      <c r="F51" s="8">
        <v>0</v>
      </c>
      <c r="G51" s="8">
        <v>0</v>
      </c>
      <c r="H51" s="8"/>
      <c r="I51" s="8"/>
      <c r="J51" s="8"/>
      <c r="K51" s="8"/>
      <c r="L51" s="8">
        <v>0</v>
      </c>
      <c r="M51" s="8">
        <v>0</v>
      </c>
      <c r="N51" s="8"/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/>
      <c r="U51" s="8"/>
      <c r="V51" s="8"/>
      <c r="W51" s="8">
        <v>0</v>
      </c>
    </row>
    <row r="52" spans="1:23" s="1" customFormat="1" ht="15" customHeight="1" x14ac:dyDescent="0.55000000000000004">
      <c r="A52" s="16">
        <v>15</v>
      </c>
      <c r="B52" s="17" t="s">
        <v>63</v>
      </c>
      <c r="C52" s="18">
        <v>9111</v>
      </c>
      <c r="D52" s="17" t="s">
        <v>65</v>
      </c>
      <c r="E52" s="8"/>
      <c r="F52" s="8">
        <v>0</v>
      </c>
      <c r="G52" s="8">
        <v>0</v>
      </c>
      <c r="H52" s="8"/>
      <c r="I52" s="8"/>
      <c r="J52" s="8"/>
      <c r="K52" s="8"/>
      <c r="L52" s="8">
        <v>0</v>
      </c>
      <c r="M52" s="8">
        <v>0</v>
      </c>
      <c r="N52" s="8"/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/>
      <c r="U52" s="8"/>
      <c r="V52" s="8"/>
      <c r="W52" s="8">
        <v>0</v>
      </c>
    </row>
    <row r="53" spans="1:23" s="1" customFormat="1" ht="15" customHeight="1" x14ac:dyDescent="0.55000000000000004">
      <c r="A53" s="16">
        <v>15</v>
      </c>
      <c r="B53" s="17" t="s">
        <v>63</v>
      </c>
      <c r="C53" s="18">
        <v>9305</v>
      </c>
      <c r="D53" s="17" t="s">
        <v>66</v>
      </c>
      <c r="E53" s="8"/>
      <c r="F53" s="8">
        <v>0</v>
      </c>
      <c r="G53" s="8">
        <v>0</v>
      </c>
      <c r="H53" s="8"/>
      <c r="I53" s="8"/>
      <c r="J53" s="8"/>
      <c r="K53" s="8"/>
      <c r="L53" s="8">
        <v>30</v>
      </c>
      <c r="M53" s="8">
        <v>30</v>
      </c>
      <c r="N53" s="8"/>
      <c r="O53" s="8">
        <v>180</v>
      </c>
      <c r="P53" s="8">
        <v>180</v>
      </c>
      <c r="Q53" s="8">
        <v>0</v>
      </c>
      <c r="R53" s="8">
        <v>210</v>
      </c>
      <c r="S53" s="8">
        <v>210</v>
      </c>
      <c r="T53" s="8"/>
      <c r="U53" s="8"/>
      <c r="V53" s="8"/>
      <c r="W53" s="8">
        <v>210</v>
      </c>
    </row>
    <row r="54" spans="1:23" s="1" customFormat="1" ht="15" customHeight="1" x14ac:dyDescent="0.55000000000000004">
      <c r="A54" s="16">
        <v>15</v>
      </c>
      <c r="B54" s="17" t="s">
        <v>63</v>
      </c>
      <c r="C54" s="18">
        <v>9514</v>
      </c>
      <c r="D54" s="17" t="s">
        <v>67</v>
      </c>
      <c r="E54" s="8"/>
      <c r="F54" s="8">
        <v>0</v>
      </c>
      <c r="G54" s="8">
        <v>0</v>
      </c>
      <c r="H54" s="8"/>
      <c r="I54" s="8"/>
      <c r="J54" s="8"/>
      <c r="K54" s="8"/>
      <c r="L54" s="8">
        <v>0</v>
      </c>
      <c r="M54" s="8">
        <v>0</v>
      </c>
      <c r="N54" s="8"/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/>
      <c r="U54" s="8"/>
      <c r="V54" s="8"/>
      <c r="W54" s="8">
        <v>0</v>
      </c>
    </row>
    <row r="55" spans="1:23" s="1" customFormat="1" ht="15" customHeight="1" x14ac:dyDescent="0.55000000000000004">
      <c r="A55" s="16">
        <v>15</v>
      </c>
      <c r="B55" s="17" t="s">
        <v>63</v>
      </c>
      <c r="C55" s="18">
        <v>9551</v>
      </c>
      <c r="D55" s="17" t="s">
        <v>68</v>
      </c>
      <c r="E55" s="8"/>
      <c r="F55" s="8">
        <v>0</v>
      </c>
      <c r="G55" s="8">
        <v>0</v>
      </c>
      <c r="H55" s="8"/>
      <c r="I55" s="8"/>
      <c r="J55" s="8"/>
      <c r="K55" s="8"/>
      <c r="L55" s="8">
        <v>0</v>
      </c>
      <c r="M55" s="8">
        <v>0</v>
      </c>
      <c r="N55" s="8"/>
      <c r="O55" s="8">
        <v>25</v>
      </c>
      <c r="P55" s="8">
        <v>25</v>
      </c>
      <c r="Q55" s="8">
        <v>0</v>
      </c>
      <c r="R55" s="8">
        <v>25</v>
      </c>
      <c r="S55" s="8">
        <v>25</v>
      </c>
      <c r="T55" s="8"/>
      <c r="U55" s="8"/>
      <c r="V55" s="8"/>
      <c r="W55" s="8">
        <v>25</v>
      </c>
    </row>
    <row r="56" spans="1:23" s="1" customFormat="1" ht="15" customHeight="1" x14ac:dyDescent="0.55000000000000004">
      <c r="A56" s="16">
        <v>17</v>
      </c>
      <c r="B56" s="17" t="s">
        <v>69</v>
      </c>
      <c r="C56" s="18">
        <v>9112</v>
      </c>
      <c r="D56" s="17" t="s">
        <v>70</v>
      </c>
      <c r="E56" s="8"/>
      <c r="F56" s="8">
        <v>0</v>
      </c>
      <c r="G56" s="8">
        <v>0</v>
      </c>
      <c r="H56" s="8"/>
      <c r="I56" s="8"/>
      <c r="J56" s="8"/>
      <c r="K56" s="8"/>
      <c r="L56" s="8">
        <v>0</v>
      </c>
      <c r="M56" s="8">
        <v>0</v>
      </c>
      <c r="N56" s="8"/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/>
      <c r="U56" s="8"/>
      <c r="V56" s="8"/>
      <c r="W56" s="8">
        <v>0</v>
      </c>
    </row>
    <row r="57" spans="1:23" s="1" customFormat="1" ht="15" customHeight="1" x14ac:dyDescent="0.55000000000000004">
      <c r="A57" s="16">
        <v>17</v>
      </c>
      <c r="B57" s="17" t="s">
        <v>69</v>
      </c>
      <c r="C57" s="18">
        <v>9219</v>
      </c>
      <c r="D57" s="17" t="s">
        <v>71</v>
      </c>
      <c r="E57" s="8"/>
      <c r="F57" s="8">
        <v>0</v>
      </c>
      <c r="G57" s="8">
        <v>0</v>
      </c>
      <c r="H57" s="8"/>
      <c r="I57" s="8"/>
      <c r="J57" s="8"/>
      <c r="K57" s="8"/>
      <c r="L57" s="8">
        <v>0</v>
      </c>
      <c r="M57" s="8">
        <v>0</v>
      </c>
      <c r="N57" s="8"/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/>
      <c r="U57" s="8"/>
      <c r="V57" s="8"/>
      <c r="W57" s="8">
        <v>0</v>
      </c>
    </row>
    <row r="58" spans="1:23" s="1" customFormat="1" ht="15" customHeight="1" x14ac:dyDescent="0.55000000000000004">
      <c r="A58" s="16">
        <v>17</v>
      </c>
      <c r="B58" s="17" t="s">
        <v>69</v>
      </c>
      <c r="C58" s="18">
        <v>9220</v>
      </c>
      <c r="D58" s="17" t="s">
        <v>72</v>
      </c>
      <c r="E58" s="8"/>
      <c r="F58" s="8">
        <v>0</v>
      </c>
      <c r="G58" s="8">
        <v>0</v>
      </c>
      <c r="H58" s="8"/>
      <c r="I58" s="8"/>
      <c r="J58" s="8"/>
      <c r="K58" s="8"/>
      <c r="L58" s="8">
        <v>0</v>
      </c>
      <c r="M58" s="8">
        <v>0</v>
      </c>
      <c r="N58" s="8"/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/>
      <c r="U58" s="8"/>
      <c r="V58" s="8"/>
      <c r="W58" s="8">
        <v>0</v>
      </c>
    </row>
    <row r="59" spans="1:23" s="1" customFormat="1" ht="15" customHeight="1" x14ac:dyDescent="0.55000000000000004">
      <c r="A59" s="16">
        <v>17</v>
      </c>
      <c r="B59" s="17" t="s">
        <v>69</v>
      </c>
      <c r="C59" s="18">
        <v>9306</v>
      </c>
      <c r="D59" s="17" t="s">
        <v>42</v>
      </c>
      <c r="E59" s="8"/>
      <c r="F59" s="8">
        <v>120</v>
      </c>
      <c r="G59" s="8">
        <v>120</v>
      </c>
      <c r="H59" s="8"/>
      <c r="I59" s="8"/>
      <c r="J59" s="8"/>
      <c r="K59" s="8"/>
      <c r="L59" s="8">
        <v>0</v>
      </c>
      <c r="M59" s="8">
        <v>0</v>
      </c>
      <c r="N59" s="8"/>
      <c r="O59" s="8">
        <v>90</v>
      </c>
      <c r="P59" s="8">
        <v>90</v>
      </c>
      <c r="Q59" s="8">
        <v>0</v>
      </c>
      <c r="R59" s="8">
        <v>210</v>
      </c>
      <c r="S59" s="8">
        <v>210</v>
      </c>
      <c r="T59" s="8"/>
      <c r="U59" s="8"/>
      <c r="V59" s="8"/>
      <c r="W59" s="8">
        <v>210</v>
      </c>
    </row>
    <row r="60" spans="1:23" s="1" customFormat="1" ht="15" customHeight="1" x14ac:dyDescent="0.55000000000000004">
      <c r="A60" s="16">
        <v>17</v>
      </c>
      <c r="B60" s="17" t="s">
        <v>69</v>
      </c>
      <c r="C60" s="18">
        <v>9515</v>
      </c>
      <c r="D60" s="17" t="s">
        <v>73</v>
      </c>
      <c r="E60" s="8"/>
      <c r="F60" s="8">
        <v>0</v>
      </c>
      <c r="G60" s="8">
        <v>0</v>
      </c>
      <c r="H60" s="8"/>
      <c r="I60" s="8"/>
      <c r="J60" s="8"/>
      <c r="K60" s="8"/>
      <c r="L60" s="8">
        <v>0</v>
      </c>
      <c r="M60" s="8">
        <v>0</v>
      </c>
      <c r="N60" s="8"/>
      <c r="O60" s="8">
        <v>60</v>
      </c>
      <c r="P60" s="8">
        <v>60</v>
      </c>
      <c r="Q60" s="8">
        <v>0</v>
      </c>
      <c r="R60" s="8">
        <v>60</v>
      </c>
      <c r="S60" s="8">
        <v>60</v>
      </c>
      <c r="T60" s="8"/>
      <c r="U60" s="8"/>
      <c r="V60" s="8"/>
      <c r="W60" s="8">
        <v>60</v>
      </c>
    </row>
    <row r="61" spans="1:23" s="1" customFormat="1" ht="15" customHeight="1" x14ac:dyDescent="0.55000000000000004">
      <c r="A61" s="16">
        <v>18</v>
      </c>
      <c r="B61" s="17" t="s">
        <v>74</v>
      </c>
      <c r="C61" s="18">
        <v>9516</v>
      </c>
      <c r="D61" s="17" t="s">
        <v>75</v>
      </c>
      <c r="E61" s="8"/>
      <c r="F61" s="8">
        <v>0</v>
      </c>
      <c r="G61" s="8">
        <v>0</v>
      </c>
      <c r="H61" s="8"/>
      <c r="I61" s="8"/>
      <c r="J61" s="8"/>
      <c r="K61" s="8"/>
      <c r="L61" s="8">
        <v>0</v>
      </c>
      <c r="M61" s="8">
        <v>0</v>
      </c>
      <c r="N61" s="8"/>
      <c r="O61" s="8">
        <v>275</v>
      </c>
      <c r="P61" s="8">
        <v>275</v>
      </c>
      <c r="Q61" s="8">
        <v>0</v>
      </c>
      <c r="R61" s="8">
        <v>275</v>
      </c>
      <c r="S61" s="8">
        <v>275</v>
      </c>
      <c r="T61" s="8"/>
      <c r="U61" s="8"/>
      <c r="V61" s="8"/>
      <c r="W61" s="8">
        <v>275</v>
      </c>
    </row>
    <row r="62" spans="1:23" s="1" customFormat="1" ht="15" customHeight="1" x14ac:dyDescent="0.55000000000000004">
      <c r="A62" s="16">
        <v>19</v>
      </c>
      <c r="B62" s="17" t="s">
        <v>76</v>
      </c>
      <c r="C62" s="18">
        <v>9113</v>
      </c>
      <c r="D62" s="17" t="s">
        <v>77</v>
      </c>
      <c r="E62" s="8"/>
      <c r="F62" s="8">
        <v>0</v>
      </c>
      <c r="G62" s="8">
        <v>0</v>
      </c>
      <c r="H62" s="8"/>
      <c r="I62" s="8"/>
      <c r="J62" s="8"/>
      <c r="K62" s="8"/>
      <c r="L62" s="8">
        <v>0</v>
      </c>
      <c r="M62" s="8">
        <v>0</v>
      </c>
      <c r="N62" s="8"/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/>
      <c r="U62" s="8"/>
      <c r="V62" s="8"/>
      <c r="W62" s="8">
        <v>0</v>
      </c>
    </row>
    <row r="63" spans="1:23" s="1" customFormat="1" ht="15" customHeight="1" x14ac:dyDescent="0.55000000000000004">
      <c r="A63" s="16">
        <v>19</v>
      </c>
      <c r="B63" s="17" t="s">
        <v>76</v>
      </c>
      <c r="C63" s="18">
        <v>9221</v>
      </c>
      <c r="D63" s="17" t="s">
        <v>78</v>
      </c>
      <c r="E63" s="8"/>
      <c r="F63" s="8">
        <v>0</v>
      </c>
      <c r="G63" s="8">
        <v>0</v>
      </c>
      <c r="H63" s="8"/>
      <c r="I63" s="8"/>
      <c r="J63" s="8"/>
      <c r="K63" s="8"/>
      <c r="L63" s="8">
        <v>0</v>
      </c>
      <c r="M63" s="8">
        <v>0</v>
      </c>
      <c r="N63" s="8"/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/>
      <c r="U63" s="8"/>
      <c r="V63" s="8"/>
      <c r="W63" s="8">
        <v>0</v>
      </c>
    </row>
    <row r="64" spans="1:23" s="1" customFormat="1" ht="15" customHeight="1" x14ac:dyDescent="0.55000000000000004">
      <c r="A64" s="16">
        <v>19</v>
      </c>
      <c r="B64" s="17" t="s">
        <v>76</v>
      </c>
      <c r="C64" s="18">
        <v>9307</v>
      </c>
      <c r="D64" s="17" t="s">
        <v>42</v>
      </c>
      <c r="E64" s="8"/>
      <c r="F64" s="8">
        <v>116</v>
      </c>
      <c r="G64" s="8">
        <v>116</v>
      </c>
      <c r="H64" s="8"/>
      <c r="I64" s="8"/>
      <c r="J64" s="8"/>
      <c r="K64" s="8"/>
      <c r="L64" s="8">
        <v>0</v>
      </c>
      <c r="M64" s="8">
        <v>0</v>
      </c>
      <c r="N64" s="8"/>
      <c r="O64" s="8">
        <v>427</v>
      </c>
      <c r="P64" s="8">
        <v>427</v>
      </c>
      <c r="Q64" s="8">
        <v>0</v>
      </c>
      <c r="R64" s="8">
        <v>543</v>
      </c>
      <c r="S64" s="8">
        <v>543</v>
      </c>
      <c r="T64" s="8"/>
      <c r="U64" s="8"/>
      <c r="V64" s="8"/>
      <c r="W64" s="8">
        <v>543</v>
      </c>
    </row>
    <row r="65" spans="1:23" s="1" customFormat="1" ht="15" customHeight="1" x14ac:dyDescent="0.55000000000000004">
      <c r="A65" s="16">
        <v>20</v>
      </c>
      <c r="B65" s="17" t="s">
        <v>79</v>
      </c>
      <c r="C65" s="18">
        <v>9114</v>
      </c>
      <c r="D65" s="17" t="s">
        <v>80</v>
      </c>
      <c r="E65" s="8"/>
      <c r="F65" s="8">
        <v>0</v>
      </c>
      <c r="G65" s="8">
        <v>0</v>
      </c>
      <c r="H65" s="8"/>
      <c r="I65" s="8"/>
      <c r="J65" s="8"/>
      <c r="K65" s="8"/>
      <c r="L65" s="8">
        <v>0</v>
      </c>
      <c r="M65" s="8">
        <v>0</v>
      </c>
      <c r="N65" s="8"/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/>
      <c r="U65" s="8"/>
      <c r="V65" s="8"/>
      <c r="W65" s="8">
        <v>0</v>
      </c>
    </row>
    <row r="66" spans="1:23" s="1" customFormat="1" ht="15" customHeight="1" x14ac:dyDescent="0.55000000000000004">
      <c r="A66" s="16">
        <v>20</v>
      </c>
      <c r="B66" s="17" t="s">
        <v>79</v>
      </c>
      <c r="C66" s="18">
        <v>9520</v>
      </c>
      <c r="D66" s="17" t="s">
        <v>81</v>
      </c>
      <c r="E66" s="8"/>
      <c r="F66" s="8">
        <v>0</v>
      </c>
      <c r="G66" s="8">
        <v>0</v>
      </c>
      <c r="H66" s="8"/>
      <c r="I66" s="8"/>
      <c r="J66" s="8"/>
      <c r="K66" s="8"/>
      <c r="L66" s="8">
        <v>0</v>
      </c>
      <c r="M66" s="8">
        <v>0</v>
      </c>
      <c r="N66" s="8"/>
      <c r="O66" s="8">
        <v>90</v>
      </c>
      <c r="P66" s="8">
        <v>90</v>
      </c>
      <c r="Q66" s="8">
        <v>0</v>
      </c>
      <c r="R66" s="8">
        <v>90</v>
      </c>
      <c r="S66" s="8">
        <v>90</v>
      </c>
      <c r="T66" s="8"/>
      <c r="U66" s="8"/>
      <c r="V66" s="8"/>
      <c r="W66" s="8">
        <v>90</v>
      </c>
    </row>
    <row r="67" spans="1:23" s="1" customFormat="1" ht="15" customHeight="1" x14ac:dyDescent="0.55000000000000004">
      <c r="A67" s="16">
        <v>20</v>
      </c>
      <c r="B67" s="17" t="s">
        <v>79</v>
      </c>
      <c r="C67" s="18">
        <v>9521</v>
      </c>
      <c r="D67" s="17" t="s">
        <v>201</v>
      </c>
      <c r="E67" s="8"/>
      <c r="F67" s="8">
        <v>0</v>
      </c>
      <c r="G67" s="8">
        <v>0</v>
      </c>
      <c r="H67" s="8"/>
      <c r="I67" s="8"/>
      <c r="J67" s="8"/>
      <c r="K67" s="8"/>
      <c r="L67" s="8">
        <v>0</v>
      </c>
      <c r="M67" s="8">
        <v>0</v>
      </c>
      <c r="N67" s="8"/>
      <c r="O67" s="8">
        <v>90</v>
      </c>
      <c r="P67" s="8">
        <v>90</v>
      </c>
      <c r="Q67" s="8">
        <v>0</v>
      </c>
      <c r="R67" s="8">
        <v>90</v>
      </c>
      <c r="S67" s="8">
        <v>90</v>
      </c>
      <c r="T67" s="8"/>
      <c r="U67" s="8"/>
      <c r="V67" s="8"/>
      <c r="W67" s="8">
        <v>90</v>
      </c>
    </row>
    <row r="68" spans="1:23" s="1" customFormat="1" ht="15" customHeight="1" x14ac:dyDescent="0.55000000000000004">
      <c r="A68" s="16">
        <v>23</v>
      </c>
      <c r="B68" s="17" t="s">
        <v>82</v>
      </c>
      <c r="C68" s="18">
        <v>9115</v>
      </c>
      <c r="D68" s="17" t="s">
        <v>83</v>
      </c>
      <c r="E68" s="8"/>
      <c r="F68" s="8">
        <v>0</v>
      </c>
      <c r="G68" s="8">
        <v>0</v>
      </c>
      <c r="H68" s="8"/>
      <c r="I68" s="8"/>
      <c r="J68" s="8"/>
      <c r="K68" s="8"/>
      <c r="L68" s="8">
        <v>0</v>
      </c>
      <c r="M68" s="8">
        <v>0</v>
      </c>
      <c r="N68" s="8"/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/>
      <c r="U68" s="8"/>
      <c r="V68" s="8"/>
      <c r="W68" s="8">
        <v>0</v>
      </c>
    </row>
    <row r="69" spans="1:23" s="1" customFormat="1" ht="15" customHeight="1" x14ac:dyDescent="0.55000000000000004">
      <c r="A69" s="16">
        <v>23</v>
      </c>
      <c r="B69" s="17" t="s">
        <v>82</v>
      </c>
      <c r="C69" s="18">
        <v>9523</v>
      </c>
      <c r="D69" s="17" t="s">
        <v>84</v>
      </c>
      <c r="E69" s="8"/>
      <c r="F69" s="8">
        <v>51</v>
      </c>
      <c r="G69" s="8">
        <v>51</v>
      </c>
      <c r="H69" s="8"/>
      <c r="I69" s="8"/>
      <c r="J69" s="8"/>
      <c r="K69" s="8"/>
      <c r="L69" s="8">
        <v>0</v>
      </c>
      <c r="M69" s="8">
        <v>0</v>
      </c>
      <c r="N69" s="8"/>
      <c r="O69" s="8">
        <v>90</v>
      </c>
      <c r="P69" s="8">
        <v>90</v>
      </c>
      <c r="Q69" s="8">
        <v>0</v>
      </c>
      <c r="R69" s="8">
        <v>141</v>
      </c>
      <c r="S69" s="8">
        <v>141</v>
      </c>
      <c r="T69" s="8"/>
      <c r="U69" s="8"/>
      <c r="V69" s="8"/>
      <c r="W69" s="8">
        <v>141</v>
      </c>
    </row>
    <row r="70" spans="1:23" s="1" customFormat="1" ht="15" customHeight="1" x14ac:dyDescent="0.55000000000000004">
      <c r="A70" s="16">
        <v>25</v>
      </c>
      <c r="B70" s="17" t="s">
        <v>85</v>
      </c>
      <c r="C70" s="18">
        <v>9232</v>
      </c>
      <c r="D70" s="17" t="s">
        <v>86</v>
      </c>
      <c r="E70" s="8"/>
      <c r="F70" s="8">
        <v>30</v>
      </c>
      <c r="G70" s="8">
        <v>30</v>
      </c>
      <c r="H70" s="8"/>
      <c r="I70" s="8"/>
      <c r="J70" s="8"/>
      <c r="K70" s="8"/>
      <c r="L70" s="8">
        <v>0</v>
      </c>
      <c r="M70" s="8">
        <v>0</v>
      </c>
      <c r="N70" s="8"/>
      <c r="O70" s="8">
        <v>180</v>
      </c>
      <c r="P70" s="8">
        <v>180</v>
      </c>
      <c r="Q70" s="8">
        <v>0</v>
      </c>
      <c r="R70" s="8">
        <v>210</v>
      </c>
      <c r="S70" s="8">
        <v>210</v>
      </c>
      <c r="T70" s="8"/>
      <c r="U70" s="8"/>
      <c r="V70" s="8"/>
      <c r="W70" s="8">
        <v>210</v>
      </c>
    </row>
    <row r="71" spans="1:23" s="1" customFormat="1" ht="15" customHeight="1" x14ac:dyDescent="0.55000000000000004">
      <c r="A71" s="16">
        <v>25</v>
      </c>
      <c r="B71" s="17" t="s">
        <v>85</v>
      </c>
      <c r="C71" s="18">
        <v>9509</v>
      </c>
      <c r="D71" s="17" t="s">
        <v>87</v>
      </c>
      <c r="E71" s="8"/>
      <c r="F71" s="8">
        <v>0</v>
      </c>
      <c r="G71" s="8">
        <v>0</v>
      </c>
      <c r="H71" s="8"/>
      <c r="I71" s="8"/>
      <c r="J71" s="8"/>
      <c r="K71" s="8"/>
      <c r="L71" s="8">
        <v>0</v>
      </c>
      <c r="M71" s="8">
        <v>0</v>
      </c>
      <c r="N71" s="8"/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/>
      <c r="U71" s="8"/>
      <c r="V71" s="8"/>
      <c r="W71" s="8">
        <v>0</v>
      </c>
    </row>
    <row r="72" spans="1:23" s="1" customFormat="1" ht="15" customHeight="1" x14ac:dyDescent="0.55000000000000004">
      <c r="A72" s="16">
        <v>25</v>
      </c>
      <c r="B72" s="17" t="s">
        <v>85</v>
      </c>
      <c r="C72" s="18">
        <v>9510</v>
      </c>
      <c r="D72" s="17" t="s">
        <v>88</v>
      </c>
      <c r="E72" s="8"/>
      <c r="F72" s="8">
        <v>0</v>
      </c>
      <c r="G72" s="8">
        <v>0</v>
      </c>
      <c r="H72" s="8"/>
      <c r="I72" s="8"/>
      <c r="J72" s="8"/>
      <c r="K72" s="8"/>
      <c r="L72" s="8">
        <v>30</v>
      </c>
      <c r="M72" s="8">
        <v>30</v>
      </c>
      <c r="N72" s="8"/>
      <c r="O72" s="8">
        <v>60</v>
      </c>
      <c r="P72" s="8">
        <v>60</v>
      </c>
      <c r="Q72" s="8">
        <v>0</v>
      </c>
      <c r="R72" s="8">
        <v>90</v>
      </c>
      <c r="S72" s="8">
        <v>90</v>
      </c>
      <c r="T72" s="8"/>
      <c r="U72" s="8"/>
      <c r="V72" s="8"/>
      <c r="W72" s="8">
        <v>90</v>
      </c>
    </row>
    <row r="73" spans="1:23" s="1" customFormat="1" ht="15" customHeight="1" x14ac:dyDescent="0.55000000000000004">
      <c r="A73" s="16">
        <v>25</v>
      </c>
      <c r="B73" s="17" t="s">
        <v>85</v>
      </c>
      <c r="C73" s="18">
        <v>9511</v>
      </c>
      <c r="D73" s="17" t="s">
        <v>89</v>
      </c>
      <c r="E73" s="8"/>
      <c r="F73" s="8">
        <v>0</v>
      </c>
      <c r="G73" s="8">
        <v>0</v>
      </c>
      <c r="H73" s="8"/>
      <c r="I73" s="8"/>
      <c r="J73" s="8"/>
      <c r="K73" s="8"/>
      <c r="L73" s="8">
        <v>54</v>
      </c>
      <c r="M73" s="8">
        <v>54</v>
      </c>
      <c r="N73" s="8"/>
      <c r="O73" s="8">
        <v>90</v>
      </c>
      <c r="P73" s="8">
        <v>90</v>
      </c>
      <c r="Q73" s="8">
        <v>0</v>
      </c>
      <c r="R73" s="8">
        <v>144</v>
      </c>
      <c r="S73" s="8">
        <v>144</v>
      </c>
      <c r="T73" s="8"/>
      <c r="U73" s="8"/>
      <c r="V73" s="8"/>
      <c r="W73" s="8">
        <v>144</v>
      </c>
    </row>
    <row r="74" spans="1:23" s="1" customFormat="1" ht="15" customHeight="1" x14ac:dyDescent="0.55000000000000004">
      <c r="A74" s="16">
        <v>25</v>
      </c>
      <c r="B74" s="17" t="s">
        <v>85</v>
      </c>
      <c r="C74" s="18">
        <v>9512</v>
      </c>
      <c r="D74" s="17" t="s">
        <v>90</v>
      </c>
      <c r="E74" s="8"/>
      <c r="F74" s="8">
        <v>0</v>
      </c>
      <c r="G74" s="8">
        <v>0</v>
      </c>
      <c r="H74" s="8"/>
      <c r="I74" s="8"/>
      <c r="J74" s="8"/>
      <c r="K74" s="8"/>
      <c r="L74" s="8">
        <v>0</v>
      </c>
      <c r="M74" s="8">
        <v>0</v>
      </c>
      <c r="N74" s="8"/>
      <c r="O74" s="8">
        <v>90</v>
      </c>
      <c r="P74" s="8">
        <v>90</v>
      </c>
      <c r="Q74" s="8">
        <v>0</v>
      </c>
      <c r="R74" s="8">
        <v>90</v>
      </c>
      <c r="S74" s="8">
        <v>90</v>
      </c>
      <c r="T74" s="8"/>
      <c r="U74" s="8"/>
      <c r="V74" s="8"/>
      <c r="W74" s="8">
        <v>90</v>
      </c>
    </row>
    <row r="75" spans="1:23" s="1" customFormat="1" ht="15" customHeight="1" x14ac:dyDescent="0.55000000000000004">
      <c r="A75" s="16">
        <v>25</v>
      </c>
      <c r="B75" s="17" t="s">
        <v>85</v>
      </c>
      <c r="C75" s="18">
        <v>9513</v>
      </c>
      <c r="D75" s="17" t="s">
        <v>91</v>
      </c>
      <c r="E75" s="8"/>
      <c r="F75" s="8">
        <v>30</v>
      </c>
      <c r="G75" s="8">
        <v>30</v>
      </c>
      <c r="H75" s="8"/>
      <c r="I75" s="8"/>
      <c r="J75" s="8"/>
      <c r="K75" s="8"/>
      <c r="L75" s="8">
        <v>0</v>
      </c>
      <c r="M75" s="8">
        <v>0</v>
      </c>
      <c r="N75" s="8"/>
      <c r="O75" s="8">
        <v>180</v>
      </c>
      <c r="P75" s="8">
        <v>180</v>
      </c>
      <c r="Q75" s="8">
        <v>0</v>
      </c>
      <c r="R75" s="8">
        <v>210</v>
      </c>
      <c r="S75" s="8">
        <v>210</v>
      </c>
      <c r="T75" s="8"/>
      <c r="U75" s="8"/>
      <c r="V75" s="8"/>
      <c r="W75" s="8">
        <v>210</v>
      </c>
    </row>
    <row r="76" spans="1:23" s="1" customFormat="1" ht="15" customHeight="1" x14ac:dyDescent="0.55000000000000004">
      <c r="A76" s="16">
        <v>27</v>
      </c>
      <c r="B76" s="17" t="s">
        <v>92</v>
      </c>
      <c r="C76" s="18">
        <v>9522</v>
      </c>
      <c r="D76" s="17" t="s">
        <v>93</v>
      </c>
      <c r="E76" s="8"/>
      <c r="F76" s="8">
        <v>0</v>
      </c>
      <c r="G76" s="8">
        <v>0</v>
      </c>
      <c r="H76" s="8"/>
      <c r="I76" s="8"/>
      <c r="J76" s="8"/>
      <c r="K76" s="8"/>
      <c r="L76" s="8">
        <v>0</v>
      </c>
      <c r="M76" s="8">
        <v>0</v>
      </c>
      <c r="N76" s="8"/>
      <c r="O76" s="8">
        <v>100</v>
      </c>
      <c r="P76" s="8">
        <v>100</v>
      </c>
      <c r="Q76" s="8">
        <v>0</v>
      </c>
      <c r="R76" s="8">
        <v>100</v>
      </c>
      <c r="S76" s="8">
        <v>100</v>
      </c>
      <c r="T76" s="8"/>
      <c r="U76" s="8"/>
      <c r="V76" s="8"/>
      <c r="W76" s="8">
        <v>100</v>
      </c>
    </row>
    <row r="77" spans="1:23" s="1" customFormat="1" ht="15" customHeight="1" x14ac:dyDescent="0.55000000000000004">
      <c r="A77" s="16">
        <v>41</v>
      </c>
      <c r="B77" s="17" t="s">
        <v>94</v>
      </c>
      <c r="C77" s="18">
        <v>9116</v>
      </c>
      <c r="D77" s="17" t="s">
        <v>95</v>
      </c>
      <c r="E77" s="8"/>
      <c r="F77" s="8">
        <v>0</v>
      </c>
      <c r="G77" s="8">
        <v>0</v>
      </c>
      <c r="H77" s="8"/>
      <c r="I77" s="8"/>
      <c r="J77" s="8"/>
      <c r="K77" s="8"/>
      <c r="L77" s="8">
        <v>0</v>
      </c>
      <c r="M77" s="8">
        <v>0</v>
      </c>
      <c r="N77" s="8"/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/>
      <c r="U77" s="8"/>
      <c r="V77" s="8"/>
      <c r="W77" s="8">
        <v>0</v>
      </c>
    </row>
    <row r="78" spans="1:23" s="1" customFormat="1" ht="15" customHeight="1" x14ac:dyDescent="0.55000000000000004">
      <c r="A78" s="16">
        <v>41</v>
      </c>
      <c r="B78" s="17" t="s">
        <v>94</v>
      </c>
      <c r="C78" s="18">
        <v>9525</v>
      </c>
      <c r="D78" s="17" t="s">
        <v>96</v>
      </c>
      <c r="E78" s="8"/>
      <c r="F78" s="8">
        <v>0</v>
      </c>
      <c r="G78" s="8">
        <v>0</v>
      </c>
      <c r="H78" s="8"/>
      <c r="I78" s="8"/>
      <c r="J78" s="8"/>
      <c r="K78" s="8"/>
      <c r="L78" s="8">
        <v>0</v>
      </c>
      <c r="M78" s="8">
        <v>0</v>
      </c>
      <c r="N78" s="8"/>
      <c r="O78" s="8">
        <v>60</v>
      </c>
      <c r="P78" s="8">
        <v>60</v>
      </c>
      <c r="Q78" s="8">
        <v>0</v>
      </c>
      <c r="R78" s="8">
        <v>60</v>
      </c>
      <c r="S78" s="8">
        <v>60</v>
      </c>
      <c r="T78" s="8"/>
      <c r="U78" s="8"/>
      <c r="V78" s="8"/>
      <c r="W78" s="8">
        <v>60</v>
      </c>
    </row>
    <row r="79" spans="1:23" s="1" customFormat="1" ht="15" customHeight="1" x14ac:dyDescent="0.55000000000000004">
      <c r="A79" s="16">
        <v>41</v>
      </c>
      <c r="B79" s="17" t="s">
        <v>94</v>
      </c>
      <c r="C79" s="18">
        <v>9526</v>
      </c>
      <c r="D79" s="17" t="s">
        <v>97</v>
      </c>
      <c r="E79" s="8"/>
      <c r="F79" s="8">
        <v>0</v>
      </c>
      <c r="G79" s="8">
        <v>0</v>
      </c>
      <c r="H79" s="8"/>
      <c r="I79" s="8"/>
      <c r="J79" s="8"/>
      <c r="K79" s="8"/>
      <c r="L79" s="8">
        <v>0</v>
      </c>
      <c r="M79" s="8">
        <v>0</v>
      </c>
      <c r="N79" s="8"/>
      <c r="O79" s="8">
        <v>60</v>
      </c>
      <c r="P79" s="8">
        <v>60</v>
      </c>
      <c r="Q79" s="8">
        <v>0</v>
      </c>
      <c r="R79" s="8">
        <v>60</v>
      </c>
      <c r="S79" s="8">
        <v>60</v>
      </c>
      <c r="T79" s="8"/>
      <c r="U79" s="8"/>
      <c r="V79" s="8"/>
      <c r="W79" s="8">
        <v>60</v>
      </c>
    </row>
    <row r="80" spans="1:23" s="1" customFormat="1" ht="15" customHeight="1" x14ac:dyDescent="0.55000000000000004">
      <c r="A80" s="16">
        <v>41</v>
      </c>
      <c r="B80" s="17" t="s">
        <v>94</v>
      </c>
      <c r="C80" s="18">
        <v>9527</v>
      </c>
      <c r="D80" s="17" t="s">
        <v>98</v>
      </c>
      <c r="E80" s="8"/>
      <c r="F80" s="8">
        <v>0</v>
      </c>
      <c r="G80" s="8">
        <v>0</v>
      </c>
      <c r="H80" s="8"/>
      <c r="I80" s="8"/>
      <c r="J80" s="8"/>
      <c r="K80" s="8"/>
      <c r="L80" s="8">
        <v>0</v>
      </c>
      <c r="M80" s="8">
        <v>0</v>
      </c>
      <c r="N80" s="8"/>
      <c r="O80" s="8">
        <v>120</v>
      </c>
      <c r="P80" s="8">
        <v>120</v>
      </c>
      <c r="Q80" s="8">
        <v>0</v>
      </c>
      <c r="R80" s="8">
        <v>120</v>
      </c>
      <c r="S80" s="8">
        <v>120</v>
      </c>
      <c r="T80" s="8"/>
      <c r="U80" s="8"/>
      <c r="V80" s="8"/>
      <c r="W80" s="8">
        <v>120</v>
      </c>
    </row>
    <row r="81" spans="1:23" s="1" customFormat="1" ht="15" customHeight="1" x14ac:dyDescent="0.55000000000000004">
      <c r="A81" s="16">
        <v>41</v>
      </c>
      <c r="B81" s="17" t="s">
        <v>94</v>
      </c>
      <c r="C81" s="18">
        <v>9528</v>
      </c>
      <c r="D81" s="17" t="s">
        <v>99</v>
      </c>
      <c r="E81" s="8"/>
      <c r="F81" s="8">
        <v>0</v>
      </c>
      <c r="G81" s="8">
        <v>0</v>
      </c>
      <c r="H81" s="8"/>
      <c r="I81" s="8"/>
      <c r="J81" s="8"/>
      <c r="K81" s="8"/>
      <c r="L81" s="8">
        <v>0</v>
      </c>
      <c r="M81" s="8">
        <v>0</v>
      </c>
      <c r="N81" s="8"/>
      <c r="O81" s="8">
        <v>239</v>
      </c>
      <c r="P81" s="8">
        <v>239</v>
      </c>
      <c r="Q81" s="8">
        <v>0</v>
      </c>
      <c r="R81" s="8">
        <v>239</v>
      </c>
      <c r="S81" s="8">
        <v>239</v>
      </c>
      <c r="T81" s="8"/>
      <c r="U81" s="8"/>
      <c r="V81" s="8"/>
      <c r="W81" s="8">
        <v>239</v>
      </c>
    </row>
    <row r="82" spans="1:23" s="1" customFormat="1" ht="15" customHeight="1" x14ac:dyDescent="0.55000000000000004">
      <c r="A82" s="16">
        <v>44</v>
      </c>
      <c r="B82" s="17" t="s">
        <v>100</v>
      </c>
      <c r="C82" s="18">
        <v>9222</v>
      </c>
      <c r="D82" s="17" t="s">
        <v>101</v>
      </c>
      <c r="E82" s="8"/>
      <c r="F82" s="8">
        <v>0</v>
      </c>
      <c r="G82" s="8">
        <v>0</v>
      </c>
      <c r="H82" s="8"/>
      <c r="I82" s="8"/>
      <c r="J82" s="8"/>
      <c r="K82" s="8"/>
      <c r="L82" s="8">
        <v>0</v>
      </c>
      <c r="M82" s="8">
        <v>0</v>
      </c>
      <c r="N82" s="8"/>
      <c r="O82" s="8">
        <v>60</v>
      </c>
      <c r="P82" s="8">
        <v>60</v>
      </c>
      <c r="Q82" s="8">
        <v>0</v>
      </c>
      <c r="R82" s="8">
        <v>60</v>
      </c>
      <c r="S82" s="8">
        <v>60</v>
      </c>
      <c r="T82" s="8"/>
      <c r="U82" s="8"/>
      <c r="V82" s="8"/>
      <c r="W82" s="8">
        <v>60</v>
      </c>
    </row>
    <row r="83" spans="1:23" s="1" customFormat="1" ht="15" customHeight="1" x14ac:dyDescent="0.55000000000000004">
      <c r="A83" s="16">
        <v>44</v>
      </c>
      <c r="B83" s="17" t="s">
        <v>100</v>
      </c>
      <c r="C83" s="18">
        <v>9524</v>
      </c>
      <c r="D83" s="17" t="s">
        <v>102</v>
      </c>
      <c r="E83" s="8"/>
      <c r="F83" s="8">
        <v>0</v>
      </c>
      <c r="G83" s="8">
        <v>0</v>
      </c>
      <c r="H83" s="8"/>
      <c r="I83" s="8"/>
      <c r="J83" s="8"/>
      <c r="K83" s="8"/>
      <c r="L83" s="8">
        <v>0</v>
      </c>
      <c r="M83" s="8">
        <v>0</v>
      </c>
      <c r="N83" s="8"/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/>
      <c r="U83" s="8"/>
      <c r="V83" s="8"/>
      <c r="W83" s="8">
        <v>0</v>
      </c>
    </row>
    <row r="84" spans="1:23" s="1" customFormat="1" ht="15" customHeight="1" x14ac:dyDescent="0.55000000000000004">
      <c r="A84" s="16">
        <v>47</v>
      </c>
      <c r="B84" s="17" t="s">
        <v>103</v>
      </c>
      <c r="C84" s="18">
        <v>9118</v>
      </c>
      <c r="D84" s="17" t="s">
        <v>104</v>
      </c>
      <c r="E84" s="8"/>
      <c r="F84" s="8">
        <v>0</v>
      </c>
      <c r="G84" s="8">
        <v>0</v>
      </c>
      <c r="H84" s="8"/>
      <c r="I84" s="8"/>
      <c r="J84" s="8"/>
      <c r="K84" s="8"/>
      <c r="L84" s="8">
        <v>0</v>
      </c>
      <c r="M84" s="8">
        <v>0</v>
      </c>
      <c r="N84" s="8"/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/>
      <c r="U84" s="8"/>
      <c r="V84" s="8"/>
      <c r="W84" s="8">
        <v>0</v>
      </c>
    </row>
    <row r="85" spans="1:23" s="1" customFormat="1" ht="15" customHeight="1" x14ac:dyDescent="0.55000000000000004">
      <c r="A85" s="16">
        <v>47</v>
      </c>
      <c r="B85" s="17" t="s">
        <v>103</v>
      </c>
      <c r="C85" s="18">
        <v>9529</v>
      </c>
      <c r="D85" s="17" t="s">
        <v>105</v>
      </c>
      <c r="E85" s="8"/>
      <c r="F85" s="8">
        <v>90</v>
      </c>
      <c r="G85" s="8">
        <v>90</v>
      </c>
      <c r="H85" s="8"/>
      <c r="I85" s="8"/>
      <c r="J85" s="8"/>
      <c r="K85" s="8"/>
      <c r="L85" s="8">
        <v>0</v>
      </c>
      <c r="M85" s="8">
        <v>0</v>
      </c>
      <c r="N85" s="8"/>
      <c r="O85" s="8">
        <v>360</v>
      </c>
      <c r="P85" s="8">
        <v>360</v>
      </c>
      <c r="Q85" s="8">
        <v>0</v>
      </c>
      <c r="R85" s="8">
        <v>450</v>
      </c>
      <c r="S85" s="8">
        <v>450</v>
      </c>
      <c r="T85" s="8"/>
      <c r="U85" s="8"/>
      <c r="V85" s="8"/>
      <c r="W85" s="8">
        <v>450</v>
      </c>
    </row>
    <row r="86" spans="1:23" s="1" customFormat="1" ht="15" customHeight="1" x14ac:dyDescent="0.55000000000000004">
      <c r="A86" s="16">
        <v>50</v>
      </c>
      <c r="B86" s="17" t="s">
        <v>106</v>
      </c>
      <c r="C86" s="18">
        <v>9117</v>
      </c>
      <c r="D86" s="17" t="s">
        <v>107</v>
      </c>
      <c r="E86" s="8"/>
      <c r="F86" s="8">
        <v>0</v>
      </c>
      <c r="G86" s="8">
        <v>0</v>
      </c>
      <c r="H86" s="8"/>
      <c r="I86" s="8"/>
      <c r="J86" s="8"/>
      <c r="K86" s="8"/>
      <c r="L86" s="8">
        <v>0</v>
      </c>
      <c r="M86" s="8">
        <v>0</v>
      </c>
      <c r="N86" s="8"/>
      <c r="O86" s="8">
        <v>25</v>
      </c>
      <c r="P86" s="8">
        <v>25</v>
      </c>
      <c r="Q86" s="8">
        <v>0</v>
      </c>
      <c r="R86" s="8">
        <v>25</v>
      </c>
      <c r="S86" s="8">
        <v>25</v>
      </c>
      <c r="T86" s="8"/>
      <c r="U86" s="8"/>
      <c r="V86" s="8"/>
      <c r="W86" s="8">
        <v>25</v>
      </c>
    </row>
    <row r="87" spans="1:23" s="1" customFormat="1" ht="15" customHeight="1" x14ac:dyDescent="0.55000000000000004">
      <c r="A87" s="16">
        <v>50</v>
      </c>
      <c r="B87" s="17" t="s">
        <v>106</v>
      </c>
      <c r="C87" s="18">
        <v>9532</v>
      </c>
      <c r="D87" s="17" t="s">
        <v>108</v>
      </c>
      <c r="E87" s="8"/>
      <c r="F87" s="8">
        <v>0</v>
      </c>
      <c r="G87" s="8">
        <v>0</v>
      </c>
      <c r="H87" s="8"/>
      <c r="I87" s="8"/>
      <c r="J87" s="8"/>
      <c r="K87" s="8"/>
      <c r="L87" s="8">
        <v>0</v>
      </c>
      <c r="M87" s="8">
        <v>0</v>
      </c>
      <c r="N87" s="8"/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/>
      <c r="U87" s="8"/>
      <c r="V87" s="8"/>
      <c r="W87" s="8">
        <v>0</v>
      </c>
    </row>
    <row r="88" spans="1:23" s="1" customFormat="1" ht="15" customHeight="1" x14ac:dyDescent="0.55000000000000004">
      <c r="A88" s="16">
        <v>52</v>
      </c>
      <c r="B88" s="17" t="s">
        <v>109</v>
      </c>
      <c r="C88" s="18">
        <v>9534</v>
      </c>
      <c r="D88" s="17" t="s">
        <v>110</v>
      </c>
      <c r="E88" s="8"/>
      <c r="F88" s="8">
        <v>0</v>
      </c>
      <c r="G88" s="8">
        <v>0</v>
      </c>
      <c r="H88" s="8"/>
      <c r="I88" s="8"/>
      <c r="J88" s="8"/>
      <c r="K88" s="8"/>
      <c r="L88" s="8">
        <v>0</v>
      </c>
      <c r="M88" s="8">
        <v>0</v>
      </c>
      <c r="N88" s="8"/>
      <c r="O88" s="8">
        <v>86</v>
      </c>
      <c r="P88" s="8">
        <v>86</v>
      </c>
      <c r="Q88" s="8">
        <v>0</v>
      </c>
      <c r="R88" s="8">
        <v>86</v>
      </c>
      <c r="S88" s="8">
        <v>86</v>
      </c>
      <c r="T88" s="8"/>
      <c r="U88" s="8"/>
      <c r="V88" s="8"/>
      <c r="W88" s="8">
        <v>86</v>
      </c>
    </row>
    <row r="89" spans="1:23" s="1" customFormat="1" ht="15" customHeight="1" x14ac:dyDescent="0.55000000000000004">
      <c r="A89" s="16">
        <v>52</v>
      </c>
      <c r="B89" s="17" t="s">
        <v>109</v>
      </c>
      <c r="C89" s="18">
        <v>9535</v>
      </c>
      <c r="D89" s="17" t="s">
        <v>111</v>
      </c>
      <c r="E89" s="8"/>
      <c r="F89" s="8">
        <v>0</v>
      </c>
      <c r="G89" s="8">
        <v>0</v>
      </c>
      <c r="H89" s="8"/>
      <c r="I89" s="8"/>
      <c r="J89" s="8"/>
      <c r="K89" s="8"/>
      <c r="L89" s="8">
        <v>0</v>
      </c>
      <c r="M89" s="8">
        <v>0</v>
      </c>
      <c r="N89" s="8"/>
      <c r="O89" s="8">
        <v>30</v>
      </c>
      <c r="P89" s="8">
        <v>30</v>
      </c>
      <c r="Q89" s="8">
        <v>0</v>
      </c>
      <c r="R89" s="8">
        <v>30</v>
      </c>
      <c r="S89" s="8">
        <v>30</v>
      </c>
      <c r="T89" s="8"/>
      <c r="U89" s="8"/>
      <c r="V89" s="8"/>
      <c r="W89" s="8">
        <v>30</v>
      </c>
    </row>
    <row r="90" spans="1:23" s="1" customFormat="1" ht="15" customHeight="1" x14ac:dyDescent="0.55000000000000004">
      <c r="A90" s="16">
        <v>52</v>
      </c>
      <c r="B90" s="17" t="s">
        <v>109</v>
      </c>
      <c r="C90" s="18">
        <v>9536</v>
      </c>
      <c r="D90" s="17" t="s">
        <v>112</v>
      </c>
      <c r="E90" s="8"/>
      <c r="F90" s="8">
        <v>0</v>
      </c>
      <c r="G90" s="8">
        <v>0</v>
      </c>
      <c r="H90" s="8"/>
      <c r="I90" s="8"/>
      <c r="J90" s="8"/>
      <c r="K90" s="8"/>
      <c r="L90" s="8">
        <v>0</v>
      </c>
      <c r="M90" s="8">
        <v>0</v>
      </c>
      <c r="N90" s="8"/>
      <c r="O90" s="8">
        <v>120</v>
      </c>
      <c r="P90" s="8">
        <v>120</v>
      </c>
      <c r="Q90" s="8">
        <v>0</v>
      </c>
      <c r="R90" s="8">
        <v>120</v>
      </c>
      <c r="S90" s="8">
        <v>120</v>
      </c>
      <c r="T90" s="8"/>
      <c r="U90" s="8"/>
      <c r="V90" s="8"/>
      <c r="W90" s="8">
        <v>120</v>
      </c>
    </row>
    <row r="91" spans="1:23" s="1" customFormat="1" ht="15" customHeight="1" x14ac:dyDescent="0.55000000000000004">
      <c r="A91" s="16">
        <v>54</v>
      </c>
      <c r="B91" s="17" t="s">
        <v>113</v>
      </c>
      <c r="C91" s="18">
        <v>9119</v>
      </c>
      <c r="D91" s="17" t="s">
        <v>114</v>
      </c>
      <c r="E91" s="8"/>
      <c r="F91" s="8">
        <v>0</v>
      </c>
      <c r="G91" s="8">
        <v>0</v>
      </c>
      <c r="H91" s="8"/>
      <c r="I91" s="8"/>
      <c r="J91" s="8"/>
      <c r="K91" s="8"/>
      <c r="L91" s="8">
        <v>0</v>
      </c>
      <c r="M91" s="8">
        <v>0</v>
      </c>
      <c r="N91" s="8"/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/>
      <c r="U91" s="8"/>
      <c r="V91" s="8"/>
      <c r="W91" s="8">
        <v>0</v>
      </c>
    </row>
    <row r="92" spans="1:23" s="1" customFormat="1" ht="15" customHeight="1" x14ac:dyDescent="0.55000000000000004">
      <c r="A92" s="16">
        <v>54</v>
      </c>
      <c r="B92" s="17" t="s">
        <v>113</v>
      </c>
      <c r="C92" s="18">
        <v>9537</v>
      </c>
      <c r="D92" s="17" t="s">
        <v>98</v>
      </c>
      <c r="E92" s="8"/>
      <c r="F92" s="8">
        <v>90</v>
      </c>
      <c r="G92" s="8">
        <v>90</v>
      </c>
      <c r="H92" s="8"/>
      <c r="I92" s="8"/>
      <c r="J92" s="8"/>
      <c r="K92" s="8"/>
      <c r="L92" s="8">
        <v>0</v>
      </c>
      <c r="M92" s="8">
        <v>0</v>
      </c>
      <c r="N92" s="8"/>
      <c r="O92" s="8">
        <v>360</v>
      </c>
      <c r="P92" s="8">
        <v>360</v>
      </c>
      <c r="Q92" s="8">
        <v>0</v>
      </c>
      <c r="R92" s="8">
        <v>450</v>
      </c>
      <c r="S92" s="8">
        <v>450</v>
      </c>
      <c r="T92" s="8"/>
      <c r="U92" s="8"/>
      <c r="V92" s="8"/>
      <c r="W92" s="8">
        <v>450</v>
      </c>
    </row>
    <row r="93" spans="1:23" s="1" customFormat="1" ht="15" customHeight="1" x14ac:dyDescent="0.55000000000000004">
      <c r="A93" s="16">
        <v>63</v>
      </c>
      <c r="B93" s="17" t="s">
        <v>115</v>
      </c>
      <c r="C93" s="18">
        <v>9120</v>
      </c>
      <c r="D93" s="17" t="s">
        <v>116</v>
      </c>
      <c r="E93" s="8"/>
      <c r="F93" s="8">
        <v>0</v>
      </c>
      <c r="G93" s="8">
        <v>0</v>
      </c>
      <c r="H93" s="8"/>
      <c r="I93" s="8"/>
      <c r="J93" s="8"/>
      <c r="K93" s="8"/>
      <c r="L93" s="8">
        <v>0</v>
      </c>
      <c r="M93" s="8">
        <v>0</v>
      </c>
      <c r="N93" s="8"/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/>
      <c r="U93" s="8"/>
      <c r="V93" s="8"/>
      <c r="W93" s="8">
        <v>0</v>
      </c>
    </row>
    <row r="94" spans="1:23" s="1" customFormat="1" ht="15" customHeight="1" x14ac:dyDescent="0.55000000000000004">
      <c r="A94" s="16">
        <v>63</v>
      </c>
      <c r="B94" s="17" t="s">
        <v>115</v>
      </c>
      <c r="C94" s="18">
        <v>9231</v>
      </c>
      <c r="D94" s="17" t="s">
        <v>117</v>
      </c>
      <c r="E94" s="8"/>
      <c r="F94" s="8">
        <v>0</v>
      </c>
      <c r="G94" s="8">
        <v>0</v>
      </c>
      <c r="H94" s="8"/>
      <c r="I94" s="8"/>
      <c r="J94" s="8"/>
      <c r="K94" s="8"/>
      <c r="L94" s="8">
        <v>0</v>
      </c>
      <c r="M94" s="8">
        <v>0</v>
      </c>
      <c r="N94" s="8"/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/>
      <c r="U94" s="8"/>
      <c r="V94" s="8"/>
      <c r="W94" s="8">
        <v>0</v>
      </c>
    </row>
    <row r="95" spans="1:23" s="1" customFormat="1" ht="15" customHeight="1" x14ac:dyDescent="0.55000000000000004">
      <c r="A95" s="16">
        <v>63</v>
      </c>
      <c r="B95" s="17" t="s">
        <v>115</v>
      </c>
      <c r="C95" s="18">
        <v>9538</v>
      </c>
      <c r="D95" s="17" t="s">
        <v>118</v>
      </c>
      <c r="E95" s="8"/>
      <c r="F95" s="8">
        <v>30</v>
      </c>
      <c r="G95" s="8">
        <v>30</v>
      </c>
      <c r="H95" s="8"/>
      <c r="I95" s="8"/>
      <c r="J95" s="8"/>
      <c r="K95" s="8"/>
      <c r="L95" s="8">
        <v>48</v>
      </c>
      <c r="M95" s="8">
        <v>48</v>
      </c>
      <c r="N95" s="8"/>
      <c r="O95" s="8">
        <v>90</v>
      </c>
      <c r="P95" s="8">
        <v>90</v>
      </c>
      <c r="Q95" s="8">
        <v>0</v>
      </c>
      <c r="R95" s="8">
        <v>168</v>
      </c>
      <c r="S95" s="8">
        <v>168</v>
      </c>
      <c r="T95" s="8"/>
      <c r="U95" s="8"/>
      <c r="V95" s="8"/>
      <c r="W95" s="8">
        <v>168</v>
      </c>
    </row>
    <row r="96" spans="1:23" s="1" customFormat="1" ht="15" customHeight="1" x14ac:dyDescent="0.55000000000000004">
      <c r="A96" s="16">
        <v>66</v>
      </c>
      <c r="B96" s="17" t="s">
        <v>119</v>
      </c>
      <c r="C96" s="18">
        <v>9121</v>
      </c>
      <c r="D96" s="17" t="s">
        <v>120</v>
      </c>
      <c r="E96" s="8"/>
      <c r="F96" s="8">
        <v>0</v>
      </c>
      <c r="G96" s="8">
        <v>0</v>
      </c>
      <c r="H96" s="8"/>
      <c r="I96" s="8"/>
      <c r="J96" s="8"/>
      <c r="K96" s="8"/>
      <c r="L96" s="8">
        <v>0</v>
      </c>
      <c r="M96" s="8">
        <v>0</v>
      </c>
      <c r="N96" s="8"/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/>
      <c r="U96" s="8"/>
      <c r="V96" s="8"/>
      <c r="W96" s="8">
        <v>0</v>
      </c>
    </row>
    <row r="97" spans="1:23" s="1" customFormat="1" ht="15" customHeight="1" x14ac:dyDescent="0.55000000000000004">
      <c r="A97" s="16">
        <v>66</v>
      </c>
      <c r="B97" s="17" t="s">
        <v>119</v>
      </c>
      <c r="C97" s="18">
        <v>9223</v>
      </c>
      <c r="D97" s="17" t="s">
        <v>121</v>
      </c>
      <c r="E97" s="8"/>
      <c r="F97" s="8">
        <v>0</v>
      </c>
      <c r="G97" s="8">
        <v>0</v>
      </c>
      <c r="H97" s="8"/>
      <c r="I97" s="8"/>
      <c r="J97" s="8"/>
      <c r="K97" s="8"/>
      <c r="L97" s="8">
        <v>0</v>
      </c>
      <c r="M97" s="8">
        <v>0</v>
      </c>
      <c r="N97" s="8"/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/>
      <c r="U97" s="8"/>
      <c r="V97" s="8"/>
      <c r="W97" s="8">
        <v>0</v>
      </c>
    </row>
    <row r="98" spans="1:23" s="1" customFormat="1" ht="15" customHeight="1" x14ac:dyDescent="0.55000000000000004">
      <c r="A98" s="16">
        <v>66</v>
      </c>
      <c r="B98" s="17" t="s">
        <v>119</v>
      </c>
      <c r="C98" s="18">
        <v>9308</v>
      </c>
      <c r="D98" s="17" t="s">
        <v>42</v>
      </c>
      <c r="E98" s="8"/>
      <c r="F98" s="8">
        <v>0</v>
      </c>
      <c r="G98" s="8">
        <v>0</v>
      </c>
      <c r="H98" s="8"/>
      <c r="I98" s="8"/>
      <c r="J98" s="8"/>
      <c r="K98" s="8"/>
      <c r="L98" s="8">
        <v>30</v>
      </c>
      <c r="M98" s="8">
        <v>30</v>
      </c>
      <c r="N98" s="8"/>
      <c r="O98" s="8">
        <v>150</v>
      </c>
      <c r="P98" s="8">
        <v>150</v>
      </c>
      <c r="Q98" s="8">
        <v>0</v>
      </c>
      <c r="R98" s="8">
        <v>180</v>
      </c>
      <c r="S98" s="8">
        <v>180</v>
      </c>
      <c r="T98" s="8"/>
      <c r="U98" s="8"/>
      <c r="V98" s="8"/>
      <c r="W98" s="8">
        <v>180</v>
      </c>
    </row>
    <row r="99" spans="1:23" s="1" customFormat="1" ht="15" customHeight="1" x14ac:dyDescent="0.55000000000000004">
      <c r="A99" s="16">
        <v>68</v>
      </c>
      <c r="B99" s="17" t="s">
        <v>122</v>
      </c>
      <c r="C99" s="18">
        <v>9122</v>
      </c>
      <c r="D99" s="17" t="s">
        <v>120</v>
      </c>
      <c r="E99" s="8"/>
      <c r="F99" s="8">
        <v>0</v>
      </c>
      <c r="G99" s="8">
        <v>0</v>
      </c>
      <c r="H99" s="8"/>
      <c r="I99" s="8"/>
      <c r="J99" s="8"/>
      <c r="K99" s="8"/>
      <c r="L99" s="8">
        <v>0</v>
      </c>
      <c r="M99" s="8">
        <v>0</v>
      </c>
      <c r="N99" s="8"/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/>
      <c r="U99" s="8"/>
      <c r="V99" s="8"/>
      <c r="W99" s="8">
        <v>0</v>
      </c>
    </row>
    <row r="100" spans="1:23" s="1" customFormat="1" ht="15" customHeight="1" x14ac:dyDescent="0.55000000000000004">
      <c r="A100" s="16">
        <v>68</v>
      </c>
      <c r="B100" s="17" t="s">
        <v>122</v>
      </c>
      <c r="C100" s="18">
        <v>9224</v>
      </c>
      <c r="D100" s="17" t="s">
        <v>123</v>
      </c>
      <c r="E100" s="8"/>
      <c r="F100" s="8">
        <v>0</v>
      </c>
      <c r="G100" s="8">
        <v>0</v>
      </c>
      <c r="H100" s="8"/>
      <c r="I100" s="8"/>
      <c r="J100" s="8"/>
      <c r="K100" s="8"/>
      <c r="L100" s="8">
        <v>0</v>
      </c>
      <c r="M100" s="8">
        <v>0</v>
      </c>
      <c r="N100" s="8"/>
      <c r="O100" s="8">
        <v>30</v>
      </c>
      <c r="P100" s="8">
        <v>30</v>
      </c>
      <c r="Q100" s="8">
        <v>0</v>
      </c>
      <c r="R100" s="8">
        <v>30</v>
      </c>
      <c r="S100" s="8">
        <v>30</v>
      </c>
      <c r="T100" s="8"/>
      <c r="U100" s="8"/>
      <c r="V100" s="8"/>
      <c r="W100" s="8">
        <v>30</v>
      </c>
    </row>
    <row r="101" spans="1:23" s="1" customFormat="1" ht="15" customHeight="1" x14ac:dyDescent="0.55000000000000004">
      <c r="A101" s="16">
        <v>68</v>
      </c>
      <c r="B101" s="17" t="s">
        <v>122</v>
      </c>
      <c r="C101" s="18">
        <v>9225</v>
      </c>
      <c r="D101" s="17" t="s">
        <v>124</v>
      </c>
      <c r="E101" s="8"/>
      <c r="F101" s="8">
        <v>0</v>
      </c>
      <c r="G101" s="8">
        <v>0</v>
      </c>
      <c r="H101" s="8"/>
      <c r="I101" s="8"/>
      <c r="J101" s="8"/>
      <c r="K101" s="8"/>
      <c r="L101" s="8">
        <v>0</v>
      </c>
      <c r="M101" s="8">
        <v>0</v>
      </c>
      <c r="N101" s="8"/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/>
      <c r="U101" s="8"/>
      <c r="V101" s="8"/>
      <c r="W101" s="8">
        <v>0</v>
      </c>
    </row>
    <row r="102" spans="1:23" s="1" customFormat="1" ht="15" customHeight="1" x14ac:dyDescent="0.55000000000000004">
      <c r="A102" s="16">
        <v>68</v>
      </c>
      <c r="B102" s="17" t="s">
        <v>122</v>
      </c>
      <c r="C102" s="18">
        <v>9309</v>
      </c>
      <c r="D102" s="17" t="s">
        <v>125</v>
      </c>
      <c r="E102" s="8"/>
      <c r="F102" s="8">
        <v>90</v>
      </c>
      <c r="G102" s="8">
        <v>90</v>
      </c>
      <c r="H102" s="8"/>
      <c r="I102" s="8"/>
      <c r="J102" s="8"/>
      <c r="K102" s="8"/>
      <c r="L102" s="8">
        <v>0</v>
      </c>
      <c r="M102" s="8">
        <v>0</v>
      </c>
      <c r="N102" s="8"/>
      <c r="O102" s="8">
        <v>180</v>
      </c>
      <c r="P102" s="8">
        <v>180</v>
      </c>
      <c r="Q102" s="8">
        <v>0</v>
      </c>
      <c r="R102" s="8">
        <v>270</v>
      </c>
      <c r="S102" s="8">
        <v>270</v>
      </c>
      <c r="T102" s="8"/>
      <c r="U102" s="8"/>
      <c r="V102" s="8"/>
      <c r="W102" s="8">
        <v>270</v>
      </c>
    </row>
    <row r="103" spans="1:23" s="1" customFormat="1" ht="15" customHeight="1" x14ac:dyDescent="0.55000000000000004">
      <c r="A103" s="16">
        <v>68</v>
      </c>
      <c r="B103" s="17" t="s">
        <v>122</v>
      </c>
      <c r="C103" s="18">
        <v>9540</v>
      </c>
      <c r="D103" s="17" t="s">
        <v>126</v>
      </c>
      <c r="E103" s="8"/>
      <c r="F103" s="8">
        <v>0</v>
      </c>
      <c r="G103" s="8">
        <v>0</v>
      </c>
      <c r="H103" s="8"/>
      <c r="I103" s="8"/>
      <c r="J103" s="8"/>
      <c r="K103" s="8"/>
      <c r="L103" s="8">
        <v>0</v>
      </c>
      <c r="M103" s="8">
        <v>0</v>
      </c>
      <c r="N103" s="8"/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/>
      <c r="U103" s="8"/>
      <c r="V103" s="8"/>
      <c r="W103" s="8">
        <v>0</v>
      </c>
    </row>
    <row r="104" spans="1:23" s="1" customFormat="1" ht="15" customHeight="1" x14ac:dyDescent="0.55000000000000004">
      <c r="A104" s="16">
        <v>68</v>
      </c>
      <c r="B104" s="17" t="s">
        <v>122</v>
      </c>
      <c r="C104" s="18">
        <v>9541</v>
      </c>
      <c r="D104" s="17" t="s">
        <v>127</v>
      </c>
      <c r="E104" s="8"/>
      <c r="F104" s="8">
        <v>0</v>
      </c>
      <c r="G104" s="8">
        <v>0</v>
      </c>
      <c r="H104" s="8"/>
      <c r="I104" s="8"/>
      <c r="J104" s="8"/>
      <c r="K104" s="8"/>
      <c r="L104" s="8">
        <v>0</v>
      </c>
      <c r="M104" s="8">
        <v>0</v>
      </c>
      <c r="N104" s="8"/>
      <c r="O104" s="8">
        <v>90</v>
      </c>
      <c r="P104" s="8">
        <v>90</v>
      </c>
      <c r="Q104" s="8">
        <v>0</v>
      </c>
      <c r="R104" s="8">
        <v>90</v>
      </c>
      <c r="S104" s="8">
        <v>90</v>
      </c>
      <c r="T104" s="8"/>
      <c r="U104" s="8"/>
      <c r="V104" s="8"/>
      <c r="W104" s="8">
        <v>90</v>
      </c>
    </row>
    <row r="105" spans="1:23" s="1" customFormat="1" ht="15" customHeight="1" x14ac:dyDescent="0.55000000000000004">
      <c r="A105" s="16">
        <v>68</v>
      </c>
      <c r="B105" s="17" t="s">
        <v>122</v>
      </c>
      <c r="C105" s="18">
        <v>9545</v>
      </c>
      <c r="D105" s="17" t="s">
        <v>128</v>
      </c>
      <c r="E105" s="8"/>
      <c r="F105" s="8">
        <v>0</v>
      </c>
      <c r="G105" s="8">
        <v>0</v>
      </c>
      <c r="H105" s="8"/>
      <c r="I105" s="8"/>
      <c r="J105" s="8"/>
      <c r="K105" s="8"/>
      <c r="L105" s="8">
        <v>22</v>
      </c>
      <c r="M105" s="8">
        <v>22</v>
      </c>
      <c r="N105" s="8"/>
      <c r="O105" s="8">
        <v>146</v>
      </c>
      <c r="P105" s="8">
        <v>146</v>
      </c>
      <c r="Q105" s="8">
        <v>0</v>
      </c>
      <c r="R105" s="8">
        <v>168</v>
      </c>
      <c r="S105" s="8">
        <v>168</v>
      </c>
      <c r="T105" s="8"/>
      <c r="U105" s="8"/>
      <c r="V105" s="8"/>
      <c r="W105" s="8">
        <v>168</v>
      </c>
    </row>
    <row r="106" spans="1:23" s="1" customFormat="1" ht="15" customHeight="1" x14ac:dyDescent="0.55000000000000004">
      <c r="A106" s="16">
        <v>68</v>
      </c>
      <c r="B106" s="17" t="s">
        <v>122</v>
      </c>
      <c r="C106" s="18">
        <v>9546</v>
      </c>
      <c r="D106" s="17" t="s">
        <v>129</v>
      </c>
      <c r="E106" s="8"/>
      <c r="F106" s="8">
        <v>0</v>
      </c>
      <c r="G106" s="8">
        <v>0</v>
      </c>
      <c r="H106" s="8"/>
      <c r="I106" s="8"/>
      <c r="J106" s="8"/>
      <c r="K106" s="8"/>
      <c r="L106" s="8">
        <v>0</v>
      </c>
      <c r="M106" s="8">
        <v>0</v>
      </c>
      <c r="N106" s="8"/>
      <c r="O106" s="8">
        <v>90</v>
      </c>
      <c r="P106" s="8">
        <v>90</v>
      </c>
      <c r="Q106" s="8">
        <v>0</v>
      </c>
      <c r="R106" s="8">
        <v>90</v>
      </c>
      <c r="S106" s="8">
        <v>90</v>
      </c>
      <c r="T106" s="8"/>
      <c r="U106" s="8"/>
      <c r="V106" s="8"/>
      <c r="W106" s="8">
        <v>90</v>
      </c>
    </row>
    <row r="107" spans="1:23" s="1" customFormat="1" ht="15" customHeight="1" x14ac:dyDescent="0.55000000000000004">
      <c r="A107" s="16">
        <v>70</v>
      </c>
      <c r="B107" s="17" t="s">
        <v>130</v>
      </c>
      <c r="C107" s="18">
        <v>9542</v>
      </c>
      <c r="D107" s="17" t="s">
        <v>131</v>
      </c>
      <c r="E107" s="8"/>
      <c r="F107" s="8">
        <v>0</v>
      </c>
      <c r="G107" s="8">
        <v>0</v>
      </c>
      <c r="H107" s="8"/>
      <c r="I107" s="8"/>
      <c r="J107" s="8"/>
      <c r="K107" s="8"/>
      <c r="L107" s="8">
        <v>0</v>
      </c>
      <c r="M107" s="8">
        <v>0</v>
      </c>
      <c r="N107" s="8"/>
      <c r="O107" s="8">
        <v>150</v>
      </c>
      <c r="P107" s="8">
        <v>150</v>
      </c>
      <c r="Q107" s="8">
        <v>0</v>
      </c>
      <c r="R107" s="8">
        <v>150</v>
      </c>
      <c r="S107" s="8">
        <v>150</v>
      </c>
      <c r="T107" s="8"/>
      <c r="U107" s="8"/>
      <c r="V107" s="8"/>
      <c r="W107" s="8">
        <v>150</v>
      </c>
    </row>
    <row r="108" spans="1:23" s="1" customFormat="1" ht="15" customHeight="1" x14ac:dyDescent="0.55000000000000004">
      <c r="A108" s="16">
        <v>73</v>
      </c>
      <c r="B108" s="17" t="s">
        <v>132</v>
      </c>
      <c r="C108" s="18">
        <v>9123</v>
      </c>
      <c r="D108" s="17" t="s">
        <v>133</v>
      </c>
      <c r="E108" s="8"/>
      <c r="F108" s="8">
        <v>0</v>
      </c>
      <c r="G108" s="8">
        <v>0</v>
      </c>
      <c r="H108" s="8"/>
      <c r="I108" s="8"/>
      <c r="J108" s="8"/>
      <c r="K108" s="8"/>
      <c r="L108" s="8">
        <v>0</v>
      </c>
      <c r="M108" s="8">
        <v>0</v>
      </c>
      <c r="N108" s="8"/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/>
      <c r="U108" s="8"/>
      <c r="V108" s="8"/>
      <c r="W108" s="8">
        <v>0</v>
      </c>
    </row>
    <row r="109" spans="1:23" s="1" customFormat="1" ht="15" customHeight="1" x14ac:dyDescent="0.55000000000000004">
      <c r="A109" s="16">
        <v>73</v>
      </c>
      <c r="B109" s="17" t="s">
        <v>132</v>
      </c>
      <c r="C109" s="18">
        <v>9226</v>
      </c>
      <c r="D109" s="17" t="s">
        <v>134</v>
      </c>
      <c r="E109" s="8"/>
      <c r="F109" s="8">
        <v>0</v>
      </c>
      <c r="G109" s="8">
        <v>0</v>
      </c>
      <c r="H109" s="8"/>
      <c r="I109" s="8"/>
      <c r="J109" s="8"/>
      <c r="K109" s="8"/>
      <c r="L109" s="8">
        <v>0</v>
      </c>
      <c r="M109" s="8">
        <v>0</v>
      </c>
      <c r="N109" s="8"/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/>
      <c r="U109" s="8"/>
      <c r="V109" s="8"/>
      <c r="W109" s="8">
        <v>0</v>
      </c>
    </row>
    <row r="110" spans="1:23" s="1" customFormat="1" ht="15" customHeight="1" x14ac:dyDescent="0.55000000000000004">
      <c r="A110" s="16">
        <v>73</v>
      </c>
      <c r="B110" s="17" t="s">
        <v>132</v>
      </c>
      <c r="C110" s="18">
        <v>9310</v>
      </c>
      <c r="D110" s="17" t="s">
        <v>42</v>
      </c>
      <c r="E110" s="8"/>
      <c r="F110" s="8">
        <v>60</v>
      </c>
      <c r="G110" s="8">
        <v>60</v>
      </c>
      <c r="H110" s="8"/>
      <c r="I110" s="8"/>
      <c r="J110" s="8"/>
      <c r="K110" s="8"/>
      <c r="L110" s="8">
        <v>90</v>
      </c>
      <c r="M110" s="8">
        <v>90</v>
      </c>
      <c r="N110" s="8"/>
      <c r="O110" s="8">
        <v>146</v>
      </c>
      <c r="P110" s="8">
        <v>146</v>
      </c>
      <c r="Q110" s="8">
        <v>0</v>
      </c>
      <c r="R110" s="8">
        <v>296</v>
      </c>
      <c r="S110" s="8">
        <v>296</v>
      </c>
      <c r="T110" s="8"/>
      <c r="U110" s="8"/>
      <c r="V110" s="8"/>
      <c r="W110" s="8">
        <v>296</v>
      </c>
    </row>
    <row r="111" spans="1:23" s="1" customFormat="1" ht="15" customHeight="1" x14ac:dyDescent="0.55000000000000004">
      <c r="A111" s="16">
        <v>76</v>
      </c>
      <c r="B111" s="17" t="s">
        <v>135</v>
      </c>
      <c r="C111" s="18">
        <v>9124</v>
      </c>
      <c r="D111" s="17" t="s">
        <v>136</v>
      </c>
      <c r="E111" s="8"/>
      <c r="F111" s="8">
        <v>25</v>
      </c>
      <c r="G111" s="8">
        <v>25</v>
      </c>
      <c r="H111" s="8"/>
      <c r="I111" s="8"/>
      <c r="J111" s="8"/>
      <c r="K111" s="8"/>
      <c r="L111" s="8">
        <v>0</v>
      </c>
      <c r="M111" s="8">
        <v>0</v>
      </c>
      <c r="N111" s="8"/>
      <c r="O111" s="8">
        <v>50</v>
      </c>
      <c r="P111" s="8">
        <v>50</v>
      </c>
      <c r="Q111" s="8">
        <v>0</v>
      </c>
      <c r="R111" s="8">
        <v>75</v>
      </c>
      <c r="S111" s="8">
        <v>75</v>
      </c>
      <c r="T111" s="8"/>
      <c r="U111" s="8"/>
      <c r="V111" s="8"/>
      <c r="W111" s="8">
        <v>75</v>
      </c>
    </row>
    <row r="112" spans="1:23" s="1" customFormat="1" ht="15" customHeight="1" x14ac:dyDescent="0.55000000000000004">
      <c r="A112" s="16">
        <v>76</v>
      </c>
      <c r="B112" s="17" t="s">
        <v>135</v>
      </c>
      <c r="C112" s="18">
        <v>9125</v>
      </c>
      <c r="D112" s="17" t="s">
        <v>137</v>
      </c>
      <c r="E112" s="8"/>
      <c r="F112" s="8">
        <v>0</v>
      </c>
      <c r="G112" s="8">
        <v>0</v>
      </c>
      <c r="H112" s="8"/>
      <c r="I112" s="8"/>
      <c r="J112" s="8"/>
      <c r="K112" s="8"/>
      <c r="L112" s="8">
        <v>0</v>
      </c>
      <c r="M112" s="8">
        <v>0</v>
      </c>
      <c r="N112" s="8"/>
      <c r="O112" s="8">
        <v>125</v>
      </c>
      <c r="P112" s="8">
        <v>125</v>
      </c>
      <c r="Q112" s="8">
        <v>0</v>
      </c>
      <c r="R112" s="8">
        <v>125</v>
      </c>
      <c r="S112" s="8">
        <v>125</v>
      </c>
      <c r="T112" s="8"/>
      <c r="U112" s="8"/>
      <c r="V112" s="8"/>
      <c r="W112" s="8">
        <v>125</v>
      </c>
    </row>
    <row r="113" spans="1:23" s="1" customFormat="1" ht="15" customHeight="1" x14ac:dyDescent="0.55000000000000004">
      <c r="A113" s="16">
        <v>76</v>
      </c>
      <c r="B113" s="17" t="s">
        <v>135</v>
      </c>
      <c r="C113" s="18">
        <v>9126</v>
      </c>
      <c r="D113" s="17" t="s">
        <v>138</v>
      </c>
      <c r="E113" s="8"/>
      <c r="F113" s="8">
        <v>0</v>
      </c>
      <c r="G113" s="8">
        <v>0</v>
      </c>
      <c r="H113" s="8"/>
      <c r="I113" s="8"/>
      <c r="J113" s="8"/>
      <c r="K113" s="8"/>
      <c r="L113" s="8">
        <v>0</v>
      </c>
      <c r="M113" s="8">
        <v>0</v>
      </c>
      <c r="N113" s="8"/>
      <c r="O113" s="8">
        <v>25</v>
      </c>
      <c r="P113" s="8">
        <v>25</v>
      </c>
      <c r="Q113" s="8">
        <v>0</v>
      </c>
      <c r="R113" s="8">
        <v>25</v>
      </c>
      <c r="S113" s="8">
        <v>25</v>
      </c>
      <c r="T113" s="8"/>
      <c r="U113" s="8"/>
      <c r="V113" s="8"/>
      <c r="W113" s="8">
        <v>25</v>
      </c>
    </row>
    <row r="114" spans="1:23" s="1" customFormat="1" ht="15" customHeight="1" x14ac:dyDescent="0.55000000000000004">
      <c r="A114" s="16">
        <v>76</v>
      </c>
      <c r="B114" s="17" t="s">
        <v>135</v>
      </c>
      <c r="C114" s="18">
        <v>9227</v>
      </c>
      <c r="D114" s="17" t="s">
        <v>139</v>
      </c>
      <c r="E114" s="8"/>
      <c r="F114" s="8">
        <v>0</v>
      </c>
      <c r="G114" s="8">
        <v>0</v>
      </c>
      <c r="H114" s="8"/>
      <c r="I114" s="8"/>
      <c r="J114" s="8"/>
      <c r="K114" s="8"/>
      <c r="L114" s="8">
        <v>0</v>
      </c>
      <c r="M114" s="8">
        <v>0</v>
      </c>
      <c r="N114" s="8"/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/>
      <c r="U114" s="8"/>
      <c r="V114" s="8"/>
      <c r="W114" s="8">
        <v>0</v>
      </c>
    </row>
    <row r="115" spans="1:23" s="1" customFormat="1" ht="15" customHeight="1" x14ac:dyDescent="0.55000000000000004">
      <c r="A115" s="16">
        <v>76</v>
      </c>
      <c r="B115" s="17" t="s">
        <v>135</v>
      </c>
      <c r="C115" s="18">
        <v>9228</v>
      </c>
      <c r="D115" s="17" t="s">
        <v>140</v>
      </c>
      <c r="E115" s="8"/>
      <c r="F115" s="8">
        <v>0</v>
      </c>
      <c r="G115" s="8">
        <v>0</v>
      </c>
      <c r="H115" s="8"/>
      <c r="I115" s="8"/>
      <c r="J115" s="8"/>
      <c r="K115" s="8"/>
      <c r="L115" s="8">
        <v>0</v>
      </c>
      <c r="M115" s="8">
        <v>0</v>
      </c>
      <c r="N115" s="8"/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/>
      <c r="U115" s="8"/>
      <c r="V115" s="8"/>
      <c r="W115" s="8">
        <v>0</v>
      </c>
    </row>
    <row r="116" spans="1:23" s="1" customFormat="1" ht="15" customHeight="1" x14ac:dyDescent="0.55000000000000004">
      <c r="A116" s="16">
        <v>76</v>
      </c>
      <c r="B116" s="17" t="s">
        <v>135</v>
      </c>
      <c r="C116" s="18">
        <v>9229</v>
      </c>
      <c r="D116" s="17" t="s">
        <v>141</v>
      </c>
      <c r="E116" s="8"/>
      <c r="F116" s="8">
        <v>0</v>
      </c>
      <c r="G116" s="8">
        <v>0</v>
      </c>
      <c r="H116" s="8"/>
      <c r="I116" s="8"/>
      <c r="J116" s="8"/>
      <c r="K116" s="8"/>
      <c r="L116" s="8">
        <v>0</v>
      </c>
      <c r="M116" s="8">
        <v>0</v>
      </c>
      <c r="N116" s="8"/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/>
      <c r="U116" s="8"/>
      <c r="V116" s="8"/>
      <c r="W116" s="8">
        <v>0</v>
      </c>
    </row>
    <row r="117" spans="1:23" s="1" customFormat="1" ht="15" customHeight="1" x14ac:dyDescent="0.55000000000000004">
      <c r="A117" s="16">
        <v>76</v>
      </c>
      <c r="B117" s="17" t="s">
        <v>135</v>
      </c>
      <c r="C117" s="18">
        <v>9230</v>
      </c>
      <c r="D117" s="17" t="s">
        <v>142</v>
      </c>
      <c r="E117" s="8"/>
      <c r="F117" s="8">
        <v>0</v>
      </c>
      <c r="G117" s="8">
        <v>0</v>
      </c>
      <c r="H117" s="8"/>
      <c r="I117" s="8"/>
      <c r="J117" s="8"/>
      <c r="K117" s="8"/>
      <c r="L117" s="8">
        <v>0</v>
      </c>
      <c r="M117" s="8">
        <v>0</v>
      </c>
      <c r="N117" s="8"/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/>
      <c r="U117" s="8"/>
      <c r="V117" s="8"/>
      <c r="W117" s="8">
        <v>0</v>
      </c>
    </row>
    <row r="118" spans="1:23" s="1" customFormat="1" ht="15" customHeight="1" x14ac:dyDescent="0.55000000000000004">
      <c r="A118" s="16">
        <v>76</v>
      </c>
      <c r="B118" s="17" t="s">
        <v>135</v>
      </c>
      <c r="C118" s="18">
        <v>9311</v>
      </c>
      <c r="D118" s="17" t="s">
        <v>143</v>
      </c>
      <c r="E118" s="8"/>
      <c r="F118" s="8">
        <v>60</v>
      </c>
      <c r="G118" s="8">
        <v>60</v>
      </c>
      <c r="H118" s="8"/>
      <c r="I118" s="8"/>
      <c r="J118" s="8"/>
      <c r="K118" s="8"/>
      <c r="L118" s="8">
        <v>0</v>
      </c>
      <c r="M118" s="8">
        <v>0</v>
      </c>
      <c r="N118" s="8"/>
      <c r="O118" s="8">
        <v>330</v>
      </c>
      <c r="P118" s="8">
        <v>330</v>
      </c>
      <c r="Q118" s="8">
        <v>0</v>
      </c>
      <c r="R118" s="8">
        <v>390</v>
      </c>
      <c r="S118" s="8">
        <v>390</v>
      </c>
      <c r="T118" s="8"/>
      <c r="U118" s="8"/>
      <c r="V118" s="8"/>
      <c r="W118" s="8">
        <v>390</v>
      </c>
    </row>
    <row r="119" spans="1:23" s="1" customFormat="1" ht="15" customHeight="1" x14ac:dyDescent="0.55000000000000004">
      <c r="A119" s="16">
        <v>76</v>
      </c>
      <c r="B119" s="17" t="s">
        <v>135</v>
      </c>
      <c r="C119" s="18">
        <v>9543</v>
      </c>
      <c r="D119" s="17" t="s">
        <v>144</v>
      </c>
      <c r="E119" s="8"/>
      <c r="F119" s="8">
        <v>0</v>
      </c>
      <c r="G119" s="8">
        <v>0</v>
      </c>
      <c r="H119" s="8"/>
      <c r="I119" s="8"/>
      <c r="J119" s="8"/>
      <c r="K119" s="8"/>
      <c r="L119" s="8">
        <v>0</v>
      </c>
      <c r="M119" s="8">
        <v>0</v>
      </c>
      <c r="N119" s="8"/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/>
      <c r="U119" s="8"/>
      <c r="V119" s="8"/>
      <c r="W119" s="8">
        <v>0</v>
      </c>
    </row>
    <row r="120" spans="1:23" s="1" customFormat="1" ht="15" customHeight="1" x14ac:dyDescent="0.55000000000000004">
      <c r="A120" s="16">
        <v>76</v>
      </c>
      <c r="B120" s="17" t="s">
        <v>135</v>
      </c>
      <c r="C120" s="18">
        <v>9544</v>
      </c>
      <c r="D120" s="17" t="s">
        <v>145</v>
      </c>
      <c r="E120" s="8"/>
      <c r="F120" s="8">
        <v>0</v>
      </c>
      <c r="G120" s="8">
        <v>0</v>
      </c>
      <c r="H120" s="8"/>
      <c r="I120" s="8"/>
      <c r="J120" s="8"/>
      <c r="K120" s="8"/>
      <c r="L120" s="8">
        <v>0</v>
      </c>
      <c r="M120" s="8">
        <v>0</v>
      </c>
      <c r="N120" s="8"/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/>
      <c r="U120" s="8"/>
      <c r="V120" s="8"/>
      <c r="W120" s="8">
        <v>0</v>
      </c>
    </row>
    <row r="121" spans="1:23" s="1" customFormat="1" ht="15" customHeight="1" x14ac:dyDescent="0.55000000000000004">
      <c r="A121" s="16">
        <v>81</v>
      </c>
      <c r="B121" s="17" t="s">
        <v>146</v>
      </c>
      <c r="C121" s="18">
        <v>9530</v>
      </c>
      <c r="D121" s="17" t="s">
        <v>147</v>
      </c>
      <c r="E121" s="8"/>
      <c r="F121" s="8">
        <v>0</v>
      </c>
      <c r="G121" s="8">
        <v>0</v>
      </c>
      <c r="H121" s="8"/>
      <c r="I121" s="8"/>
      <c r="J121" s="8"/>
      <c r="K121" s="8"/>
      <c r="L121" s="8">
        <v>0</v>
      </c>
      <c r="M121" s="8">
        <v>0</v>
      </c>
      <c r="N121" s="8"/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/>
      <c r="U121" s="8"/>
      <c r="V121" s="8"/>
      <c r="W121" s="8">
        <v>0</v>
      </c>
    </row>
    <row r="122" spans="1:23" s="1" customFormat="1" ht="15" customHeight="1" x14ac:dyDescent="0.55000000000000004">
      <c r="A122" s="16">
        <v>85</v>
      </c>
      <c r="B122" s="17" t="s">
        <v>148</v>
      </c>
      <c r="C122" s="18">
        <v>9519</v>
      </c>
      <c r="D122" s="17" t="s">
        <v>149</v>
      </c>
      <c r="E122" s="8"/>
      <c r="F122" s="8">
        <v>0</v>
      </c>
      <c r="G122" s="8">
        <v>0</v>
      </c>
      <c r="H122" s="8"/>
      <c r="I122" s="8"/>
      <c r="J122" s="8"/>
      <c r="K122" s="8"/>
      <c r="L122" s="8">
        <v>0</v>
      </c>
      <c r="M122" s="8">
        <v>0</v>
      </c>
      <c r="N122" s="8"/>
      <c r="O122" s="8">
        <v>100</v>
      </c>
      <c r="P122" s="8">
        <v>100</v>
      </c>
      <c r="Q122" s="8">
        <v>0</v>
      </c>
      <c r="R122" s="8">
        <v>100</v>
      </c>
      <c r="S122" s="8">
        <v>100</v>
      </c>
      <c r="T122" s="8"/>
      <c r="U122" s="8"/>
      <c r="V122" s="8"/>
      <c r="W122" s="8">
        <v>100</v>
      </c>
    </row>
    <row r="123" spans="1:23" s="1" customFormat="1" ht="15" customHeight="1" x14ac:dyDescent="0.55000000000000004">
      <c r="A123" s="16">
        <v>86</v>
      </c>
      <c r="B123" s="17" t="s">
        <v>150</v>
      </c>
      <c r="C123" s="18">
        <v>9518</v>
      </c>
      <c r="D123" s="17" t="s">
        <v>151</v>
      </c>
      <c r="E123" s="8"/>
      <c r="F123" s="8">
        <v>0</v>
      </c>
      <c r="G123" s="8">
        <v>0</v>
      </c>
      <c r="H123" s="8"/>
      <c r="I123" s="8"/>
      <c r="J123" s="8"/>
      <c r="K123" s="8"/>
      <c r="L123" s="8">
        <v>0</v>
      </c>
      <c r="M123" s="8">
        <v>0</v>
      </c>
      <c r="N123" s="8"/>
      <c r="O123" s="8">
        <v>100</v>
      </c>
      <c r="P123" s="8">
        <v>100</v>
      </c>
      <c r="Q123" s="8">
        <v>0</v>
      </c>
      <c r="R123" s="8">
        <v>100</v>
      </c>
      <c r="S123" s="8">
        <v>100</v>
      </c>
      <c r="T123" s="8"/>
      <c r="U123" s="8"/>
      <c r="V123" s="8"/>
      <c r="W123" s="8">
        <v>100</v>
      </c>
    </row>
    <row r="124" spans="1:23" s="1" customFormat="1" ht="15" customHeight="1" x14ac:dyDescent="0.55000000000000004">
      <c r="A124" s="16">
        <v>88</v>
      </c>
      <c r="B124" s="17" t="s">
        <v>152</v>
      </c>
      <c r="C124" s="18">
        <v>9539</v>
      </c>
      <c r="D124" s="17" t="s">
        <v>153</v>
      </c>
      <c r="E124" s="8"/>
      <c r="F124" s="8">
        <v>0</v>
      </c>
      <c r="G124" s="8">
        <v>0</v>
      </c>
      <c r="H124" s="8"/>
      <c r="I124" s="8"/>
      <c r="J124" s="8"/>
      <c r="K124" s="8"/>
      <c r="L124" s="8">
        <v>0</v>
      </c>
      <c r="M124" s="8">
        <v>0</v>
      </c>
      <c r="N124" s="8"/>
      <c r="O124" s="8">
        <v>25</v>
      </c>
      <c r="P124" s="8">
        <v>25</v>
      </c>
      <c r="Q124" s="8">
        <v>0</v>
      </c>
      <c r="R124" s="8">
        <v>25</v>
      </c>
      <c r="S124" s="8">
        <v>25</v>
      </c>
      <c r="T124" s="8"/>
      <c r="U124" s="8"/>
      <c r="V124" s="8"/>
      <c r="W124" s="8">
        <v>25</v>
      </c>
    </row>
    <row r="125" spans="1:23" s="1" customFormat="1" ht="15" customHeight="1" x14ac:dyDescent="0.55000000000000004">
      <c r="A125" s="16">
        <v>91</v>
      </c>
      <c r="B125" s="17" t="s">
        <v>154</v>
      </c>
      <c r="C125" s="18">
        <v>9517</v>
      </c>
      <c r="D125" s="17" t="s">
        <v>155</v>
      </c>
      <c r="E125" s="8"/>
      <c r="F125" s="8">
        <v>0</v>
      </c>
      <c r="G125" s="8">
        <v>0</v>
      </c>
      <c r="H125" s="8"/>
      <c r="I125" s="8"/>
      <c r="J125" s="8"/>
      <c r="K125" s="8"/>
      <c r="L125" s="8">
        <v>0</v>
      </c>
      <c r="M125" s="8">
        <v>0</v>
      </c>
      <c r="N125" s="8"/>
      <c r="O125" s="8">
        <v>75</v>
      </c>
      <c r="P125" s="8">
        <v>75</v>
      </c>
      <c r="Q125" s="8">
        <v>0</v>
      </c>
      <c r="R125" s="8">
        <v>75</v>
      </c>
      <c r="S125" s="8">
        <v>75</v>
      </c>
      <c r="T125" s="8"/>
      <c r="U125" s="8"/>
      <c r="V125" s="8"/>
      <c r="W125" s="8">
        <v>75</v>
      </c>
    </row>
    <row r="126" spans="1:23" s="1" customFormat="1" ht="15" customHeight="1" x14ac:dyDescent="0.55000000000000004">
      <c r="A126" s="16">
        <v>94</v>
      </c>
      <c r="B126" s="17" t="s">
        <v>156</v>
      </c>
      <c r="C126" s="18">
        <v>9547</v>
      </c>
      <c r="D126" s="17" t="s">
        <v>157</v>
      </c>
      <c r="E126" s="8"/>
      <c r="F126" s="8">
        <v>0</v>
      </c>
      <c r="G126" s="8">
        <v>0</v>
      </c>
      <c r="H126" s="8"/>
      <c r="I126" s="8"/>
      <c r="J126" s="8"/>
      <c r="K126" s="8"/>
      <c r="L126" s="8">
        <v>0</v>
      </c>
      <c r="M126" s="8">
        <v>0</v>
      </c>
      <c r="N126" s="8"/>
      <c r="O126" s="8">
        <v>50</v>
      </c>
      <c r="P126" s="8">
        <v>50</v>
      </c>
      <c r="Q126" s="8">
        <v>0</v>
      </c>
      <c r="R126" s="8">
        <v>50</v>
      </c>
      <c r="S126" s="8">
        <v>50</v>
      </c>
      <c r="T126" s="8"/>
      <c r="U126" s="8"/>
      <c r="V126" s="8"/>
      <c r="W126" s="8">
        <v>50</v>
      </c>
    </row>
    <row r="127" spans="1:23" s="1" customFormat="1" ht="15" customHeight="1" x14ac:dyDescent="0.55000000000000004">
      <c r="A127" s="16">
        <v>95</v>
      </c>
      <c r="B127" s="17" t="s">
        <v>158</v>
      </c>
      <c r="C127" s="18">
        <v>9533</v>
      </c>
      <c r="D127" s="17" t="s">
        <v>159</v>
      </c>
      <c r="E127" s="8"/>
      <c r="F127" s="8">
        <v>0</v>
      </c>
      <c r="G127" s="8">
        <v>0</v>
      </c>
      <c r="H127" s="8"/>
      <c r="I127" s="8"/>
      <c r="J127" s="8"/>
      <c r="K127" s="8"/>
      <c r="L127" s="8">
        <v>0</v>
      </c>
      <c r="M127" s="8">
        <v>0</v>
      </c>
      <c r="N127" s="8"/>
      <c r="O127" s="8">
        <v>50</v>
      </c>
      <c r="P127" s="8">
        <v>50</v>
      </c>
      <c r="Q127" s="8">
        <v>0</v>
      </c>
      <c r="R127" s="8">
        <v>50</v>
      </c>
      <c r="S127" s="8">
        <v>50</v>
      </c>
      <c r="T127" s="8"/>
      <c r="U127" s="8"/>
      <c r="V127" s="8"/>
      <c r="W127" s="8">
        <v>50</v>
      </c>
    </row>
    <row r="128" spans="1:23" s="1" customFormat="1" ht="15" customHeight="1" x14ac:dyDescent="0.55000000000000004">
      <c r="A128" s="16">
        <v>97</v>
      </c>
      <c r="B128" s="17" t="s">
        <v>160</v>
      </c>
      <c r="C128" s="18">
        <v>9548</v>
      </c>
      <c r="D128" s="17" t="s">
        <v>161</v>
      </c>
      <c r="E128" s="8"/>
      <c r="F128" s="8">
        <v>0</v>
      </c>
      <c r="G128" s="8">
        <v>0</v>
      </c>
      <c r="H128" s="8"/>
      <c r="I128" s="8"/>
      <c r="J128" s="8"/>
      <c r="K128" s="8"/>
      <c r="L128" s="8">
        <v>0</v>
      </c>
      <c r="M128" s="8">
        <v>0</v>
      </c>
      <c r="N128" s="8"/>
      <c r="O128" s="8">
        <v>10</v>
      </c>
      <c r="P128" s="8">
        <v>10</v>
      </c>
      <c r="Q128" s="8">
        <v>0</v>
      </c>
      <c r="R128" s="8">
        <v>10</v>
      </c>
      <c r="S128" s="8">
        <v>10</v>
      </c>
      <c r="T128" s="8"/>
      <c r="U128" s="8"/>
      <c r="V128" s="8"/>
      <c r="W128" s="8">
        <v>10</v>
      </c>
    </row>
    <row r="129" spans="1:23" s="1" customFormat="1" ht="15" customHeight="1" thickBot="1" x14ac:dyDescent="0.6">
      <c r="A129" s="16">
        <v>99</v>
      </c>
      <c r="B129" s="17" t="s">
        <v>162</v>
      </c>
      <c r="C129" s="18">
        <v>9531</v>
      </c>
      <c r="D129" s="17" t="s">
        <v>163</v>
      </c>
      <c r="E129" s="8"/>
      <c r="F129" s="8">
        <v>0</v>
      </c>
      <c r="G129" s="8">
        <v>0</v>
      </c>
      <c r="H129" s="8"/>
      <c r="I129" s="8"/>
      <c r="J129" s="8"/>
      <c r="K129" s="8"/>
      <c r="L129" s="8">
        <v>0</v>
      </c>
      <c r="M129" s="8">
        <v>0</v>
      </c>
      <c r="N129" s="8"/>
      <c r="O129" s="8">
        <v>73</v>
      </c>
      <c r="P129" s="8">
        <v>73</v>
      </c>
      <c r="Q129" s="8">
        <v>0</v>
      </c>
      <c r="R129" s="8">
        <v>73</v>
      </c>
      <c r="S129" s="8">
        <v>73</v>
      </c>
      <c r="T129" s="8"/>
      <c r="U129" s="8"/>
      <c r="V129" s="8"/>
      <c r="W129" s="8">
        <v>73</v>
      </c>
    </row>
    <row r="130" spans="1:23" s="10" customFormat="1" ht="20.25" customHeight="1" thickBot="1" x14ac:dyDescent="0.6">
      <c r="A130" s="668" t="s">
        <v>282</v>
      </c>
      <c r="B130" s="675"/>
      <c r="C130" s="52"/>
      <c r="D130" s="52"/>
      <c r="E130" s="39">
        <v>0</v>
      </c>
      <c r="F130" s="39">
        <v>3342</v>
      </c>
      <c r="G130" s="39">
        <v>3342</v>
      </c>
      <c r="H130" s="39">
        <v>0</v>
      </c>
      <c r="I130" s="39">
        <v>0</v>
      </c>
      <c r="J130" s="39">
        <v>0</v>
      </c>
      <c r="K130" s="39">
        <v>0</v>
      </c>
      <c r="L130" s="39">
        <v>548</v>
      </c>
      <c r="M130" s="39">
        <v>548</v>
      </c>
      <c r="N130" s="39">
        <v>0</v>
      </c>
      <c r="O130" s="39">
        <v>8864</v>
      </c>
      <c r="P130" s="39">
        <v>8864</v>
      </c>
      <c r="Q130" s="39">
        <v>0</v>
      </c>
      <c r="R130" s="39">
        <v>12754</v>
      </c>
      <c r="S130" s="39">
        <v>12754</v>
      </c>
      <c r="T130" s="39">
        <v>0</v>
      </c>
      <c r="U130" s="39">
        <v>0</v>
      </c>
      <c r="V130" s="39">
        <v>0</v>
      </c>
      <c r="W130" s="39">
        <v>12754</v>
      </c>
    </row>
    <row r="131" spans="1:23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</row>
    <row r="132" spans="1:23" x14ac:dyDescent="0.55000000000000004">
      <c r="T132" s="12"/>
      <c r="U132" s="12"/>
    </row>
    <row r="133" spans="1:23" x14ac:dyDescent="0.55000000000000004">
      <c r="A133" t="s">
        <v>316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</row>
    <row r="134" spans="1:23" x14ac:dyDescent="0.55000000000000004">
      <c r="W134" s="12"/>
    </row>
    <row r="135" spans="1:23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</row>
    <row r="138" spans="1:23" x14ac:dyDescent="0.55000000000000004">
      <c r="E138" s="12"/>
      <c r="F138" s="12"/>
      <c r="G138" s="12"/>
    </row>
    <row r="140" spans="1:23" x14ac:dyDescent="0.55000000000000004">
      <c r="E140" s="12"/>
      <c r="F140" s="12"/>
      <c r="G140" s="12"/>
      <c r="Q140" s="12"/>
      <c r="R140" s="12"/>
      <c r="S140" s="12"/>
    </row>
    <row r="141" spans="1:23" x14ac:dyDescent="0.55000000000000004">
      <c r="E141" s="12"/>
      <c r="F141" s="12"/>
      <c r="G141" s="12"/>
    </row>
    <row r="142" spans="1:23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5"/>
      <c r="R142" s="15"/>
      <c r="S142" s="15"/>
      <c r="T142" s="12"/>
      <c r="U142" s="12"/>
      <c r="V142" s="12"/>
      <c r="W142" s="12"/>
    </row>
    <row r="144" spans="1:23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</row>
  </sheetData>
  <mergeCells count="14">
    <mergeCell ref="A130:B130"/>
    <mergeCell ref="Q9:S10"/>
    <mergeCell ref="T9:V10"/>
    <mergeCell ref="W9:W10"/>
    <mergeCell ref="E10:G10"/>
    <mergeCell ref="H10:J10"/>
    <mergeCell ref="K10:M10"/>
    <mergeCell ref="N10:P10"/>
    <mergeCell ref="A9:A11"/>
    <mergeCell ref="B9:B11"/>
    <mergeCell ref="C9:C11"/>
    <mergeCell ref="D9:D11"/>
    <mergeCell ref="E9:G9"/>
    <mergeCell ref="H9:P9"/>
  </mergeCells>
  <conditionalFormatting sqref="E144:W144">
    <cfRule type="cellIs" dxfId="2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EE0B0-7715-4D7A-868E-94664D80FA50}">
  <sheetPr codeName="Hoja16">
    <tabColor rgb="FF82DEF0"/>
  </sheetPr>
  <dimension ref="A1:T144"/>
  <sheetViews>
    <sheetView zoomScale="70" zoomScaleNormal="70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sqref="A1:XFD1048576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12" width="20.68359375" customWidth="1"/>
    <col min="13" max="13" width="26.41796875" customWidth="1"/>
    <col min="14" max="16" width="20.68359375" customWidth="1"/>
    <col min="17" max="17" width="30.578125" customWidth="1"/>
    <col min="18" max="20" width="20.68359375" customWidth="1"/>
  </cols>
  <sheetData>
    <row r="1" spans="1:20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75" customHeight="1" x14ac:dyDescent="0.55000000000000004">
      <c r="B2" s="3" t="s">
        <v>0</v>
      </c>
    </row>
    <row r="3" spans="1:20" ht="15.75" customHeight="1" x14ac:dyDescent="0.55000000000000004">
      <c r="B3" s="3" t="s">
        <v>1</v>
      </c>
    </row>
    <row r="4" spans="1:20" ht="15.75" customHeight="1" x14ac:dyDescent="0.55000000000000004">
      <c r="B4" s="5" t="s">
        <v>2</v>
      </c>
    </row>
    <row r="5" spans="1:20" ht="15.75" customHeight="1" x14ac:dyDescent="0.55000000000000004">
      <c r="A5" s="1"/>
      <c r="B5" s="5" t="s">
        <v>327</v>
      </c>
      <c r="E5" s="2"/>
      <c r="F5" s="2"/>
      <c r="G5" s="2"/>
      <c r="H5" s="2"/>
    </row>
    <row r="6" spans="1:20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75" customHeight="1" x14ac:dyDescent="0.55000000000000004">
      <c r="A9" s="593" t="s">
        <v>165</v>
      </c>
      <c r="B9" s="593" t="s">
        <v>166</v>
      </c>
      <c r="C9" s="593" t="s">
        <v>5</v>
      </c>
      <c r="D9" s="593" t="s">
        <v>6</v>
      </c>
      <c r="E9" s="601" t="s">
        <v>328</v>
      </c>
      <c r="F9" s="602"/>
      <c r="G9" s="603"/>
      <c r="H9" s="572" t="s">
        <v>8</v>
      </c>
      <c r="I9" s="573"/>
      <c r="J9" s="573"/>
      <c r="K9" s="573"/>
      <c r="L9" s="573"/>
      <c r="M9" s="573"/>
      <c r="N9" s="573"/>
      <c r="O9" s="573"/>
      <c r="P9" s="573"/>
      <c r="Q9" s="66"/>
      <c r="R9" s="676" t="s">
        <v>336</v>
      </c>
      <c r="S9" s="677"/>
      <c r="T9" s="678"/>
    </row>
    <row r="10" spans="1:20" ht="75" customHeight="1" x14ac:dyDescent="0.55000000000000004">
      <c r="A10" s="593"/>
      <c r="B10" s="593"/>
      <c r="C10" s="593"/>
      <c r="D10" s="593"/>
      <c r="E10" s="590" t="s">
        <v>329</v>
      </c>
      <c r="F10" s="591"/>
      <c r="G10" s="592"/>
      <c r="H10" s="590" t="s">
        <v>283</v>
      </c>
      <c r="I10" s="591"/>
      <c r="J10" s="592"/>
      <c r="K10" s="590" t="s">
        <v>275</v>
      </c>
      <c r="L10" s="591"/>
      <c r="M10" s="592"/>
      <c r="N10" s="646" t="s">
        <v>276</v>
      </c>
      <c r="O10" s="646"/>
      <c r="P10" s="646"/>
      <c r="Q10" s="679" t="s">
        <v>332</v>
      </c>
      <c r="R10" s="572"/>
      <c r="S10" s="573"/>
      <c r="T10" s="574"/>
    </row>
    <row r="11" spans="1:20" ht="75" customHeight="1" x14ac:dyDescent="0.55000000000000004">
      <c r="A11" s="593"/>
      <c r="B11" s="593"/>
      <c r="C11" s="593"/>
      <c r="D11" s="593"/>
      <c r="E11" s="40" t="s">
        <v>277</v>
      </c>
      <c r="F11" s="40" t="s">
        <v>278</v>
      </c>
      <c r="G11" s="30" t="s">
        <v>330</v>
      </c>
      <c r="H11" s="40" t="s">
        <v>277</v>
      </c>
      <c r="I11" s="40" t="s">
        <v>278</v>
      </c>
      <c r="J11" s="30" t="s">
        <v>331</v>
      </c>
      <c r="K11" s="40" t="s">
        <v>277</v>
      </c>
      <c r="L11" s="40" t="s">
        <v>278</v>
      </c>
      <c r="M11" s="30" t="s">
        <v>334</v>
      </c>
      <c r="N11" s="40" t="s">
        <v>277</v>
      </c>
      <c r="O11" s="40" t="s">
        <v>278</v>
      </c>
      <c r="P11" s="30" t="s">
        <v>333</v>
      </c>
      <c r="Q11" s="680"/>
      <c r="R11" s="40" t="s">
        <v>277</v>
      </c>
      <c r="S11" s="40" t="s">
        <v>278</v>
      </c>
      <c r="T11" s="30" t="s">
        <v>335</v>
      </c>
    </row>
    <row r="12" spans="1:20" s="1" customFormat="1" ht="15" customHeight="1" x14ac:dyDescent="0.55000000000000004">
      <c r="A12" s="16">
        <v>5</v>
      </c>
      <c r="B12" s="17" t="s">
        <v>21</v>
      </c>
      <c r="C12" s="18">
        <v>9101</v>
      </c>
      <c r="D12" s="17" t="s">
        <v>22</v>
      </c>
      <c r="E12" s="8"/>
      <c r="F12" s="8">
        <v>0</v>
      </c>
      <c r="G12" s="8">
        <v>0</v>
      </c>
      <c r="H12" s="8"/>
      <c r="I12" s="8"/>
      <c r="J12" s="8"/>
      <c r="K12" s="8"/>
      <c r="L12" s="8">
        <v>0</v>
      </c>
      <c r="M12" s="8">
        <v>0</v>
      </c>
      <c r="N12" s="8"/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</row>
    <row r="13" spans="1:20" s="1" customFormat="1" ht="15" customHeight="1" x14ac:dyDescent="0.55000000000000004">
      <c r="A13" s="16">
        <v>5</v>
      </c>
      <c r="B13" s="17" t="s">
        <v>21</v>
      </c>
      <c r="C13" s="18">
        <v>9127</v>
      </c>
      <c r="D13" s="17" t="s">
        <v>23</v>
      </c>
      <c r="E13" s="8"/>
      <c r="F13" s="8">
        <v>0</v>
      </c>
      <c r="G13" s="8">
        <v>0</v>
      </c>
      <c r="H13" s="8"/>
      <c r="I13" s="8"/>
      <c r="J13" s="8"/>
      <c r="K13" s="8"/>
      <c r="L13" s="8">
        <v>0</v>
      </c>
      <c r="M13" s="8">
        <v>0</v>
      </c>
      <c r="N13" s="8"/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</row>
    <row r="14" spans="1:20" s="1" customFormat="1" ht="15" customHeight="1" x14ac:dyDescent="0.55000000000000004">
      <c r="A14" s="16">
        <v>5</v>
      </c>
      <c r="B14" s="17" t="s">
        <v>21</v>
      </c>
      <c r="C14" s="18">
        <v>9201</v>
      </c>
      <c r="D14" s="17" t="s">
        <v>24</v>
      </c>
      <c r="E14" s="8"/>
      <c r="F14" s="8">
        <v>0</v>
      </c>
      <c r="G14" s="8">
        <v>0</v>
      </c>
      <c r="H14" s="8"/>
      <c r="I14" s="8"/>
      <c r="J14" s="8"/>
      <c r="K14" s="8"/>
      <c r="L14" s="8">
        <v>0</v>
      </c>
      <c r="M14" s="8">
        <v>0</v>
      </c>
      <c r="N14" s="8"/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</row>
    <row r="15" spans="1:20" s="1" customFormat="1" ht="15" customHeight="1" x14ac:dyDescent="0.55000000000000004">
      <c r="A15" s="16">
        <v>5</v>
      </c>
      <c r="B15" s="17" t="s">
        <v>21</v>
      </c>
      <c r="C15" s="18">
        <v>9202</v>
      </c>
      <c r="D15" s="17" t="s">
        <v>25</v>
      </c>
      <c r="E15" s="8"/>
      <c r="F15" s="8">
        <v>0</v>
      </c>
      <c r="G15" s="8">
        <v>0</v>
      </c>
      <c r="H15" s="8"/>
      <c r="I15" s="8"/>
      <c r="J15" s="8"/>
      <c r="K15" s="8"/>
      <c r="L15" s="8">
        <v>0</v>
      </c>
      <c r="M15" s="8">
        <v>0</v>
      </c>
      <c r="N15" s="8"/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</row>
    <row r="16" spans="1:20" s="1" customFormat="1" ht="15" customHeight="1" x14ac:dyDescent="0.55000000000000004">
      <c r="A16" s="16">
        <v>5</v>
      </c>
      <c r="B16" s="17" t="s">
        <v>21</v>
      </c>
      <c r="C16" s="18">
        <v>9203</v>
      </c>
      <c r="D16" s="17" t="s">
        <v>26</v>
      </c>
      <c r="E16" s="8"/>
      <c r="F16" s="8">
        <v>0</v>
      </c>
      <c r="G16" s="8">
        <v>0</v>
      </c>
      <c r="H16" s="8"/>
      <c r="I16" s="8"/>
      <c r="J16" s="8"/>
      <c r="K16" s="8"/>
      <c r="L16" s="8">
        <v>0</v>
      </c>
      <c r="M16" s="8">
        <v>0</v>
      </c>
      <c r="N16" s="8"/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</row>
    <row r="17" spans="1:20" s="1" customFormat="1" ht="15" customHeight="1" x14ac:dyDescent="0.55000000000000004">
      <c r="A17" s="16">
        <v>5</v>
      </c>
      <c r="B17" s="17" t="s">
        <v>21</v>
      </c>
      <c r="C17" s="18">
        <v>9204</v>
      </c>
      <c r="D17" s="17" t="s">
        <v>27</v>
      </c>
      <c r="E17" s="8"/>
      <c r="F17" s="8">
        <v>0</v>
      </c>
      <c r="G17" s="8">
        <v>0</v>
      </c>
      <c r="H17" s="8"/>
      <c r="I17" s="8"/>
      <c r="J17" s="8"/>
      <c r="K17" s="8"/>
      <c r="L17" s="8">
        <v>0</v>
      </c>
      <c r="M17" s="8">
        <v>0</v>
      </c>
      <c r="N17" s="8"/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</row>
    <row r="18" spans="1:20" s="1" customFormat="1" ht="15" customHeight="1" x14ac:dyDescent="0.55000000000000004">
      <c r="A18" s="16">
        <v>5</v>
      </c>
      <c r="B18" s="17" t="s">
        <v>21</v>
      </c>
      <c r="C18" s="18">
        <v>9205</v>
      </c>
      <c r="D18" s="17" t="s">
        <v>28</v>
      </c>
      <c r="E18" s="8"/>
      <c r="F18" s="8">
        <v>0</v>
      </c>
      <c r="G18" s="8">
        <v>0</v>
      </c>
      <c r="H18" s="8"/>
      <c r="I18" s="8"/>
      <c r="J18" s="8"/>
      <c r="K18" s="8"/>
      <c r="L18" s="8">
        <v>0</v>
      </c>
      <c r="M18" s="8">
        <v>0</v>
      </c>
      <c r="N18" s="8"/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</row>
    <row r="19" spans="1:20" s="1" customFormat="1" ht="15" customHeight="1" x14ac:dyDescent="0.55000000000000004">
      <c r="A19" s="16">
        <v>5</v>
      </c>
      <c r="B19" s="17" t="s">
        <v>21</v>
      </c>
      <c r="C19" s="18">
        <v>9206</v>
      </c>
      <c r="D19" s="17" t="s">
        <v>29</v>
      </c>
      <c r="E19" s="8"/>
      <c r="F19" s="8">
        <v>0</v>
      </c>
      <c r="G19" s="8">
        <v>0</v>
      </c>
      <c r="H19" s="8"/>
      <c r="I19" s="8"/>
      <c r="J19" s="8"/>
      <c r="K19" s="8"/>
      <c r="L19" s="8">
        <v>0</v>
      </c>
      <c r="M19" s="8">
        <v>0</v>
      </c>
      <c r="N19" s="8"/>
      <c r="O19" s="8">
        <v>60</v>
      </c>
      <c r="P19" s="8">
        <v>60</v>
      </c>
      <c r="Q19" s="8">
        <v>60</v>
      </c>
      <c r="R19" s="8">
        <v>0</v>
      </c>
      <c r="S19" s="8">
        <v>60</v>
      </c>
      <c r="T19" s="8">
        <v>60</v>
      </c>
    </row>
    <row r="20" spans="1:20" s="1" customFormat="1" ht="15" customHeight="1" x14ac:dyDescent="0.55000000000000004">
      <c r="A20" s="16">
        <v>5</v>
      </c>
      <c r="B20" s="17" t="s">
        <v>21</v>
      </c>
      <c r="C20" s="18">
        <v>9301</v>
      </c>
      <c r="D20" s="17" t="s">
        <v>30</v>
      </c>
      <c r="E20" s="8"/>
      <c r="F20" s="8">
        <v>0</v>
      </c>
      <c r="G20" s="8">
        <v>0</v>
      </c>
      <c r="H20" s="8"/>
      <c r="I20" s="8"/>
      <c r="J20" s="8"/>
      <c r="K20" s="8"/>
      <c r="L20" s="8">
        <v>0</v>
      </c>
      <c r="M20" s="8">
        <v>0</v>
      </c>
      <c r="N20" s="8"/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</row>
    <row r="21" spans="1:20" s="1" customFormat="1" ht="15" customHeight="1" x14ac:dyDescent="0.55000000000000004">
      <c r="A21" s="16">
        <v>5</v>
      </c>
      <c r="B21" s="17" t="s">
        <v>21</v>
      </c>
      <c r="C21" s="18">
        <v>9401</v>
      </c>
      <c r="D21" s="17" t="s">
        <v>31</v>
      </c>
      <c r="E21" s="8"/>
      <c r="F21" s="8">
        <v>1380</v>
      </c>
      <c r="G21" s="8">
        <v>1380</v>
      </c>
      <c r="H21" s="8"/>
      <c r="I21" s="8"/>
      <c r="J21" s="8"/>
      <c r="K21" s="8"/>
      <c r="L21" s="8">
        <v>43</v>
      </c>
      <c r="M21" s="8">
        <v>43</v>
      </c>
      <c r="N21" s="8"/>
      <c r="O21" s="8">
        <v>802</v>
      </c>
      <c r="P21" s="8">
        <v>802</v>
      </c>
      <c r="Q21" s="8">
        <v>845</v>
      </c>
      <c r="R21" s="8">
        <v>0</v>
      </c>
      <c r="S21" s="8">
        <v>2225</v>
      </c>
      <c r="T21" s="8">
        <v>2225</v>
      </c>
    </row>
    <row r="22" spans="1:20" s="1" customFormat="1" ht="15" customHeight="1" x14ac:dyDescent="0.55000000000000004">
      <c r="A22" s="16">
        <v>5</v>
      </c>
      <c r="B22" s="17" t="s">
        <v>21</v>
      </c>
      <c r="C22" s="18">
        <v>9402</v>
      </c>
      <c r="D22" s="17" t="s">
        <v>32</v>
      </c>
      <c r="E22" s="8"/>
      <c r="F22" s="8">
        <v>0</v>
      </c>
      <c r="G22" s="8">
        <v>0</v>
      </c>
      <c r="H22" s="8"/>
      <c r="I22" s="8"/>
      <c r="J22" s="8"/>
      <c r="K22" s="8"/>
      <c r="L22" s="8">
        <v>0</v>
      </c>
      <c r="M22" s="8">
        <v>0</v>
      </c>
      <c r="N22" s="8"/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</row>
    <row r="23" spans="1:20" s="1" customFormat="1" ht="15" customHeight="1" x14ac:dyDescent="0.55000000000000004">
      <c r="A23" s="16">
        <v>5</v>
      </c>
      <c r="B23" s="17" t="s">
        <v>21</v>
      </c>
      <c r="C23" s="18">
        <v>9501</v>
      </c>
      <c r="D23" s="17" t="s">
        <v>33</v>
      </c>
      <c r="E23" s="8"/>
      <c r="F23" s="8">
        <v>0</v>
      </c>
      <c r="G23" s="8">
        <v>0</v>
      </c>
      <c r="H23" s="8"/>
      <c r="I23" s="8"/>
      <c r="J23" s="8"/>
      <c r="K23" s="8"/>
      <c r="L23" s="8">
        <v>0</v>
      </c>
      <c r="M23" s="8">
        <v>0</v>
      </c>
      <c r="N23" s="8"/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</row>
    <row r="24" spans="1:20" s="1" customFormat="1" ht="15" customHeight="1" x14ac:dyDescent="0.55000000000000004">
      <c r="A24" s="16">
        <v>5</v>
      </c>
      <c r="B24" s="17" t="s">
        <v>21</v>
      </c>
      <c r="C24" s="18">
        <v>9502</v>
      </c>
      <c r="D24" s="17" t="s">
        <v>34</v>
      </c>
      <c r="E24" s="8"/>
      <c r="F24" s="8">
        <v>0</v>
      </c>
      <c r="G24" s="8">
        <v>0</v>
      </c>
      <c r="H24" s="8"/>
      <c r="I24" s="8"/>
      <c r="J24" s="8"/>
      <c r="K24" s="8"/>
      <c r="L24" s="8">
        <v>0</v>
      </c>
      <c r="M24" s="8">
        <v>0</v>
      </c>
      <c r="N24" s="8"/>
      <c r="O24" s="8">
        <v>90</v>
      </c>
      <c r="P24" s="8">
        <v>90</v>
      </c>
      <c r="Q24" s="8">
        <v>90</v>
      </c>
      <c r="R24" s="8">
        <v>0</v>
      </c>
      <c r="S24" s="8">
        <v>90</v>
      </c>
      <c r="T24" s="8">
        <v>90</v>
      </c>
    </row>
    <row r="25" spans="1:20" s="1" customFormat="1" ht="15" customHeight="1" x14ac:dyDescent="0.55000000000000004">
      <c r="A25" s="16">
        <v>5</v>
      </c>
      <c r="B25" s="17" t="s">
        <v>21</v>
      </c>
      <c r="C25" s="18">
        <v>9503</v>
      </c>
      <c r="D25" s="17" t="s">
        <v>35</v>
      </c>
      <c r="E25" s="8"/>
      <c r="F25" s="8">
        <v>0</v>
      </c>
      <c r="G25" s="8">
        <v>0</v>
      </c>
      <c r="H25" s="8"/>
      <c r="I25" s="8"/>
      <c r="J25" s="8"/>
      <c r="K25" s="8"/>
      <c r="L25" s="8">
        <v>0</v>
      </c>
      <c r="M25" s="8">
        <v>0</v>
      </c>
      <c r="N25" s="8"/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</row>
    <row r="26" spans="1:20" s="1" customFormat="1" ht="15" customHeight="1" x14ac:dyDescent="0.55000000000000004">
      <c r="A26" s="16">
        <v>5</v>
      </c>
      <c r="B26" s="17" t="s">
        <v>21</v>
      </c>
      <c r="C26" s="18">
        <v>9504</v>
      </c>
      <c r="D26" s="17" t="s">
        <v>36</v>
      </c>
      <c r="E26" s="8"/>
      <c r="F26" s="8">
        <v>60</v>
      </c>
      <c r="G26" s="8">
        <v>60</v>
      </c>
      <c r="H26" s="8"/>
      <c r="I26" s="8"/>
      <c r="J26" s="8"/>
      <c r="K26" s="8"/>
      <c r="L26" s="8">
        <v>0</v>
      </c>
      <c r="M26" s="8">
        <v>0</v>
      </c>
      <c r="N26" s="8"/>
      <c r="O26" s="8">
        <v>210</v>
      </c>
      <c r="P26" s="8">
        <v>210</v>
      </c>
      <c r="Q26" s="8">
        <v>210</v>
      </c>
      <c r="R26" s="8">
        <v>0</v>
      </c>
      <c r="S26" s="8">
        <v>270</v>
      </c>
      <c r="T26" s="8">
        <v>270</v>
      </c>
    </row>
    <row r="27" spans="1:20" s="1" customFormat="1" ht="15" customHeight="1" x14ac:dyDescent="0.55000000000000004">
      <c r="A27" s="16">
        <v>5</v>
      </c>
      <c r="B27" s="17" t="s">
        <v>21</v>
      </c>
      <c r="C27" s="18">
        <v>9549</v>
      </c>
      <c r="D27" s="17" t="s">
        <v>37</v>
      </c>
      <c r="E27" s="8"/>
      <c r="F27" s="8">
        <v>0</v>
      </c>
      <c r="G27" s="8">
        <v>0</v>
      </c>
      <c r="H27" s="8"/>
      <c r="I27" s="8"/>
      <c r="J27" s="8"/>
      <c r="K27" s="8"/>
      <c r="L27" s="8">
        <v>0</v>
      </c>
      <c r="M27" s="8">
        <v>0</v>
      </c>
      <c r="N27" s="8"/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</row>
    <row r="28" spans="1:20" s="1" customFormat="1" ht="15" customHeight="1" x14ac:dyDescent="0.55000000000000004">
      <c r="A28" s="16">
        <v>8</v>
      </c>
      <c r="B28" s="17" t="s">
        <v>38</v>
      </c>
      <c r="C28" s="18">
        <v>9103</v>
      </c>
      <c r="D28" s="17" t="s">
        <v>39</v>
      </c>
      <c r="E28" s="8"/>
      <c r="F28" s="8">
        <v>0</v>
      </c>
      <c r="G28" s="8">
        <v>0</v>
      </c>
      <c r="H28" s="8"/>
      <c r="I28" s="8"/>
      <c r="J28" s="8"/>
      <c r="K28" s="8"/>
      <c r="L28" s="8">
        <v>0</v>
      </c>
      <c r="M28" s="8">
        <v>0</v>
      </c>
      <c r="N28" s="8"/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</row>
    <row r="29" spans="1:20" s="1" customFormat="1" ht="15" customHeight="1" x14ac:dyDescent="0.55000000000000004">
      <c r="A29" s="16">
        <v>8</v>
      </c>
      <c r="B29" s="17" t="s">
        <v>38</v>
      </c>
      <c r="C29" s="18">
        <v>9207</v>
      </c>
      <c r="D29" s="17" t="s">
        <v>40</v>
      </c>
      <c r="E29" s="8"/>
      <c r="F29" s="8">
        <v>0</v>
      </c>
      <c r="G29" s="8">
        <v>0</v>
      </c>
      <c r="H29" s="8"/>
      <c r="I29" s="8"/>
      <c r="J29" s="8"/>
      <c r="K29" s="8"/>
      <c r="L29" s="8">
        <v>0</v>
      </c>
      <c r="M29" s="8">
        <v>0</v>
      </c>
      <c r="N29" s="8"/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</row>
    <row r="30" spans="1:20" s="1" customFormat="1" ht="15" customHeight="1" x14ac:dyDescent="0.55000000000000004">
      <c r="A30" s="16">
        <v>8</v>
      </c>
      <c r="B30" s="17" t="s">
        <v>38</v>
      </c>
      <c r="C30" s="18">
        <v>9208</v>
      </c>
      <c r="D30" s="17" t="s">
        <v>41</v>
      </c>
      <c r="E30" s="8"/>
      <c r="F30" s="8">
        <v>0</v>
      </c>
      <c r="G30" s="8">
        <v>0</v>
      </c>
      <c r="H30" s="8"/>
      <c r="I30" s="8"/>
      <c r="J30" s="8"/>
      <c r="K30" s="8"/>
      <c r="L30" s="8">
        <v>0</v>
      </c>
      <c r="M30" s="8">
        <v>0</v>
      </c>
      <c r="N30" s="8"/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</row>
    <row r="31" spans="1:20" s="1" customFormat="1" ht="15" customHeight="1" x14ac:dyDescent="0.55000000000000004">
      <c r="A31" s="16">
        <v>8</v>
      </c>
      <c r="B31" s="17" t="s">
        <v>38</v>
      </c>
      <c r="C31" s="18">
        <v>9302</v>
      </c>
      <c r="D31" s="17" t="s">
        <v>42</v>
      </c>
      <c r="E31" s="8"/>
      <c r="F31" s="8">
        <v>330</v>
      </c>
      <c r="G31" s="8">
        <v>330</v>
      </c>
      <c r="H31" s="8"/>
      <c r="I31" s="8"/>
      <c r="J31" s="8"/>
      <c r="K31" s="8"/>
      <c r="L31" s="8">
        <v>51</v>
      </c>
      <c r="M31" s="8">
        <v>51</v>
      </c>
      <c r="N31" s="8"/>
      <c r="O31" s="8">
        <v>360</v>
      </c>
      <c r="P31" s="8">
        <v>360</v>
      </c>
      <c r="Q31" s="8">
        <v>411</v>
      </c>
      <c r="R31" s="8">
        <v>0</v>
      </c>
      <c r="S31" s="8">
        <v>741</v>
      </c>
      <c r="T31" s="8">
        <v>741</v>
      </c>
    </row>
    <row r="32" spans="1:20" s="1" customFormat="1" ht="15" customHeight="1" x14ac:dyDescent="0.55000000000000004">
      <c r="A32" s="16">
        <v>11</v>
      </c>
      <c r="B32" s="17" t="s">
        <v>43</v>
      </c>
      <c r="C32" s="18">
        <v>9209</v>
      </c>
      <c r="D32" s="17" t="s">
        <v>44</v>
      </c>
      <c r="E32" s="8"/>
      <c r="F32" s="8">
        <v>0</v>
      </c>
      <c r="G32" s="8">
        <v>0</v>
      </c>
      <c r="H32" s="8"/>
      <c r="I32" s="8"/>
      <c r="J32" s="8"/>
      <c r="K32" s="8"/>
      <c r="L32" s="8">
        <v>0</v>
      </c>
      <c r="M32" s="8">
        <v>0</v>
      </c>
      <c r="N32" s="8"/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</row>
    <row r="33" spans="1:20" s="1" customFormat="1" ht="15" customHeight="1" x14ac:dyDescent="0.55000000000000004">
      <c r="A33" s="16">
        <v>11</v>
      </c>
      <c r="B33" s="17" t="s">
        <v>43</v>
      </c>
      <c r="C33" s="18">
        <v>9210</v>
      </c>
      <c r="D33" s="17" t="s">
        <v>45</v>
      </c>
      <c r="E33" s="8"/>
      <c r="F33" s="8">
        <v>0</v>
      </c>
      <c r="G33" s="8">
        <v>0</v>
      </c>
      <c r="H33" s="8"/>
      <c r="I33" s="8"/>
      <c r="J33" s="8"/>
      <c r="K33" s="8"/>
      <c r="L33" s="8">
        <v>0</v>
      </c>
      <c r="M33" s="8">
        <v>0</v>
      </c>
      <c r="N33" s="8"/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</row>
    <row r="34" spans="1:20" s="1" customFormat="1" ht="15" customHeight="1" x14ac:dyDescent="0.55000000000000004">
      <c r="A34" s="16">
        <v>11</v>
      </c>
      <c r="B34" s="17" t="s">
        <v>43</v>
      </c>
      <c r="C34" s="18">
        <v>9211</v>
      </c>
      <c r="D34" s="17" t="s">
        <v>46</v>
      </c>
      <c r="E34" s="8"/>
      <c r="F34" s="8">
        <v>0</v>
      </c>
      <c r="G34" s="8">
        <v>0</v>
      </c>
      <c r="H34" s="8"/>
      <c r="I34" s="8"/>
      <c r="J34" s="8"/>
      <c r="K34" s="8"/>
      <c r="L34" s="8">
        <v>0</v>
      </c>
      <c r="M34" s="8">
        <v>0</v>
      </c>
      <c r="N34" s="8"/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</row>
    <row r="35" spans="1:20" s="1" customFormat="1" ht="15" customHeight="1" x14ac:dyDescent="0.55000000000000004">
      <c r="A35" s="16">
        <v>11</v>
      </c>
      <c r="B35" s="17" t="s">
        <v>43</v>
      </c>
      <c r="C35" s="18">
        <v>9212</v>
      </c>
      <c r="D35" s="17" t="s">
        <v>47</v>
      </c>
      <c r="E35" s="8"/>
      <c r="F35" s="8">
        <v>0</v>
      </c>
      <c r="G35" s="8">
        <v>0</v>
      </c>
      <c r="H35" s="8"/>
      <c r="I35" s="8"/>
      <c r="J35" s="8"/>
      <c r="K35" s="8"/>
      <c r="L35" s="8">
        <v>0</v>
      </c>
      <c r="M35" s="8">
        <v>0</v>
      </c>
      <c r="N35" s="8"/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</row>
    <row r="36" spans="1:20" s="1" customFormat="1" ht="15" customHeight="1" x14ac:dyDescent="0.55000000000000004">
      <c r="A36" s="16">
        <v>11</v>
      </c>
      <c r="B36" s="17" t="s">
        <v>43</v>
      </c>
      <c r="C36" s="18">
        <v>9213</v>
      </c>
      <c r="D36" s="17" t="s">
        <v>48</v>
      </c>
      <c r="E36" s="8"/>
      <c r="F36" s="8">
        <v>0</v>
      </c>
      <c r="G36" s="8">
        <v>0</v>
      </c>
      <c r="H36" s="8"/>
      <c r="I36" s="8"/>
      <c r="J36" s="8"/>
      <c r="K36" s="8"/>
      <c r="L36" s="8">
        <v>0</v>
      </c>
      <c r="M36" s="8">
        <v>0</v>
      </c>
      <c r="N36" s="8"/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</row>
    <row r="37" spans="1:20" s="1" customFormat="1" ht="15" customHeight="1" x14ac:dyDescent="0.55000000000000004">
      <c r="A37" s="16">
        <v>11</v>
      </c>
      <c r="B37" s="17" t="s">
        <v>43</v>
      </c>
      <c r="C37" s="18">
        <v>9214</v>
      </c>
      <c r="D37" s="17" t="s">
        <v>49</v>
      </c>
      <c r="E37" s="8"/>
      <c r="F37" s="8">
        <v>0</v>
      </c>
      <c r="G37" s="8">
        <v>0</v>
      </c>
      <c r="H37" s="8"/>
      <c r="I37" s="8"/>
      <c r="J37" s="8"/>
      <c r="K37" s="8"/>
      <c r="L37" s="8">
        <v>0</v>
      </c>
      <c r="M37" s="8">
        <v>0</v>
      </c>
      <c r="N37" s="8"/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</row>
    <row r="38" spans="1:20" s="1" customFormat="1" ht="15" customHeight="1" x14ac:dyDescent="0.55000000000000004">
      <c r="A38" s="16">
        <v>11</v>
      </c>
      <c r="B38" s="17" t="s">
        <v>43</v>
      </c>
      <c r="C38" s="18">
        <v>9215</v>
      </c>
      <c r="D38" s="17" t="s">
        <v>50</v>
      </c>
      <c r="E38" s="8"/>
      <c r="F38" s="8">
        <v>0</v>
      </c>
      <c r="G38" s="8">
        <v>0</v>
      </c>
      <c r="H38" s="8"/>
      <c r="I38" s="8"/>
      <c r="J38" s="8"/>
      <c r="K38" s="8"/>
      <c r="L38" s="8">
        <v>0</v>
      </c>
      <c r="M38" s="8">
        <v>0</v>
      </c>
      <c r="N38" s="8"/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</row>
    <row r="39" spans="1:20" s="1" customFormat="1" ht="15" customHeight="1" x14ac:dyDescent="0.55000000000000004">
      <c r="A39" s="16">
        <v>11</v>
      </c>
      <c r="B39" s="17" t="s">
        <v>43</v>
      </c>
      <c r="C39" s="18">
        <v>9216</v>
      </c>
      <c r="D39" s="17" t="s">
        <v>51</v>
      </c>
      <c r="E39" s="8"/>
      <c r="F39" s="8">
        <v>30</v>
      </c>
      <c r="G39" s="8">
        <v>30</v>
      </c>
      <c r="H39" s="8"/>
      <c r="I39" s="8"/>
      <c r="J39" s="8"/>
      <c r="K39" s="8"/>
      <c r="L39" s="8">
        <v>0</v>
      </c>
      <c r="M39" s="8">
        <v>0</v>
      </c>
      <c r="N39" s="8"/>
      <c r="O39" s="8">
        <v>0</v>
      </c>
      <c r="P39" s="8">
        <v>0</v>
      </c>
      <c r="Q39" s="8">
        <v>0</v>
      </c>
      <c r="R39" s="8">
        <v>0</v>
      </c>
      <c r="S39" s="8">
        <v>30</v>
      </c>
      <c r="T39" s="8">
        <v>30</v>
      </c>
    </row>
    <row r="40" spans="1:20" s="1" customFormat="1" ht="15" customHeight="1" x14ac:dyDescent="0.55000000000000004">
      <c r="A40" s="16">
        <v>11</v>
      </c>
      <c r="B40" s="17" t="s">
        <v>43</v>
      </c>
      <c r="C40" s="18">
        <v>9217</v>
      </c>
      <c r="D40" s="17" t="s">
        <v>52</v>
      </c>
      <c r="E40" s="8"/>
      <c r="F40" s="8">
        <v>0</v>
      </c>
      <c r="G40" s="8">
        <v>0</v>
      </c>
      <c r="H40" s="8"/>
      <c r="I40" s="8"/>
      <c r="J40" s="8"/>
      <c r="K40" s="8"/>
      <c r="L40" s="8">
        <v>0</v>
      </c>
      <c r="M40" s="8">
        <v>0</v>
      </c>
      <c r="N40" s="8"/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</row>
    <row r="41" spans="1:20" s="1" customFormat="1" ht="15" customHeight="1" x14ac:dyDescent="0.55000000000000004">
      <c r="A41" s="16">
        <v>11</v>
      </c>
      <c r="B41" s="17" t="s">
        <v>43</v>
      </c>
      <c r="C41" s="18">
        <v>9303</v>
      </c>
      <c r="D41" s="17" t="s">
        <v>53</v>
      </c>
      <c r="E41" s="8"/>
      <c r="F41" s="8">
        <v>0</v>
      </c>
      <c r="G41" s="8">
        <v>0</v>
      </c>
      <c r="H41" s="8"/>
      <c r="I41" s="8"/>
      <c r="J41" s="8"/>
      <c r="K41" s="8"/>
      <c r="L41" s="8">
        <v>0</v>
      </c>
      <c r="M41" s="8">
        <v>0</v>
      </c>
      <c r="N41" s="8"/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</row>
    <row r="42" spans="1:20" s="1" customFormat="1" ht="15" customHeight="1" x14ac:dyDescent="0.55000000000000004">
      <c r="A42" s="16">
        <v>11</v>
      </c>
      <c r="B42" s="17" t="s">
        <v>43</v>
      </c>
      <c r="C42" s="18">
        <v>9403</v>
      </c>
      <c r="D42" s="17" t="s">
        <v>54</v>
      </c>
      <c r="E42" s="8"/>
      <c r="F42" s="8">
        <v>480</v>
      </c>
      <c r="G42" s="8">
        <v>480</v>
      </c>
      <c r="H42" s="8"/>
      <c r="I42" s="8"/>
      <c r="J42" s="8"/>
      <c r="K42" s="8"/>
      <c r="L42" s="8">
        <v>120</v>
      </c>
      <c r="M42" s="8">
        <v>120</v>
      </c>
      <c r="N42" s="8"/>
      <c r="O42" s="8">
        <v>1110</v>
      </c>
      <c r="P42" s="8">
        <v>1110</v>
      </c>
      <c r="Q42" s="8">
        <v>1230</v>
      </c>
      <c r="R42" s="8">
        <v>0</v>
      </c>
      <c r="S42" s="8">
        <v>1710</v>
      </c>
      <c r="T42" s="8">
        <v>1710</v>
      </c>
    </row>
    <row r="43" spans="1:20" s="1" customFormat="1" ht="15" customHeight="1" x14ac:dyDescent="0.55000000000000004">
      <c r="A43" s="16">
        <v>11</v>
      </c>
      <c r="B43" s="17" t="s">
        <v>43</v>
      </c>
      <c r="C43" s="18">
        <v>9404</v>
      </c>
      <c r="D43" s="17" t="s">
        <v>55</v>
      </c>
      <c r="E43" s="8"/>
      <c r="F43" s="8">
        <v>0</v>
      </c>
      <c r="G43" s="8">
        <v>0</v>
      </c>
      <c r="H43" s="8"/>
      <c r="I43" s="8"/>
      <c r="J43" s="8"/>
      <c r="K43" s="8"/>
      <c r="L43" s="8">
        <v>0</v>
      </c>
      <c r="M43" s="8">
        <v>0</v>
      </c>
      <c r="N43" s="8"/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</row>
    <row r="44" spans="1:20" s="1" customFormat="1" ht="15" customHeight="1" x14ac:dyDescent="0.55000000000000004">
      <c r="A44" s="16">
        <v>11</v>
      </c>
      <c r="B44" s="17" t="s">
        <v>43</v>
      </c>
      <c r="C44" s="18">
        <v>9405</v>
      </c>
      <c r="D44" s="17" t="s">
        <v>56</v>
      </c>
      <c r="E44" s="8"/>
      <c r="F44" s="8">
        <v>0</v>
      </c>
      <c r="G44" s="8">
        <v>0</v>
      </c>
      <c r="H44" s="8"/>
      <c r="I44" s="8"/>
      <c r="J44" s="8"/>
      <c r="K44" s="8"/>
      <c r="L44" s="8">
        <v>0</v>
      </c>
      <c r="M44" s="8">
        <v>0</v>
      </c>
      <c r="N44" s="8"/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</row>
    <row r="45" spans="1:20" s="1" customFormat="1" ht="15" customHeight="1" x14ac:dyDescent="0.55000000000000004">
      <c r="A45" s="16">
        <v>11</v>
      </c>
      <c r="B45" s="17" t="s">
        <v>43</v>
      </c>
      <c r="C45" s="18">
        <v>9406</v>
      </c>
      <c r="D45" s="17" t="s">
        <v>57</v>
      </c>
      <c r="E45" s="8"/>
      <c r="F45" s="8">
        <v>0</v>
      </c>
      <c r="G45" s="8">
        <v>0</v>
      </c>
      <c r="H45" s="8"/>
      <c r="I45" s="8"/>
      <c r="J45" s="8"/>
      <c r="K45" s="8"/>
      <c r="L45" s="8">
        <v>0</v>
      </c>
      <c r="M45" s="8">
        <v>0</v>
      </c>
      <c r="N45" s="8"/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</row>
    <row r="46" spans="1:20" s="1" customFormat="1" ht="15" customHeight="1" x14ac:dyDescent="0.55000000000000004">
      <c r="A46" s="16">
        <v>11</v>
      </c>
      <c r="B46" s="17" t="s">
        <v>43</v>
      </c>
      <c r="C46" s="18">
        <v>9508</v>
      </c>
      <c r="D46" s="17" t="s">
        <v>58</v>
      </c>
      <c r="E46" s="8"/>
      <c r="F46" s="8">
        <v>0</v>
      </c>
      <c r="G46" s="8">
        <v>0</v>
      </c>
      <c r="H46" s="8"/>
      <c r="I46" s="8"/>
      <c r="J46" s="8"/>
      <c r="K46" s="8"/>
      <c r="L46" s="8">
        <v>0</v>
      </c>
      <c r="M46" s="8">
        <v>0</v>
      </c>
      <c r="N46" s="8"/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</row>
    <row r="47" spans="1:20" s="1" customFormat="1" ht="15" customHeight="1" x14ac:dyDescent="0.55000000000000004">
      <c r="A47" s="16">
        <v>13</v>
      </c>
      <c r="B47" s="17" t="s">
        <v>59</v>
      </c>
      <c r="C47" s="18">
        <v>9104</v>
      </c>
      <c r="D47" s="17" t="s">
        <v>60</v>
      </c>
      <c r="E47" s="8"/>
      <c r="F47" s="8">
        <v>0</v>
      </c>
      <c r="G47" s="8">
        <v>0</v>
      </c>
      <c r="H47" s="8"/>
      <c r="I47" s="8"/>
      <c r="J47" s="8"/>
      <c r="K47" s="8"/>
      <c r="L47" s="8">
        <v>0</v>
      </c>
      <c r="M47" s="8">
        <v>0</v>
      </c>
      <c r="N47" s="8"/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</row>
    <row r="48" spans="1:20" s="1" customFormat="1" ht="15" customHeight="1" x14ac:dyDescent="0.55000000000000004">
      <c r="A48" s="16">
        <v>13</v>
      </c>
      <c r="B48" s="17" t="s">
        <v>59</v>
      </c>
      <c r="C48" s="18">
        <v>9105</v>
      </c>
      <c r="D48" s="17" t="s">
        <v>61</v>
      </c>
      <c r="E48" s="8"/>
      <c r="F48" s="8">
        <v>0</v>
      </c>
      <c r="G48" s="8">
        <v>0</v>
      </c>
      <c r="H48" s="8"/>
      <c r="I48" s="8"/>
      <c r="J48" s="8"/>
      <c r="K48" s="8"/>
      <c r="L48" s="8">
        <v>0</v>
      </c>
      <c r="M48" s="8">
        <v>0</v>
      </c>
      <c r="N48" s="8"/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</row>
    <row r="49" spans="1:20" s="1" customFormat="1" ht="15" customHeight="1" x14ac:dyDescent="0.55000000000000004">
      <c r="A49" s="16">
        <v>13</v>
      </c>
      <c r="B49" s="17" t="s">
        <v>59</v>
      </c>
      <c r="C49" s="18">
        <v>9218</v>
      </c>
      <c r="D49" s="17" t="s">
        <v>62</v>
      </c>
      <c r="E49" s="8"/>
      <c r="F49" s="8">
        <v>0</v>
      </c>
      <c r="G49" s="8">
        <v>0</v>
      </c>
      <c r="H49" s="8"/>
      <c r="I49" s="8"/>
      <c r="J49" s="8"/>
      <c r="K49" s="8"/>
      <c r="L49" s="8">
        <v>0</v>
      </c>
      <c r="M49" s="8">
        <v>0</v>
      </c>
      <c r="N49" s="8"/>
      <c r="O49" s="8">
        <v>150</v>
      </c>
      <c r="P49" s="8">
        <v>150</v>
      </c>
      <c r="Q49" s="8">
        <v>150</v>
      </c>
      <c r="R49" s="8">
        <v>0</v>
      </c>
      <c r="S49" s="8">
        <v>150</v>
      </c>
      <c r="T49" s="8">
        <v>150</v>
      </c>
    </row>
    <row r="50" spans="1:20" s="1" customFormat="1" ht="15" customHeight="1" x14ac:dyDescent="0.55000000000000004">
      <c r="A50" s="16">
        <v>13</v>
      </c>
      <c r="B50" s="17" t="s">
        <v>59</v>
      </c>
      <c r="C50" s="18">
        <v>9304</v>
      </c>
      <c r="D50" s="17" t="s">
        <v>42</v>
      </c>
      <c r="E50" s="8"/>
      <c r="F50" s="8">
        <v>270</v>
      </c>
      <c r="G50" s="8">
        <v>270</v>
      </c>
      <c r="H50" s="8"/>
      <c r="I50" s="8"/>
      <c r="J50" s="8"/>
      <c r="K50" s="8"/>
      <c r="L50" s="8">
        <v>30</v>
      </c>
      <c r="M50" s="8">
        <v>30</v>
      </c>
      <c r="N50" s="8"/>
      <c r="O50" s="8">
        <v>450</v>
      </c>
      <c r="P50" s="8">
        <v>450</v>
      </c>
      <c r="Q50" s="8">
        <v>480</v>
      </c>
      <c r="R50" s="8">
        <v>0</v>
      </c>
      <c r="S50" s="8">
        <v>750</v>
      </c>
      <c r="T50" s="8">
        <v>750</v>
      </c>
    </row>
    <row r="51" spans="1:20" s="1" customFormat="1" ht="15" customHeight="1" x14ac:dyDescent="0.55000000000000004">
      <c r="A51" s="16">
        <v>15</v>
      </c>
      <c r="B51" s="17" t="s">
        <v>63</v>
      </c>
      <c r="C51" s="18">
        <v>9110</v>
      </c>
      <c r="D51" s="17" t="s">
        <v>64</v>
      </c>
      <c r="E51" s="8"/>
      <c r="F51" s="8">
        <v>0</v>
      </c>
      <c r="G51" s="8">
        <v>0</v>
      </c>
      <c r="H51" s="8"/>
      <c r="I51" s="8"/>
      <c r="J51" s="8"/>
      <c r="K51" s="8"/>
      <c r="L51" s="8">
        <v>0</v>
      </c>
      <c r="M51" s="8">
        <v>0</v>
      </c>
      <c r="N51" s="8"/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</row>
    <row r="52" spans="1:20" s="1" customFormat="1" ht="15" customHeight="1" x14ac:dyDescent="0.55000000000000004">
      <c r="A52" s="16">
        <v>15</v>
      </c>
      <c r="B52" s="17" t="s">
        <v>63</v>
      </c>
      <c r="C52" s="18">
        <v>9111</v>
      </c>
      <c r="D52" s="17" t="s">
        <v>65</v>
      </c>
      <c r="E52" s="8"/>
      <c r="F52" s="8">
        <v>0</v>
      </c>
      <c r="G52" s="8">
        <v>0</v>
      </c>
      <c r="H52" s="8"/>
      <c r="I52" s="8"/>
      <c r="J52" s="8"/>
      <c r="K52" s="8"/>
      <c r="L52" s="8">
        <v>0</v>
      </c>
      <c r="M52" s="8">
        <v>0</v>
      </c>
      <c r="N52" s="8"/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</row>
    <row r="53" spans="1:20" s="1" customFormat="1" ht="15" customHeight="1" x14ac:dyDescent="0.55000000000000004">
      <c r="A53" s="16">
        <v>15</v>
      </c>
      <c r="B53" s="17" t="s">
        <v>63</v>
      </c>
      <c r="C53" s="18">
        <v>9305</v>
      </c>
      <c r="D53" s="17" t="s">
        <v>66</v>
      </c>
      <c r="E53" s="8"/>
      <c r="F53" s="8">
        <v>0</v>
      </c>
      <c r="G53" s="8">
        <v>0</v>
      </c>
      <c r="H53" s="8"/>
      <c r="I53" s="8"/>
      <c r="J53" s="8"/>
      <c r="K53" s="8"/>
      <c r="L53" s="8">
        <v>30</v>
      </c>
      <c r="M53" s="8">
        <v>30</v>
      </c>
      <c r="N53" s="8"/>
      <c r="O53" s="8">
        <v>180</v>
      </c>
      <c r="P53" s="8">
        <v>180</v>
      </c>
      <c r="Q53" s="8">
        <v>210</v>
      </c>
      <c r="R53" s="8">
        <v>0</v>
      </c>
      <c r="S53" s="8">
        <v>210</v>
      </c>
      <c r="T53" s="8">
        <v>210</v>
      </c>
    </row>
    <row r="54" spans="1:20" s="1" customFormat="1" ht="15" customHeight="1" x14ac:dyDescent="0.55000000000000004">
      <c r="A54" s="16">
        <v>15</v>
      </c>
      <c r="B54" s="17" t="s">
        <v>63</v>
      </c>
      <c r="C54" s="18">
        <v>9514</v>
      </c>
      <c r="D54" s="17" t="s">
        <v>67</v>
      </c>
      <c r="E54" s="8"/>
      <c r="F54" s="8">
        <v>0</v>
      </c>
      <c r="G54" s="8">
        <v>0</v>
      </c>
      <c r="H54" s="8"/>
      <c r="I54" s="8"/>
      <c r="J54" s="8"/>
      <c r="K54" s="8"/>
      <c r="L54" s="8">
        <v>0</v>
      </c>
      <c r="M54" s="8">
        <v>0</v>
      </c>
      <c r="N54" s="8"/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</row>
    <row r="55" spans="1:20" s="1" customFormat="1" ht="15" customHeight="1" x14ac:dyDescent="0.55000000000000004">
      <c r="A55" s="16">
        <v>15</v>
      </c>
      <c r="B55" s="17" t="s">
        <v>63</v>
      </c>
      <c r="C55" s="18">
        <v>9551</v>
      </c>
      <c r="D55" s="17" t="s">
        <v>68</v>
      </c>
      <c r="E55" s="8"/>
      <c r="F55" s="8">
        <v>0</v>
      </c>
      <c r="G55" s="8">
        <v>0</v>
      </c>
      <c r="H55" s="8"/>
      <c r="I55" s="8"/>
      <c r="J55" s="8"/>
      <c r="K55" s="8"/>
      <c r="L55" s="8">
        <v>0</v>
      </c>
      <c r="M55" s="8">
        <v>0</v>
      </c>
      <c r="N55" s="8"/>
      <c r="O55" s="8">
        <v>25</v>
      </c>
      <c r="P55" s="8">
        <v>25</v>
      </c>
      <c r="Q55" s="8">
        <v>25</v>
      </c>
      <c r="R55" s="8">
        <v>0</v>
      </c>
      <c r="S55" s="8">
        <v>25</v>
      </c>
      <c r="T55" s="8">
        <v>25</v>
      </c>
    </row>
    <row r="56" spans="1:20" s="1" customFormat="1" ht="15" customHeight="1" x14ac:dyDescent="0.55000000000000004">
      <c r="A56" s="16">
        <v>17</v>
      </c>
      <c r="B56" s="17" t="s">
        <v>69</v>
      </c>
      <c r="C56" s="18">
        <v>9112</v>
      </c>
      <c r="D56" s="17" t="s">
        <v>70</v>
      </c>
      <c r="E56" s="8"/>
      <c r="F56" s="8">
        <v>0</v>
      </c>
      <c r="G56" s="8">
        <v>0</v>
      </c>
      <c r="H56" s="8"/>
      <c r="I56" s="8"/>
      <c r="J56" s="8"/>
      <c r="K56" s="8"/>
      <c r="L56" s="8">
        <v>0</v>
      </c>
      <c r="M56" s="8">
        <v>0</v>
      </c>
      <c r="N56" s="8"/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</row>
    <row r="57" spans="1:20" s="1" customFormat="1" ht="15" customHeight="1" x14ac:dyDescent="0.55000000000000004">
      <c r="A57" s="16">
        <v>17</v>
      </c>
      <c r="B57" s="17" t="s">
        <v>69</v>
      </c>
      <c r="C57" s="18">
        <v>9219</v>
      </c>
      <c r="D57" s="17" t="s">
        <v>71</v>
      </c>
      <c r="E57" s="8"/>
      <c r="F57" s="8">
        <v>0</v>
      </c>
      <c r="G57" s="8">
        <v>0</v>
      </c>
      <c r="H57" s="8"/>
      <c r="I57" s="8"/>
      <c r="J57" s="8"/>
      <c r="K57" s="8"/>
      <c r="L57" s="8">
        <v>0</v>
      </c>
      <c r="M57" s="8">
        <v>0</v>
      </c>
      <c r="N57" s="8"/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</row>
    <row r="58" spans="1:20" s="1" customFormat="1" ht="15" customHeight="1" x14ac:dyDescent="0.55000000000000004">
      <c r="A58" s="16">
        <v>17</v>
      </c>
      <c r="B58" s="17" t="s">
        <v>69</v>
      </c>
      <c r="C58" s="18">
        <v>9220</v>
      </c>
      <c r="D58" s="17" t="s">
        <v>72</v>
      </c>
      <c r="E58" s="8"/>
      <c r="F58" s="8">
        <v>0</v>
      </c>
      <c r="G58" s="8">
        <v>0</v>
      </c>
      <c r="H58" s="8"/>
      <c r="I58" s="8"/>
      <c r="J58" s="8"/>
      <c r="K58" s="8"/>
      <c r="L58" s="8">
        <v>0</v>
      </c>
      <c r="M58" s="8">
        <v>0</v>
      </c>
      <c r="N58" s="8"/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</row>
    <row r="59" spans="1:20" s="1" customFormat="1" ht="15" customHeight="1" x14ac:dyDescent="0.55000000000000004">
      <c r="A59" s="16">
        <v>17</v>
      </c>
      <c r="B59" s="17" t="s">
        <v>69</v>
      </c>
      <c r="C59" s="18">
        <v>9306</v>
      </c>
      <c r="D59" s="17" t="s">
        <v>42</v>
      </c>
      <c r="E59" s="8"/>
      <c r="F59" s="8">
        <v>120</v>
      </c>
      <c r="G59" s="8">
        <v>120</v>
      </c>
      <c r="H59" s="8"/>
      <c r="I59" s="8"/>
      <c r="J59" s="8"/>
      <c r="K59" s="8"/>
      <c r="L59" s="8">
        <v>0</v>
      </c>
      <c r="M59" s="8">
        <v>0</v>
      </c>
      <c r="N59" s="8"/>
      <c r="O59" s="8">
        <v>90</v>
      </c>
      <c r="P59" s="8">
        <v>90</v>
      </c>
      <c r="Q59" s="8">
        <v>90</v>
      </c>
      <c r="R59" s="8">
        <v>0</v>
      </c>
      <c r="S59" s="8">
        <v>210</v>
      </c>
      <c r="T59" s="8">
        <v>210</v>
      </c>
    </row>
    <row r="60" spans="1:20" s="1" customFormat="1" ht="15" customHeight="1" x14ac:dyDescent="0.55000000000000004">
      <c r="A60" s="16">
        <v>17</v>
      </c>
      <c r="B60" s="17" t="s">
        <v>69</v>
      </c>
      <c r="C60" s="18">
        <v>9515</v>
      </c>
      <c r="D60" s="17" t="s">
        <v>73</v>
      </c>
      <c r="E60" s="8"/>
      <c r="F60" s="8">
        <v>0</v>
      </c>
      <c r="G60" s="8">
        <v>0</v>
      </c>
      <c r="H60" s="8"/>
      <c r="I60" s="8"/>
      <c r="J60" s="8"/>
      <c r="K60" s="8"/>
      <c r="L60" s="8">
        <v>0</v>
      </c>
      <c r="M60" s="8">
        <v>0</v>
      </c>
      <c r="N60" s="8"/>
      <c r="O60" s="8">
        <v>60</v>
      </c>
      <c r="P60" s="8">
        <v>60</v>
      </c>
      <c r="Q60" s="8">
        <v>60</v>
      </c>
      <c r="R60" s="8">
        <v>0</v>
      </c>
      <c r="S60" s="8">
        <v>60</v>
      </c>
      <c r="T60" s="8">
        <v>60</v>
      </c>
    </row>
    <row r="61" spans="1:20" s="1" customFormat="1" ht="15" customHeight="1" x14ac:dyDescent="0.55000000000000004">
      <c r="A61" s="16">
        <v>18</v>
      </c>
      <c r="B61" s="17" t="s">
        <v>74</v>
      </c>
      <c r="C61" s="18">
        <v>9516</v>
      </c>
      <c r="D61" s="17" t="s">
        <v>75</v>
      </c>
      <c r="E61" s="8"/>
      <c r="F61" s="8">
        <v>0</v>
      </c>
      <c r="G61" s="8">
        <v>0</v>
      </c>
      <c r="H61" s="8"/>
      <c r="I61" s="8"/>
      <c r="J61" s="8"/>
      <c r="K61" s="8"/>
      <c r="L61" s="8">
        <v>0</v>
      </c>
      <c r="M61" s="8">
        <v>0</v>
      </c>
      <c r="N61" s="8"/>
      <c r="O61" s="8">
        <v>275</v>
      </c>
      <c r="P61" s="8">
        <v>275</v>
      </c>
      <c r="Q61" s="8">
        <v>275</v>
      </c>
      <c r="R61" s="8">
        <v>0</v>
      </c>
      <c r="S61" s="8">
        <v>275</v>
      </c>
      <c r="T61" s="8">
        <v>275</v>
      </c>
    </row>
    <row r="62" spans="1:20" s="1" customFormat="1" ht="15" customHeight="1" x14ac:dyDescent="0.55000000000000004">
      <c r="A62" s="16">
        <v>19</v>
      </c>
      <c r="B62" s="17" t="s">
        <v>76</v>
      </c>
      <c r="C62" s="18">
        <v>9113</v>
      </c>
      <c r="D62" s="17" t="s">
        <v>77</v>
      </c>
      <c r="E62" s="8"/>
      <c r="F62" s="8">
        <v>0</v>
      </c>
      <c r="G62" s="8">
        <v>0</v>
      </c>
      <c r="H62" s="8"/>
      <c r="I62" s="8"/>
      <c r="J62" s="8"/>
      <c r="K62" s="8"/>
      <c r="L62" s="8">
        <v>0</v>
      </c>
      <c r="M62" s="8">
        <v>0</v>
      </c>
      <c r="N62" s="8"/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</row>
    <row r="63" spans="1:20" s="1" customFormat="1" ht="15" customHeight="1" x14ac:dyDescent="0.55000000000000004">
      <c r="A63" s="16">
        <v>19</v>
      </c>
      <c r="B63" s="17" t="s">
        <v>76</v>
      </c>
      <c r="C63" s="18">
        <v>9221</v>
      </c>
      <c r="D63" s="17" t="s">
        <v>78</v>
      </c>
      <c r="E63" s="8"/>
      <c r="F63" s="8">
        <v>0</v>
      </c>
      <c r="G63" s="8">
        <v>0</v>
      </c>
      <c r="H63" s="8"/>
      <c r="I63" s="8"/>
      <c r="J63" s="8"/>
      <c r="K63" s="8"/>
      <c r="L63" s="8">
        <v>0</v>
      </c>
      <c r="M63" s="8">
        <v>0</v>
      </c>
      <c r="N63" s="8"/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</row>
    <row r="64" spans="1:20" s="1" customFormat="1" ht="15" customHeight="1" x14ac:dyDescent="0.55000000000000004">
      <c r="A64" s="16">
        <v>19</v>
      </c>
      <c r="B64" s="17" t="s">
        <v>76</v>
      </c>
      <c r="C64" s="18">
        <v>9307</v>
      </c>
      <c r="D64" s="17" t="s">
        <v>42</v>
      </c>
      <c r="E64" s="8"/>
      <c r="F64" s="8">
        <v>116</v>
      </c>
      <c r="G64" s="8">
        <v>116</v>
      </c>
      <c r="H64" s="8"/>
      <c r="I64" s="8"/>
      <c r="J64" s="8"/>
      <c r="K64" s="8"/>
      <c r="L64" s="8">
        <v>0</v>
      </c>
      <c r="M64" s="8">
        <v>0</v>
      </c>
      <c r="N64" s="8"/>
      <c r="O64" s="8">
        <v>427</v>
      </c>
      <c r="P64" s="8">
        <v>427</v>
      </c>
      <c r="Q64" s="8">
        <v>427</v>
      </c>
      <c r="R64" s="8">
        <v>0</v>
      </c>
      <c r="S64" s="8">
        <v>543</v>
      </c>
      <c r="T64" s="8">
        <v>543</v>
      </c>
    </row>
    <row r="65" spans="1:20" s="1" customFormat="1" ht="15" customHeight="1" x14ac:dyDescent="0.55000000000000004">
      <c r="A65" s="16">
        <v>20</v>
      </c>
      <c r="B65" s="17" t="s">
        <v>79</v>
      </c>
      <c r="C65" s="18">
        <v>9114</v>
      </c>
      <c r="D65" s="17" t="s">
        <v>80</v>
      </c>
      <c r="E65" s="8"/>
      <c r="F65" s="8">
        <v>0</v>
      </c>
      <c r="G65" s="8">
        <v>0</v>
      </c>
      <c r="H65" s="8"/>
      <c r="I65" s="8"/>
      <c r="J65" s="8"/>
      <c r="K65" s="8"/>
      <c r="L65" s="8">
        <v>0</v>
      </c>
      <c r="M65" s="8">
        <v>0</v>
      </c>
      <c r="N65" s="8"/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</row>
    <row r="66" spans="1:20" s="1" customFormat="1" ht="15" customHeight="1" x14ac:dyDescent="0.55000000000000004">
      <c r="A66" s="16">
        <v>20</v>
      </c>
      <c r="B66" s="17" t="s">
        <v>79</v>
      </c>
      <c r="C66" s="18">
        <v>9520</v>
      </c>
      <c r="D66" s="17" t="s">
        <v>81</v>
      </c>
      <c r="E66" s="8"/>
      <c r="F66" s="8">
        <v>0</v>
      </c>
      <c r="G66" s="8">
        <v>0</v>
      </c>
      <c r="H66" s="8"/>
      <c r="I66" s="8"/>
      <c r="J66" s="8"/>
      <c r="K66" s="8"/>
      <c r="L66" s="8">
        <v>0</v>
      </c>
      <c r="M66" s="8">
        <v>0</v>
      </c>
      <c r="N66" s="8"/>
      <c r="O66" s="8">
        <v>90</v>
      </c>
      <c r="P66" s="8">
        <v>90</v>
      </c>
      <c r="Q66" s="8">
        <v>90</v>
      </c>
      <c r="R66" s="8">
        <v>0</v>
      </c>
      <c r="S66" s="8">
        <v>90</v>
      </c>
      <c r="T66" s="8">
        <v>90</v>
      </c>
    </row>
    <row r="67" spans="1:20" s="1" customFormat="1" ht="15" customHeight="1" x14ac:dyDescent="0.55000000000000004">
      <c r="A67" s="16">
        <v>20</v>
      </c>
      <c r="B67" s="17" t="s">
        <v>79</v>
      </c>
      <c r="C67" s="18">
        <v>9521</v>
      </c>
      <c r="D67" s="17" t="s">
        <v>201</v>
      </c>
      <c r="E67" s="8"/>
      <c r="F67" s="8">
        <v>0</v>
      </c>
      <c r="G67" s="8">
        <v>0</v>
      </c>
      <c r="H67" s="8"/>
      <c r="I67" s="8"/>
      <c r="J67" s="8"/>
      <c r="K67" s="8"/>
      <c r="L67" s="8">
        <v>0</v>
      </c>
      <c r="M67" s="8">
        <v>0</v>
      </c>
      <c r="N67" s="8"/>
      <c r="O67" s="8">
        <v>90</v>
      </c>
      <c r="P67" s="8">
        <v>90</v>
      </c>
      <c r="Q67" s="8">
        <v>90</v>
      </c>
      <c r="R67" s="8">
        <v>0</v>
      </c>
      <c r="S67" s="8">
        <v>90</v>
      </c>
      <c r="T67" s="8">
        <v>90</v>
      </c>
    </row>
    <row r="68" spans="1:20" s="1" customFormat="1" ht="15" customHeight="1" x14ac:dyDescent="0.55000000000000004">
      <c r="A68" s="16">
        <v>23</v>
      </c>
      <c r="B68" s="17" t="s">
        <v>82</v>
      </c>
      <c r="C68" s="18">
        <v>9115</v>
      </c>
      <c r="D68" s="17" t="s">
        <v>83</v>
      </c>
      <c r="E68" s="8"/>
      <c r="F68" s="8">
        <v>0</v>
      </c>
      <c r="G68" s="8">
        <v>0</v>
      </c>
      <c r="H68" s="8"/>
      <c r="I68" s="8"/>
      <c r="J68" s="8"/>
      <c r="K68" s="8"/>
      <c r="L68" s="8">
        <v>0</v>
      </c>
      <c r="M68" s="8">
        <v>0</v>
      </c>
      <c r="N68" s="8"/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</row>
    <row r="69" spans="1:20" s="1" customFormat="1" ht="15" customHeight="1" x14ac:dyDescent="0.55000000000000004">
      <c r="A69" s="16">
        <v>23</v>
      </c>
      <c r="B69" s="17" t="s">
        <v>82</v>
      </c>
      <c r="C69" s="18">
        <v>9523</v>
      </c>
      <c r="D69" s="17" t="s">
        <v>84</v>
      </c>
      <c r="E69" s="8"/>
      <c r="F69" s="8">
        <v>51</v>
      </c>
      <c r="G69" s="8">
        <v>51</v>
      </c>
      <c r="H69" s="8"/>
      <c r="I69" s="8"/>
      <c r="J69" s="8"/>
      <c r="K69" s="8"/>
      <c r="L69" s="8">
        <v>0</v>
      </c>
      <c r="M69" s="8">
        <v>0</v>
      </c>
      <c r="N69" s="8"/>
      <c r="O69" s="8">
        <v>90</v>
      </c>
      <c r="P69" s="8">
        <v>90</v>
      </c>
      <c r="Q69" s="8">
        <v>90</v>
      </c>
      <c r="R69" s="8">
        <v>0</v>
      </c>
      <c r="S69" s="8">
        <v>141</v>
      </c>
      <c r="T69" s="8">
        <v>141</v>
      </c>
    </row>
    <row r="70" spans="1:20" s="1" customFormat="1" ht="15" customHeight="1" x14ac:dyDescent="0.55000000000000004">
      <c r="A70" s="16">
        <v>25</v>
      </c>
      <c r="B70" s="17" t="s">
        <v>85</v>
      </c>
      <c r="C70" s="18">
        <v>9232</v>
      </c>
      <c r="D70" s="17" t="s">
        <v>86</v>
      </c>
      <c r="E70" s="8"/>
      <c r="F70" s="8">
        <v>30</v>
      </c>
      <c r="G70" s="8">
        <v>30</v>
      </c>
      <c r="H70" s="8"/>
      <c r="I70" s="8"/>
      <c r="J70" s="8"/>
      <c r="K70" s="8"/>
      <c r="L70" s="8">
        <v>0</v>
      </c>
      <c r="M70" s="8">
        <v>0</v>
      </c>
      <c r="N70" s="8"/>
      <c r="O70" s="8">
        <v>180</v>
      </c>
      <c r="P70" s="8">
        <v>180</v>
      </c>
      <c r="Q70" s="8">
        <v>180</v>
      </c>
      <c r="R70" s="8">
        <v>0</v>
      </c>
      <c r="S70" s="8">
        <v>210</v>
      </c>
      <c r="T70" s="8">
        <v>210</v>
      </c>
    </row>
    <row r="71" spans="1:20" s="1" customFormat="1" ht="15" customHeight="1" x14ac:dyDescent="0.55000000000000004">
      <c r="A71" s="16">
        <v>25</v>
      </c>
      <c r="B71" s="17" t="s">
        <v>85</v>
      </c>
      <c r="C71" s="18">
        <v>9509</v>
      </c>
      <c r="D71" s="17" t="s">
        <v>87</v>
      </c>
      <c r="E71" s="8"/>
      <c r="F71" s="8">
        <v>0</v>
      </c>
      <c r="G71" s="8">
        <v>0</v>
      </c>
      <c r="H71" s="8"/>
      <c r="I71" s="8"/>
      <c r="J71" s="8"/>
      <c r="K71" s="8"/>
      <c r="L71" s="8">
        <v>0</v>
      </c>
      <c r="M71" s="8">
        <v>0</v>
      </c>
      <c r="N71" s="8"/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</row>
    <row r="72" spans="1:20" s="1" customFormat="1" ht="15" customHeight="1" x14ac:dyDescent="0.55000000000000004">
      <c r="A72" s="16">
        <v>25</v>
      </c>
      <c r="B72" s="17" t="s">
        <v>85</v>
      </c>
      <c r="C72" s="18">
        <v>9510</v>
      </c>
      <c r="D72" s="17" t="s">
        <v>88</v>
      </c>
      <c r="E72" s="8"/>
      <c r="F72" s="8">
        <v>0</v>
      </c>
      <c r="G72" s="8">
        <v>0</v>
      </c>
      <c r="H72" s="8"/>
      <c r="I72" s="8"/>
      <c r="J72" s="8"/>
      <c r="K72" s="8"/>
      <c r="L72" s="8">
        <v>30</v>
      </c>
      <c r="M72" s="8">
        <v>30</v>
      </c>
      <c r="N72" s="8"/>
      <c r="O72" s="8">
        <v>60</v>
      </c>
      <c r="P72" s="8">
        <v>60</v>
      </c>
      <c r="Q72" s="8">
        <v>90</v>
      </c>
      <c r="R72" s="8">
        <v>0</v>
      </c>
      <c r="S72" s="8">
        <v>90</v>
      </c>
      <c r="T72" s="8">
        <v>90</v>
      </c>
    </row>
    <row r="73" spans="1:20" s="1" customFormat="1" ht="15" customHeight="1" x14ac:dyDescent="0.55000000000000004">
      <c r="A73" s="16">
        <v>25</v>
      </c>
      <c r="B73" s="17" t="s">
        <v>85</v>
      </c>
      <c r="C73" s="18">
        <v>9511</v>
      </c>
      <c r="D73" s="17" t="s">
        <v>89</v>
      </c>
      <c r="E73" s="8"/>
      <c r="F73" s="8">
        <v>0</v>
      </c>
      <c r="G73" s="8">
        <v>0</v>
      </c>
      <c r="H73" s="8"/>
      <c r="I73" s="8"/>
      <c r="J73" s="8"/>
      <c r="K73" s="8"/>
      <c r="L73" s="8">
        <v>54</v>
      </c>
      <c r="M73" s="8">
        <v>54</v>
      </c>
      <c r="N73" s="8"/>
      <c r="O73" s="8">
        <v>90</v>
      </c>
      <c r="P73" s="8">
        <v>90</v>
      </c>
      <c r="Q73" s="8">
        <v>144</v>
      </c>
      <c r="R73" s="8">
        <v>0</v>
      </c>
      <c r="S73" s="8">
        <v>144</v>
      </c>
      <c r="T73" s="8">
        <v>144</v>
      </c>
    </row>
    <row r="74" spans="1:20" s="1" customFormat="1" ht="15" customHeight="1" x14ac:dyDescent="0.55000000000000004">
      <c r="A74" s="16">
        <v>25</v>
      </c>
      <c r="B74" s="17" t="s">
        <v>85</v>
      </c>
      <c r="C74" s="18">
        <v>9512</v>
      </c>
      <c r="D74" s="17" t="s">
        <v>90</v>
      </c>
      <c r="E74" s="8"/>
      <c r="F74" s="8">
        <v>0</v>
      </c>
      <c r="G74" s="8">
        <v>0</v>
      </c>
      <c r="H74" s="8"/>
      <c r="I74" s="8"/>
      <c r="J74" s="8"/>
      <c r="K74" s="8"/>
      <c r="L74" s="8">
        <v>0</v>
      </c>
      <c r="M74" s="8">
        <v>0</v>
      </c>
      <c r="N74" s="8"/>
      <c r="O74" s="8">
        <v>90</v>
      </c>
      <c r="P74" s="8">
        <v>90</v>
      </c>
      <c r="Q74" s="8">
        <v>90</v>
      </c>
      <c r="R74" s="8">
        <v>0</v>
      </c>
      <c r="S74" s="8">
        <v>90</v>
      </c>
      <c r="T74" s="8">
        <v>90</v>
      </c>
    </row>
    <row r="75" spans="1:20" s="1" customFormat="1" ht="15" customHeight="1" x14ac:dyDescent="0.55000000000000004">
      <c r="A75" s="16">
        <v>25</v>
      </c>
      <c r="B75" s="17" t="s">
        <v>85</v>
      </c>
      <c r="C75" s="18">
        <v>9513</v>
      </c>
      <c r="D75" s="17" t="s">
        <v>91</v>
      </c>
      <c r="E75" s="8"/>
      <c r="F75" s="8">
        <v>30</v>
      </c>
      <c r="G75" s="8">
        <v>30</v>
      </c>
      <c r="H75" s="8"/>
      <c r="I75" s="8"/>
      <c r="J75" s="8"/>
      <c r="K75" s="8"/>
      <c r="L75" s="8">
        <v>0</v>
      </c>
      <c r="M75" s="8">
        <v>0</v>
      </c>
      <c r="N75" s="8"/>
      <c r="O75" s="8">
        <v>180</v>
      </c>
      <c r="P75" s="8">
        <v>180</v>
      </c>
      <c r="Q75" s="8">
        <v>180</v>
      </c>
      <c r="R75" s="8">
        <v>0</v>
      </c>
      <c r="S75" s="8">
        <v>210</v>
      </c>
      <c r="T75" s="8">
        <v>210</v>
      </c>
    </row>
    <row r="76" spans="1:20" s="1" customFormat="1" ht="15" customHeight="1" x14ac:dyDescent="0.55000000000000004">
      <c r="A76" s="16">
        <v>27</v>
      </c>
      <c r="B76" s="17" t="s">
        <v>92</v>
      </c>
      <c r="C76" s="18">
        <v>9522</v>
      </c>
      <c r="D76" s="17" t="s">
        <v>93</v>
      </c>
      <c r="E76" s="8"/>
      <c r="F76" s="8">
        <v>0</v>
      </c>
      <c r="G76" s="8">
        <v>0</v>
      </c>
      <c r="H76" s="8"/>
      <c r="I76" s="8"/>
      <c r="J76" s="8"/>
      <c r="K76" s="8"/>
      <c r="L76" s="8">
        <v>0</v>
      </c>
      <c r="M76" s="8">
        <v>0</v>
      </c>
      <c r="N76" s="8"/>
      <c r="O76" s="8">
        <v>100</v>
      </c>
      <c r="P76" s="8">
        <v>100</v>
      </c>
      <c r="Q76" s="8">
        <v>100</v>
      </c>
      <c r="R76" s="8">
        <v>0</v>
      </c>
      <c r="S76" s="8">
        <v>100</v>
      </c>
      <c r="T76" s="8">
        <v>100</v>
      </c>
    </row>
    <row r="77" spans="1:20" s="1" customFormat="1" ht="15" customHeight="1" x14ac:dyDescent="0.55000000000000004">
      <c r="A77" s="16">
        <v>41</v>
      </c>
      <c r="B77" s="17" t="s">
        <v>94</v>
      </c>
      <c r="C77" s="18">
        <v>9116</v>
      </c>
      <c r="D77" s="17" t="s">
        <v>95</v>
      </c>
      <c r="E77" s="8"/>
      <c r="F77" s="8">
        <v>0</v>
      </c>
      <c r="G77" s="8">
        <v>0</v>
      </c>
      <c r="H77" s="8"/>
      <c r="I77" s="8"/>
      <c r="J77" s="8"/>
      <c r="K77" s="8"/>
      <c r="L77" s="8">
        <v>0</v>
      </c>
      <c r="M77" s="8">
        <v>0</v>
      </c>
      <c r="N77" s="8"/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</row>
    <row r="78" spans="1:20" s="1" customFormat="1" ht="15" customHeight="1" x14ac:dyDescent="0.55000000000000004">
      <c r="A78" s="16">
        <v>41</v>
      </c>
      <c r="B78" s="17" t="s">
        <v>94</v>
      </c>
      <c r="C78" s="18">
        <v>9525</v>
      </c>
      <c r="D78" s="17" t="s">
        <v>96</v>
      </c>
      <c r="E78" s="8"/>
      <c r="F78" s="8">
        <v>0</v>
      </c>
      <c r="G78" s="8">
        <v>0</v>
      </c>
      <c r="H78" s="8"/>
      <c r="I78" s="8"/>
      <c r="J78" s="8"/>
      <c r="K78" s="8"/>
      <c r="L78" s="8">
        <v>0</v>
      </c>
      <c r="M78" s="8">
        <v>0</v>
      </c>
      <c r="N78" s="8"/>
      <c r="O78" s="8">
        <v>60</v>
      </c>
      <c r="P78" s="8">
        <v>60</v>
      </c>
      <c r="Q78" s="8">
        <v>60</v>
      </c>
      <c r="R78" s="8">
        <v>0</v>
      </c>
      <c r="S78" s="8">
        <v>60</v>
      </c>
      <c r="T78" s="8">
        <v>60</v>
      </c>
    </row>
    <row r="79" spans="1:20" s="1" customFormat="1" ht="15" customHeight="1" x14ac:dyDescent="0.55000000000000004">
      <c r="A79" s="16">
        <v>41</v>
      </c>
      <c r="B79" s="17" t="s">
        <v>94</v>
      </c>
      <c r="C79" s="18">
        <v>9526</v>
      </c>
      <c r="D79" s="17" t="s">
        <v>97</v>
      </c>
      <c r="E79" s="8"/>
      <c r="F79" s="8">
        <v>0</v>
      </c>
      <c r="G79" s="8">
        <v>0</v>
      </c>
      <c r="H79" s="8"/>
      <c r="I79" s="8"/>
      <c r="J79" s="8"/>
      <c r="K79" s="8"/>
      <c r="L79" s="8">
        <v>0</v>
      </c>
      <c r="M79" s="8">
        <v>0</v>
      </c>
      <c r="N79" s="8"/>
      <c r="O79" s="8">
        <v>60</v>
      </c>
      <c r="P79" s="8">
        <v>60</v>
      </c>
      <c r="Q79" s="8">
        <v>60</v>
      </c>
      <c r="R79" s="8">
        <v>0</v>
      </c>
      <c r="S79" s="8">
        <v>60</v>
      </c>
      <c r="T79" s="8">
        <v>60</v>
      </c>
    </row>
    <row r="80" spans="1:20" s="1" customFormat="1" ht="15" customHeight="1" x14ac:dyDescent="0.55000000000000004">
      <c r="A80" s="16">
        <v>41</v>
      </c>
      <c r="B80" s="17" t="s">
        <v>94</v>
      </c>
      <c r="C80" s="18">
        <v>9527</v>
      </c>
      <c r="D80" s="17" t="s">
        <v>98</v>
      </c>
      <c r="E80" s="8"/>
      <c r="F80" s="8">
        <v>0</v>
      </c>
      <c r="G80" s="8">
        <v>0</v>
      </c>
      <c r="H80" s="8"/>
      <c r="I80" s="8"/>
      <c r="J80" s="8"/>
      <c r="K80" s="8"/>
      <c r="L80" s="8">
        <v>0</v>
      </c>
      <c r="M80" s="8">
        <v>0</v>
      </c>
      <c r="N80" s="8"/>
      <c r="O80" s="8">
        <v>120</v>
      </c>
      <c r="P80" s="8">
        <v>120</v>
      </c>
      <c r="Q80" s="8">
        <v>120</v>
      </c>
      <c r="R80" s="8">
        <v>0</v>
      </c>
      <c r="S80" s="8">
        <v>120</v>
      </c>
      <c r="T80" s="8">
        <v>120</v>
      </c>
    </row>
    <row r="81" spans="1:20" s="1" customFormat="1" ht="15" customHeight="1" x14ac:dyDescent="0.55000000000000004">
      <c r="A81" s="16">
        <v>41</v>
      </c>
      <c r="B81" s="17" t="s">
        <v>94</v>
      </c>
      <c r="C81" s="18">
        <v>9528</v>
      </c>
      <c r="D81" s="17" t="s">
        <v>99</v>
      </c>
      <c r="E81" s="8"/>
      <c r="F81" s="8">
        <v>0</v>
      </c>
      <c r="G81" s="8">
        <v>0</v>
      </c>
      <c r="H81" s="8"/>
      <c r="I81" s="8"/>
      <c r="J81" s="8"/>
      <c r="K81" s="8"/>
      <c r="L81" s="8">
        <v>0</v>
      </c>
      <c r="M81" s="8">
        <v>0</v>
      </c>
      <c r="N81" s="8"/>
      <c r="O81" s="8">
        <v>239</v>
      </c>
      <c r="P81" s="8">
        <v>239</v>
      </c>
      <c r="Q81" s="8">
        <v>239</v>
      </c>
      <c r="R81" s="8">
        <v>0</v>
      </c>
      <c r="S81" s="8">
        <v>239</v>
      </c>
      <c r="T81" s="8">
        <v>239</v>
      </c>
    </row>
    <row r="82" spans="1:20" s="1" customFormat="1" ht="15" customHeight="1" x14ac:dyDescent="0.55000000000000004">
      <c r="A82" s="16">
        <v>44</v>
      </c>
      <c r="B82" s="17" t="s">
        <v>100</v>
      </c>
      <c r="C82" s="18">
        <v>9222</v>
      </c>
      <c r="D82" s="17" t="s">
        <v>101</v>
      </c>
      <c r="E82" s="8"/>
      <c r="F82" s="8">
        <v>0</v>
      </c>
      <c r="G82" s="8">
        <v>0</v>
      </c>
      <c r="H82" s="8"/>
      <c r="I82" s="8"/>
      <c r="J82" s="8"/>
      <c r="K82" s="8"/>
      <c r="L82" s="8">
        <v>0</v>
      </c>
      <c r="M82" s="8">
        <v>0</v>
      </c>
      <c r="N82" s="8"/>
      <c r="O82" s="8">
        <v>60</v>
      </c>
      <c r="P82" s="8">
        <v>60</v>
      </c>
      <c r="Q82" s="8">
        <v>60</v>
      </c>
      <c r="R82" s="8">
        <v>0</v>
      </c>
      <c r="S82" s="8">
        <v>60</v>
      </c>
      <c r="T82" s="8">
        <v>60</v>
      </c>
    </row>
    <row r="83" spans="1:20" s="1" customFormat="1" ht="15" customHeight="1" x14ac:dyDescent="0.55000000000000004">
      <c r="A83" s="16">
        <v>44</v>
      </c>
      <c r="B83" s="17" t="s">
        <v>100</v>
      </c>
      <c r="C83" s="18">
        <v>9524</v>
      </c>
      <c r="D83" s="17" t="s">
        <v>102</v>
      </c>
      <c r="E83" s="8"/>
      <c r="F83" s="8">
        <v>0</v>
      </c>
      <c r="G83" s="8">
        <v>0</v>
      </c>
      <c r="H83" s="8"/>
      <c r="I83" s="8"/>
      <c r="J83" s="8"/>
      <c r="K83" s="8"/>
      <c r="L83" s="8">
        <v>0</v>
      </c>
      <c r="M83" s="8">
        <v>0</v>
      </c>
      <c r="N83" s="8"/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</row>
    <row r="84" spans="1:20" s="1" customFormat="1" ht="15" customHeight="1" x14ac:dyDescent="0.55000000000000004">
      <c r="A84" s="16">
        <v>47</v>
      </c>
      <c r="B84" s="17" t="s">
        <v>103</v>
      </c>
      <c r="C84" s="18">
        <v>9118</v>
      </c>
      <c r="D84" s="17" t="s">
        <v>104</v>
      </c>
      <c r="E84" s="8"/>
      <c r="F84" s="8">
        <v>0</v>
      </c>
      <c r="G84" s="8">
        <v>0</v>
      </c>
      <c r="H84" s="8"/>
      <c r="I84" s="8"/>
      <c r="J84" s="8"/>
      <c r="K84" s="8"/>
      <c r="L84" s="8">
        <v>0</v>
      </c>
      <c r="M84" s="8">
        <v>0</v>
      </c>
      <c r="N84" s="8"/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</row>
    <row r="85" spans="1:20" s="1" customFormat="1" ht="15" customHeight="1" x14ac:dyDescent="0.55000000000000004">
      <c r="A85" s="16">
        <v>47</v>
      </c>
      <c r="B85" s="17" t="s">
        <v>103</v>
      </c>
      <c r="C85" s="18">
        <v>9529</v>
      </c>
      <c r="D85" s="17" t="s">
        <v>105</v>
      </c>
      <c r="E85" s="8"/>
      <c r="F85" s="8">
        <v>90</v>
      </c>
      <c r="G85" s="8">
        <v>90</v>
      </c>
      <c r="H85" s="8"/>
      <c r="I85" s="8"/>
      <c r="J85" s="8"/>
      <c r="K85" s="8"/>
      <c r="L85" s="8">
        <v>0</v>
      </c>
      <c r="M85" s="8">
        <v>0</v>
      </c>
      <c r="N85" s="8"/>
      <c r="O85" s="8">
        <v>360</v>
      </c>
      <c r="P85" s="8">
        <v>360</v>
      </c>
      <c r="Q85" s="8">
        <v>360</v>
      </c>
      <c r="R85" s="8">
        <v>0</v>
      </c>
      <c r="S85" s="8">
        <v>450</v>
      </c>
      <c r="T85" s="8">
        <v>450</v>
      </c>
    </row>
    <row r="86" spans="1:20" s="1" customFormat="1" ht="15" customHeight="1" x14ac:dyDescent="0.55000000000000004">
      <c r="A86" s="16">
        <v>50</v>
      </c>
      <c r="B86" s="17" t="s">
        <v>106</v>
      </c>
      <c r="C86" s="18">
        <v>9117</v>
      </c>
      <c r="D86" s="17" t="s">
        <v>107</v>
      </c>
      <c r="E86" s="8"/>
      <c r="F86" s="8">
        <v>0</v>
      </c>
      <c r="G86" s="8">
        <v>0</v>
      </c>
      <c r="H86" s="8"/>
      <c r="I86" s="8"/>
      <c r="J86" s="8"/>
      <c r="K86" s="8"/>
      <c r="L86" s="8">
        <v>0</v>
      </c>
      <c r="M86" s="8">
        <v>0</v>
      </c>
      <c r="N86" s="8"/>
      <c r="O86" s="8">
        <v>25</v>
      </c>
      <c r="P86" s="8">
        <v>25</v>
      </c>
      <c r="Q86" s="8">
        <v>25</v>
      </c>
      <c r="R86" s="8">
        <v>0</v>
      </c>
      <c r="S86" s="8">
        <v>25</v>
      </c>
      <c r="T86" s="8">
        <v>25</v>
      </c>
    </row>
    <row r="87" spans="1:20" s="1" customFormat="1" ht="15" customHeight="1" x14ac:dyDescent="0.55000000000000004">
      <c r="A87" s="16">
        <v>50</v>
      </c>
      <c r="B87" s="17" t="s">
        <v>106</v>
      </c>
      <c r="C87" s="18">
        <v>9532</v>
      </c>
      <c r="D87" s="17" t="s">
        <v>108</v>
      </c>
      <c r="E87" s="8"/>
      <c r="F87" s="8">
        <v>0</v>
      </c>
      <c r="G87" s="8">
        <v>0</v>
      </c>
      <c r="H87" s="8"/>
      <c r="I87" s="8"/>
      <c r="J87" s="8"/>
      <c r="K87" s="8"/>
      <c r="L87" s="8">
        <v>0</v>
      </c>
      <c r="M87" s="8">
        <v>0</v>
      </c>
      <c r="N87" s="8"/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</row>
    <row r="88" spans="1:20" s="1" customFormat="1" ht="15" customHeight="1" x14ac:dyDescent="0.55000000000000004">
      <c r="A88" s="16">
        <v>52</v>
      </c>
      <c r="B88" s="17" t="s">
        <v>109</v>
      </c>
      <c r="C88" s="18">
        <v>9534</v>
      </c>
      <c r="D88" s="17" t="s">
        <v>110</v>
      </c>
      <c r="E88" s="8"/>
      <c r="F88" s="8">
        <v>0</v>
      </c>
      <c r="G88" s="8">
        <v>0</v>
      </c>
      <c r="H88" s="8"/>
      <c r="I88" s="8"/>
      <c r="J88" s="8"/>
      <c r="K88" s="8"/>
      <c r="L88" s="8">
        <v>0</v>
      </c>
      <c r="M88" s="8">
        <v>0</v>
      </c>
      <c r="N88" s="8"/>
      <c r="O88" s="8">
        <v>86</v>
      </c>
      <c r="P88" s="8">
        <v>86</v>
      </c>
      <c r="Q88" s="8">
        <v>86</v>
      </c>
      <c r="R88" s="8">
        <v>0</v>
      </c>
      <c r="S88" s="8">
        <v>86</v>
      </c>
      <c r="T88" s="8">
        <v>86</v>
      </c>
    </row>
    <row r="89" spans="1:20" s="1" customFormat="1" ht="15" customHeight="1" x14ac:dyDescent="0.55000000000000004">
      <c r="A89" s="16">
        <v>52</v>
      </c>
      <c r="B89" s="17" t="s">
        <v>109</v>
      </c>
      <c r="C89" s="18">
        <v>9535</v>
      </c>
      <c r="D89" s="17" t="s">
        <v>111</v>
      </c>
      <c r="E89" s="8"/>
      <c r="F89" s="8">
        <v>0</v>
      </c>
      <c r="G89" s="8">
        <v>0</v>
      </c>
      <c r="H89" s="8"/>
      <c r="I89" s="8"/>
      <c r="J89" s="8"/>
      <c r="K89" s="8"/>
      <c r="L89" s="8">
        <v>0</v>
      </c>
      <c r="M89" s="8">
        <v>0</v>
      </c>
      <c r="N89" s="8"/>
      <c r="O89" s="8">
        <v>30</v>
      </c>
      <c r="P89" s="8">
        <v>30</v>
      </c>
      <c r="Q89" s="8">
        <v>30</v>
      </c>
      <c r="R89" s="8">
        <v>0</v>
      </c>
      <c r="S89" s="8">
        <v>30</v>
      </c>
      <c r="T89" s="8">
        <v>30</v>
      </c>
    </row>
    <row r="90" spans="1:20" s="1" customFormat="1" ht="15" customHeight="1" x14ac:dyDescent="0.55000000000000004">
      <c r="A90" s="16">
        <v>52</v>
      </c>
      <c r="B90" s="17" t="s">
        <v>109</v>
      </c>
      <c r="C90" s="18">
        <v>9536</v>
      </c>
      <c r="D90" s="17" t="s">
        <v>112</v>
      </c>
      <c r="E90" s="8"/>
      <c r="F90" s="8">
        <v>0</v>
      </c>
      <c r="G90" s="8">
        <v>0</v>
      </c>
      <c r="H90" s="8"/>
      <c r="I90" s="8"/>
      <c r="J90" s="8"/>
      <c r="K90" s="8"/>
      <c r="L90" s="8">
        <v>0</v>
      </c>
      <c r="M90" s="8">
        <v>0</v>
      </c>
      <c r="N90" s="8"/>
      <c r="O90" s="8">
        <v>120</v>
      </c>
      <c r="P90" s="8">
        <v>120</v>
      </c>
      <c r="Q90" s="8">
        <v>120</v>
      </c>
      <c r="R90" s="8">
        <v>0</v>
      </c>
      <c r="S90" s="8">
        <v>120</v>
      </c>
      <c r="T90" s="8">
        <v>120</v>
      </c>
    </row>
    <row r="91" spans="1:20" s="1" customFormat="1" ht="15" customHeight="1" x14ac:dyDescent="0.55000000000000004">
      <c r="A91" s="16">
        <v>54</v>
      </c>
      <c r="B91" s="17" t="s">
        <v>113</v>
      </c>
      <c r="C91" s="18">
        <v>9119</v>
      </c>
      <c r="D91" s="17" t="s">
        <v>114</v>
      </c>
      <c r="E91" s="8"/>
      <c r="F91" s="8">
        <v>0</v>
      </c>
      <c r="G91" s="8">
        <v>0</v>
      </c>
      <c r="H91" s="8"/>
      <c r="I91" s="8"/>
      <c r="J91" s="8"/>
      <c r="K91" s="8"/>
      <c r="L91" s="8">
        <v>0</v>
      </c>
      <c r="M91" s="8">
        <v>0</v>
      </c>
      <c r="N91" s="8"/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</row>
    <row r="92" spans="1:20" s="1" customFormat="1" ht="15" customHeight="1" x14ac:dyDescent="0.55000000000000004">
      <c r="A92" s="16">
        <v>54</v>
      </c>
      <c r="B92" s="17" t="s">
        <v>113</v>
      </c>
      <c r="C92" s="18">
        <v>9537</v>
      </c>
      <c r="D92" s="17" t="s">
        <v>98</v>
      </c>
      <c r="E92" s="8"/>
      <c r="F92" s="8">
        <v>90</v>
      </c>
      <c r="G92" s="8">
        <v>90</v>
      </c>
      <c r="H92" s="8"/>
      <c r="I92" s="8"/>
      <c r="J92" s="8"/>
      <c r="K92" s="8"/>
      <c r="L92" s="8">
        <v>0</v>
      </c>
      <c r="M92" s="8">
        <v>0</v>
      </c>
      <c r="N92" s="8"/>
      <c r="O92" s="8">
        <v>360</v>
      </c>
      <c r="P92" s="8">
        <v>360</v>
      </c>
      <c r="Q92" s="8">
        <v>360</v>
      </c>
      <c r="R92" s="8">
        <v>0</v>
      </c>
      <c r="S92" s="8">
        <v>450</v>
      </c>
      <c r="T92" s="8">
        <v>450</v>
      </c>
    </row>
    <row r="93" spans="1:20" s="1" customFormat="1" ht="15" customHeight="1" x14ac:dyDescent="0.55000000000000004">
      <c r="A93" s="16">
        <v>63</v>
      </c>
      <c r="B93" s="17" t="s">
        <v>115</v>
      </c>
      <c r="C93" s="18">
        <v>9120</v>
      </c>
      <c r="D93" s="17" t="s">
        <v>116</v>
      </c>
      <c r="E93" s="8"/>
      <c r="F93" s="8">
        <v>0</v>
      </c>
      <c r="G93" s="8">
        <v>0</v>
      </c>
      <c r="H93" s="8"/>
      <c r="I93" s="8"/>
      <c r="J93" s="8"/>
      <c r="K93" s="8"/>
      <c r="L93" s="8">
        <v>0</v>
      </c>
      <c r="M93" s="8">
        <v>0</v>
      </c>
      <c r="N93" s="8"/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</row>
    <row r="94" spans="1:20" s="1" customFormat="1" ht="15" customHeight="1" x14ac:dyDescent="0.55000000000000004">
      <c r="A94" s="16">
        <v>63</v>
      </c>
      <c r="B94" s="17" t="s">
        <v>115</v>
      </c>
      <c r="C94" s="18">
        <v>9231</v>
      </c>
      <c r="D94" s="17" t="s">
        <v>117</v>
      </c>
      <c r="E94" s="8"/>
      <c r="F94" s="8">
        <v>0</v>
      </c>
      <c r="G94" s="8">
        <v>0</v>
      </c>
      <c r="H94" s="8"/>
      <c r="I94" s="8"/>
      <c r="J94" s="8"/>
      <c r="K94" s="8"/>
      <c r="L94" s="8">
        <v>0</v>
      </c>
      <c r="M94" s="8">
        <v>0</v>
      </c>
      <c r="N94" s="8"/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</row>
    <row r="95" spans="1:20" s="1" customFormat="1" ht="15" customHeight="1" x14ac:dyDescent="0.55000000000000004">
      <c r="A95" s="16">
        <v>63</v>
      </c>
      <c r="B95" s="17" t="s">
        <v>115</v>
      </c>
      <c r="C95" s="18">
        <v>9538</v>
      </c>
      <c r="D95" s="17" t="s">
        <v>118</v>
      </c>
      <c r="E95" s="8"/>
      <c r="F95" s="8">
        <v>30</v>
      </c>
      <c r="G95" s="8">
        <v>30</v>
      </c>
      <c r="H95" s="8"/>
      <c r="I95" s="8"/>
      <c r="J95" s="8"/>
      <c r="K95" s="8"/>
      <c r="L95" s="8">
        <v>48</v>
      </c>
      <c r="M95" s="8">
        <v>48</v>
      </c>
      <c r="N95" s="8"/>
      <c r="O95" s="8">
        <v>90</v>
      </c>
      <c r="P95" s="8">
        <v>90</v>
      </c>
      <c r="Q95" s="8">
        <v>138</v>
      </c>
      <c r="R95" s="8">
        <v>0</v>
      </c>
      <c r="S95" s="8">
        <v>168</v>
      </c>
      <c r="T95" s="8">
        <v>168</v>
      </c>
    </row>
    <row r="96" spans="1:20" s="1" customFormat="1" ht="15" customHeight="1" x14ac:dyDescent="0.55000000000000004">
      <c r="A96" s="16">
        <v>66</v>
      </c>
      <c r="B96" s="17" t="s">
        <v>119</v>
      </c>
      <c r="C96" s="18">
        <v>9121</v>
      </c>
      <c r="D96" s="17" t="s">
        <v>120</v>
      </c>
      <c r="E96" s="8"/>
      <c r="F96" s="8">
        <v>0</v>
      </c>
      <c r="G96" s="8">
        <v>0</v>
      </c>
      <c r="H96" s="8"/>
      <c r="I96" s="8"/>
      <c r="J96" s="8"/>
      <c r="K96" s="8"/>
      <c r="L96" s="8">
        <v>0</v>
      </c>
      <c r="M96" s="8">
        <v>0</v>
      </c>
      <c r="N96" s="8"/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</row>
    <row r="97" spans="1:20" s="1" customFormat="1" ht="15" customHeight="1" x14ac:dyDescent="0.55000000000000004">
      <c r="A97" s="16">
        <v>66</v>
      </c>
      <c r="B97" s="17" t="s">
        <v>119</v>
      </c>
      <c r="C97" s="18">
        <v>9223</v>
      </c>
      <c r="D97" s="17" t="s">
        <v>121</v>
      </c>
      <c r="E97" s="8"/>
      <c r="F97" s="8">
        <v>0</v>
      </c>
      <c r="G97" s="8">
        <v>0</v>
      </c>
      <c r="H97" s="8"/>
      <c r="I97" s="8"/>
      <c r="J97" s="8"/>
      <c r="K97" s="8"/>
      <c r="L97" s="8">
        <v>0</v>
      </c>
      <c r="M97" s="8">
        <v>0</v>
      </c>
      <c r="N97" s="8"/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</row>
    <row r="98" spans="1:20" s="1" customFormat="1" ht="15" customHeight="1" x14ac:dyDescent="0.55000000000000004">
      <c r="A98" s="16">
        <v>66</v>
      </c>
      <c r="B98" s="17" t="s">
        <v>119</v>
      </c>
      <c r="C98" s="18">
        <v>9308</v>
      </c>
      <c r="D98" s="17" t="s">
        <v>42</v>
      </c>
      <c r="E98" s="8"/>
      <c r="F98" s="8">
        <v>0</v>
      </c>
      <c r="G98" s="8">
        <v>0</v>
      </c>
      <c r="H98" s="8"/>
      <c r="I98" s="8"/>
      <c r="J98" s="8"/>
      <c r="K98" s="8"/>
      <c r="L98" s="8">
        <v>30</v>
      </c>
      <c r="M98" s="8">
        <v>30</v>
      </c>
      <c r="N98" s="8"/>
      <c r="O98" s="8">
        <v>150</v>
      </c>
      <c r="P98" s="8">
        <v>150</v>
      </c>
      <c r="Q98" s="8">
        <v>180</v>
      </c>
      <c r="R98" s="8">
        <v>0</v>
      </c>
      <c r="S98" s="8">
        <v>180</v>
      </c>
      <c r="T98" s="8">
        <v>180</v>
      </c>
    </row>
    <row r="99" spans="1:20" s="1" customFormat="1" ht="15" customHeight="1" x14ac:dyDescent="0.55000000000000004">
      <c r="A99" s="16">
        <v>68</v>
      </c>
      <c r="B99" s="17" t="s">
        <v>122</v>
      </c>
      <c r="C99" s="18">
        <v>9122</v>
      </c>
      <c r="D99" s="17" t="s">
        <v>120</v>
      </c>
      <c r="E99" s="8"/>
      <c r="F99" s="8">
        <v>0</v>
      </c>
      <c r="G99" s="8">
        <v>0</v>
      </c>
      <c r="H99" s="8"/>
      <c r="I99" s="8"/>
      <c r="J99" s="8"/>
      <c r="K99" s="8"/>
      <c r="L99" s="8">
        <v>0</v>
      </c>
      <c r="M99" s="8">
        <v>0</v>
      </c>
      <c r="N99" s="8"/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</row>
    <row r="100" spans="1:20" s="1" customFormat="1" ht="15" customHeight="1" x14ac:dyDescent="0.55000000000000004">
      <c r="A100" s="16">
        <v>68</v>
      </c>
      <c r="B100" s="17" t="s">
        <v>122</v>
      </c>
      <c r="C100" s="18">
        <v>9224</v>
      </c>
      <c r="D100" s="17" t="s">
        <v>123</v>
      </c>
      <c r="E100" s="8"/>
      <c r="F100" s="8">
        <v>0</v>
      </c>
      <c r="G100" s="8">
        <v>0</v>
      </c>
      <c r="H100" s="8"/>
      <c r="I100" s="8"/>
      <c r="J100" s="8"/>
      <c r="K100" s="8"/>
      <c r="L100" s="8">
        <v>0</v>
      </c>
      <c r="M100" s="8">
        <v>0</v>
      </c>
      <c r="N100" s="8"/>
      <c r="O100" s="8">
        <v>30</v>
      </c>
      <c r="P100" s="8">
        <v>30</v>
      </c>
      <c r="Q100" s="8">
        <v>30</v>
      </c>
      <c r="R100" s="8">
        <v>0</v>
      </c>
      <c r="S100" s="8">
        <v>30</v>
      </c>
      <c r="T100" s="8">
        <v>30</v>
      </c>
    </row>
    <row r="101" spans="1:20" s="1" customFormat="1" ht="15" customHeight="1" x14ac:dyDescent="0.55000000000000004">
      <c r="A101" s="16">
        <v>68</v>
      </c>
      <c r="B101" s="17" t="s">
        <v>122</v>
      </c>
      <c r="C101" s="18">
        <v>9225</v>
      </c>
      <c r="D101" s="17" t="s">
        <v>124</v>
      </c>
      <c r="E101" s="8"/>
      <c r="F101" s="8">
        <v>0</v>
      </c>
      <c r="G101" s="8">
        <v>0</v>
      </c>
      <c r="H101" s="8"/>
      <c r="I101" s="8"/>
      <c r="J101" s="8"/>
      <c r="K101" s="8"/>
      <c r="L101" s="8">
        <v>0</v>
      </c>
      <c r="M101" s="8">
        <v>0</v>
      </c>
      <c r="N101" s="8"/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</row>
    <row r="102" spans="1:20" s="1" customFormat="1" ht="15" customHeight="1" x14ac:dyDescent="0.55000000000000004">
      <c r="A102" s="16">
        <v>68</v>
      </c>
      <c r="B102" s="17" t="s">
        <v>122</v>
      </c>
      <c r="C102" s="18">
        <v>9309</v>
      </c>
      <c r="D102" s="17" t="s">
        <v>125</v>
      </c>
      <c r="E102" s="8"/>
      <c r="F102" s="8">
        <v>90</v>
      </c>
      <c r="G102" s="8">
        <v>90</v>
      </c>
      <c r="H102" s="8"/>
      <c r="I102" s="8"/>
      <c r="J102" s="8"/>
      <c r="K102" s="8"/>
      <c r="L102" s="8">
        <v>0</v>
      </c>
      <c r="M102" s="8">
        <v>0</v>
      </c>
      <c r="N102" s="8"/>
      <c r="O102" s="8">
        <v>180</v>
      </c>
      <c r="P102" s="8">
        <v>180</v>
      </c>
      <c r="Q102" s="8">
        <v>180</v>
      </c>
      <c r="R102" s="8">
        <v>0</v>
      </c>
      <c r="S102" s="8">
        <v>270</v>
      </c>
      <c r="T102" s="8">
        <v>270</v>
      </c>
    </row>
    <row r="103" spans="1:20" s="1" customFormat="1" ht="15" customHeight="1" x14ac:dyDescent="0.55000000000000004">
      <c r="A103" s="16">
        <v>68</v>
      </c>
      <c r="B103" s="17" t="s">
        <v>122</v>
      </c>
      <c r="C103" s="18">
        <v>9540</v>
      </c>
      <c r="D103" s="17" t="s">
        <v>126</v>
      </c>
      <c r="E103" s="8"/>
      <c r="F103" s="8">
        <v>0</v>
      </c>
      <c r="G103" s="8">
        <v>0</v>
      </c>
      <c r="H103" s="8"/>
      <c r="I103" s="8"/>
      <c r="J103" s="8"/>
      <c r="K103" s="8"/>
      <c r="L103" s="8">
        <v>0</v>
      </c>
      <c r="M103" s="8">
        <v>0</v>
      </c>
      <c r="N103" s="8"/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</row>
    <row r="104" spans="1:20" s="1" customFormat="1" ht="15" customHeight="1" x14ac:dyDescent="0.55000000000000004">
      <c r="A104" s="16">
        <v>68</v>
      </c>
      <c r="B104" s="17" t="s">
        <v>122</v>
      </c>
      <c r="C104" s="18">
        <v>9541</v>
      </c>
      <c r="D104" s="17" t="s">
        <v>127</v>
      </c>
      <c r="E104" s="8"/>
      <c r="F104" s="8">
        <v>0</v>
      </c>
      <c r="G104" s="8">
        <v>0</v>
      </c>
      <c r="H104" s="8"/>
      <c r="I104" s="8"/>
      <c r="J104" s="8"/>
      <c r="K104" s="8"/>
      <c r="L104" s="8">
        <v>0</v>
      </c>
      <c r="M104" s="8">
        <v>0</v>
      </c>
      <c r="N104" s="8"/>
      <c r="O104" s="8">
        <v>90</v>
      </c>
      <c r="P104" s="8">
        <v>90</v>
      </c>
      <c r="Q104" s="8">
        <v>90</v>
      </c>
      <c r="R104" s="8">
        <v>0</v>
      </c>
      <c r="S104" s="8">
        <v>90</v>
      </c>
      <c r="T104" s="8">
        <v>90</v>
      </c>
    </row>
    <row r="105" spans="1:20" s="1" customFormat="1" ht="15" customHeight="1" x14ac:dyDescent="0.55000000000000004">
      <c r="A105" s="16">
        <v>68</v>
      </c>
      <c r="B105" s="17" t="s">
        <v>122</v>
      </c>
      <c r="C105" s="18">
        <v>9545</v>
      </c>
      <c r="D105" s="17" t="s">
        <v>128</v>
      </c>
      <c r="E105" s="8"/>
      <c r="F105" s="8">
        <v>0</v>
      </c>
      <c r="G105" s="8">
        <v>0</v>
      </c>
      <c r="H105" s="8"/>
      <c r="I105" s="8"/>
      <c r="J105" s="8"/>
      <c r="K105" s="8"/>
      <c r="L105" s="8">
        <v>22</v>
      </c>
      <c r="M105" s="8">
        <v>22</v>
      </c>
      <c r="N105" s="8"/>
      <c r="O105" s="8">
        <v>146</v>
      </c>
      <c r="P105" s="8">
        <v>146</v>
      </c>
      <c r="Q105" s="8">
        <v>168</v>
      </c>
      <c r="R105" s="8">
        <v>0</v>
      </c>
      <c r="S105" s="8">
        <v>168</v>
      </c>
      <c r="T105" s="8">
        <v>168</v>
      </c>
    </row>
    <row r="106" spans="1:20" s="1" customFormat="1" ht="15" customHeight="1" x14ac:dyDescent="0.55000000000000004">
      <c r="A106" s="16">
        <v>68</v>
      </c>
      <c r="B106" s="17" t="s">
        <v>122</v>
      </c>
      <c r="C106" s="18">
        <v>9546</v>
      </c>
      <c r="D106" s="17" t="s">
        <v>129</v>
      </c>
      <c r="E106" s="8"/>
      <c r="F106" s="8">
        <v>0</v>
      </c>
      <c r="G106" s="8">
        <v>0</v>
      </c>
      <c r="H106" s="8"/>
      <c r="I106" s="8"/>
      <c r="J106" s="8"/>
      <c r="K106" s="8"/>
      <c r="L106" s="8">
        <v>0</v>
      </c>
      <c r="M106" s="8">
        <v>0</v>
      </c>
      <c r="N106" s="8"/>
      <c r="O106" s="8">
        <v>90</v>
      </c>
      <c r="P106" s="8">
        <v>90</v>
      </c>
      <c r="Q106" s="8">
        <v>90</v>
      </c>
      <c r="R106" s="8">
        <v>0</v>
      </c>
      <c r="S106" s="8">
        <v>90</v>
      </c>
      <c r="T106" s="8">
        <v>90</v>
      </c>
    </row>
    <row r="107" spans="1:20" s="1" customFormat="1" ht="15" customHeight="1" x14ac:dyDescent="0.55000000000000004">
      <c r="A107" s="16">
        <v>70</v>
      </c>
      <c r="B107" s="17" t="s">
        <v>130</v>
      </c>
      <c r="C107" s="18">
        <v>9542</v>
      </c>
      <c r="D107" s="17" t="s">
        <v>131</v>
      </c>
      <c r="E107" s="8"/>
      <c r="F107" s="8">
        <v>0</v>
      </c>
      <c r="G107" s="8">
        <v>0</v>
      </c>
      <c r="H107" s="8"/>
      <c r="I107" s="8"/>
      <c r="J107" s="8"/>
      <c r="K107" s="8"/>
      <c r="L107" s="8">
        <v>0</v>
      </c>
      <c r="M107" s="8">
        <v>0</v>
      </c>
      <c r="N107" s="8"/>
      <c r="O107" s="8">
        <v>150</v>
      </c>
      <c r="P107" s="8">
        <v>150</v>
      </c>
      <c r="Q107" s="8">
        <v>150</v>
      </c>
      <c r="R107" s="8">
        <v>0</v>
      </c>
      <c r="S107" s="8">
        <v>150</v>
      </c>
      <c r="T107" s="8">
        <v>150</v>
      </c>
    </row>
    <row r="108" spans="1:20" s="1" customFormat="1" ht="15" customHeight="1" x14ac:dyDescent="0.55000000000000004">
      <c r="A108" s="16">
        <v>73</v>
      </c>
      <c r="B108" s="17" t="s">
        <v>132</v>
      </c>
      <c r="C108" s="18">
        <v>9123</v>
      </c>
      <c r="D108" s="17" t="s">
        <v>133</v>
      </c>
      <c r="E108" s="8"/>
      <c r="F108" s="8">
        <v>0</v>
      </c>
      <c r="G108" s="8">
        <v>0</v>
      </c>
      <c r="H108" s="8"/>
      <c r="I108" s="8"/>
      <c r="J108" s="8"/>
      <c r="K108" s="8"/>
      <c r="L108" s="8">
        <v>0</v>
      </c>
      <c r="M108" s="8">
        <v>0</v>
      </c>
      <c r="N108" s="8"/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</row>
    <row r="109" spans="1:20" s="1" customFormat="1" ht="15" customHeight="1" x14ac:dyDescent="0.55000000000000004">
      <c r="A109" s="16">
        <v>73</v>
      </c>
      <c r="B109" s="17" t="s">
        <v>132</v>
      </c>
      <c r="C109" s="18">
        <v>9226</v>
      </c>
      <c r="D109" s="17" t="s">
        <v>134</v>
      </c>
      <c r="E109" s="8"/>
      <c r="F109" s="8">
        <v>0</v>
      </c>
      <c r="G109" s="8">
        <v>0</v>
      </c>
      <c r="H109" s="8"/>
      <c r="I109" s="8"/>
      <c r="J109" s="8"/>
      <c r="K109" s="8"/>
      <c r="L109" s="8">
        <v>0</v>
      </c>
      <c r="M109" s="8">
        <v>0</v>
      </c>
      <c r="N109" s="8"/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</row>
    <row r="110" spans="1:20" s="1" customFormat="1" ht="15" customHeight="1" x14ac:dyDescent="0.55000000000000004">
      <c r="A110" s="16">
        <v>73</v>
      </c>
      <c r="B110" s="17" t="s">
        <v>132</v>
      </c>
      <c r="C110" s="18">
        <v>9310</v>
      </c>
      <c r="D110" s="17" t="s">
        <v>42</v>
      </c>
      <c r="E110" s="8"/>
      <c r="F110" s="8">
        <v>60</v>
      </c>
      <c r="G110" s="8">
        <v>60</v>
      </c>
      <c r="H110" s="8"/>
      <c r="I110" s="8"/>
      <c r="J110" s="8"/>
      <c r="K110" s="8"/>
      <c r="L110" s="8">
        <v>90</v>
      </c>
      <c r="M110" s="8">
        <v>90</v>
      </c>
      <c r="N110" s="8"/>
      <c r="O110" s="8">
        <v>146</v>
      </c>
      <c r="P110" s="8">
        <v>146</v>
      </c>
      <c r="Q110" s="8">
        <v>236</v>
      </c>
      <c r="R110" s="8">
        <v>0</v>
      </c>
      <c r="S110" s="8">
        <v>296</v>
      </c>
      <c r="T110" s="8">
        <v>296</v>
      </c>
    </row>
    <row r="111" spans="1:20" s="1" customFormat="1" ht="15" customHeight="1" x14ac:dyDescent="0.55000000000000004">
      <c r="A111" s="16">
        <v>76</v>
      </c>
      <c r="B111" s="17" t="s">
        <v>135</v>
      </c>
      <c r="C111" s="18">
        <v>9124</v>
      </c>
      <c r="D111" s="17" t="s">
        <v>136</v>
      </c>
      <c r="E111" s="8"/>
      <c r="F111" s="8">
        <v>25</v>
      </c>
      <c r="G111" s="8">
        <v>25</v>
      </c>
      <c r="H111" s="8"/>
      <c r="I111" s="8"/>
      <c r="J111" s="8"/>
      <c r="K111" s="8"/>
      <c r="L111" s="8">
        <v>0</v>
      </c>
      <c r="M111" s="8">
        <v>0</v>
      </c>
      <c r="N111" s="8"/>
      <c r="O111" s="8">
        <v>50</v>
      </c>
      <c r="P111" s="8">
        <v>50</v>
      </c>
      <c r="Q111" s="8">
        <v>50</v>
      </c>
      <c r="R111" s="8">
        <v>0</v>
      </c>
      <c r="S111" s="8">
        <v>75</v>
      </c>
      <c r="T111" s="8">
        <v>75</v>
      </c>
    </row>
    <row r="112" spans="1:20" s="1" customFormat="1" ht="15" customHeight="1" x14ac:dyDescent="0.55000000000000004">
      <c r="A112" s="16">
        <v>76</v>
      </c>
      <c r="B112" s="17" t="s">
        <v>135</v>
      </c>
      <c r="C112" s="18">
        <v>9125</v>
      </c>
      <c r="D112" s="17" t="s">
        <v>137</v>
      </c>
      <c r="E112" s="8"/>
      <c r="F112" s="8">
        <v>0</v>
      </c>
      <c r="G112" s="8">
        <v>0</v>
      </c>
      <c r="H112" s="8"/>
      <c r="I112" s="8"/>
      <c r="J112" s="8"/>
      <c r="K112" s="8"/>
      <c r="L112" s="8">
        <v>0</v>
      </c>
      <c r="M112" s="8">
        <v>0</v>
      </c>
      <c r="N112" s="8"/>
      <c r="O112" s="8">
        <v>125</v>
      </c>
      <c r="P112" s="8">
        <v>125</v>
      </c>
      <c r="Q112" s="8">
        <v>125</v>
      </c>
      <c r="R112" s="8">
        <v>0</v>
      </c>
      <c r="S112" s="8">
        <v>125</v>
      </c>
      <c r="T112" s="8">
        <v>125</v>
      </c>
    </row>
    <row r="113" spans="1:20" s="1" customFormat="1" ht="15" customHeight="1" x14ac:dyDescent="0.55000000000000004">
      <c r="A113" s="16">
        <v>76</v>
      </c>
      <c r="B113" s="17" t="s">
        <v>135</v>
      </c>
      <c r="C113" s="18">
        <v>9126</v>
      </c>
      <c r="D113" s="17" t="s">
        <v>138</v>
      </c>
      <c r="E113" s="8"/>
      <c r="F113" s="8">
        <v>0</v>
      </c>
      <c r="G113" s="8">
        <v>0</v>
      </c>
      <c r="H113" s="8"/>
      <c r="I113" s="8"/>
      <c r="J113" s="8"/>
      <c r="K113" s="8"/>
      <c r="L113" s="8">
        <v>0</v>
      </c>
      <c r="M113" s="8">
        <v>0</v>
      </c>
      <c r="N113" s="8"/>
      <c r="O113" s="8">
        <v>25</v>
      </c>
      <c r="P113" s="8">
        <v>25</v>
      </c>
      <c r="Q113" s="8">
        <v>25</v>
      </c>
      <c r="R113" s="8">
        <v>0</v>
      </c>
      <c r="S113" s="8">
        <v>25</v>
      </c>
      <c r="T113" s="8">
        <v>25</v>
      </c>
    </row>
    <row r="114" spans="1:20" s="1" customFormat="1" ht="15" customHeight="1" x14ac:dyDescent="0.55000000000000004">
      <c r="A114" s="16">
        <v>76</v>
      </c>
      <c r="B114" s="17" t="s">
        <v>135</v>
      </c>
      <c r="C114" s="18">
        <v>9227</v>
      </c>
      <c r="D114" s="17" t="s">
        <v>139</v>
      </c>
      <c r="E114" s="8"/>
      <c r="F114" s="8">
        <v>0</v>
      </c>
      <c r="G114" s="8">
        <v>0</v>
      </c>
      <c r="H114" s="8"/>
      <c r="I114" s="8"/>
      <c r="J114" s="8"/>
      <c r="K114" s="8"/>
      <c r="L114" s="8">
        <v>0</v>
      </c>
      <c r="M114" s="8">
        <v>0</v>
      </c>
      <c r="N114" s="8"/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</row>
    <row r="115" spans="1:20" s="1" customFormat="1" ht="15" customHeight="1" x14ac:dyDescent="0.55000000000000004">
      <c r="A115" s="16">
        <v>76</v>
      </c>
      <c r="B115" s="17" t="s">
        <v>135</v>
      </c>
      <c r="C115" s="18">
        <v>9228</v>
      </c>
      <c r="D115" s="17" t="s">
        <v>140</v>
      </c>
      <c r="E115" s="8"/>
      <c r="F115" s="8">
        <v>0</v>
      </c>
      <c r="G115" s="8">
        <v>0</v>
      </c>
      <c r="H115" s="8"/>
      <c r="I115" s="8"/>
      <c r="J115" s="8"/>
      <c r="K115" s="8"/>
      <c r="L115" s="8">
        <v>0</v>
      </c>
      <c r="M115" s="8">
        <v>0</v>
      </c>
      <c r="N115" s="8"/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</row>
    <row r="116" spans="1:20" s="1" customFormat="1" ht="15" customHeight="1" x14ac:dyDescent="0.55000000000000004">
      <c r="A116" s="16">
        <v>76</v>
      </c>
      <c r="B116" s="17" t="s">
        <v>135</v>
      </c>
      <c r="C116" s="18">
        <v>9229</v>
      </c>
      <c r="D116" s="17" t="s">
        <v>141</v>
      </c>
      <c r="E116" s="8"/>
      <c r="F116" s="8">
        <v>0</v>
      </c>
      <c r="G116" s="8">
        <v>0</v>
      </c>
      <c r="H116" s="8"/>
      <c r="I116" s="8"/>
      <c r="J116" s="8"/>
      <c r="K116" s="8"/>
      <c r="L116" s="8">
        <v>0</v>
      </c>
      <c r="M116" s="8">
        <v>0</v>
      </c>
      <c r="N116" s="8"/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</row>
    <row r="117" spans="1:20" s="1" customFormat="1" ht="15" customHeight="1" x14ac:dyDescent="0.55000000000000004">
      <c r="A117" s="16">
        <v>76</v>
      </c>
      <c r="B117" s="17" t="s">
        <v>135</v>
      </c>
      <c r="C117" s="18">
        <v>9230</v>
      </c>
      <c r="D117" s="17" t="s">
        <v>142</v>
      </c>
      <c r="E117" s="8"/>
      <c r="F117" s="8">
        <v>0</v>
      </c>
      <c r="G117" s="8">
        <v>0</v>
      </c>
      <c r="H117" s="8"/>
      <c r="I117" s="8"/>
      <c r="J117" s="8"/>
      <c r="K117" s="8"/>
      <c r="L117" s="8">
        <v>0</v>
      </c>
      <c r="M117" s="8">
        <v>0</v>
      </c>
      <c r="N117" s="8"/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</row>
    <row r="118" spans="1:20" s="1" customFormat="1" ht="15" customHeight="1" x14ac:dyDescent="0.55000000000000004">
      <c r="A118" s="16">
        <v>76</v>
      </c>
      <c r="B118" s="17" t="s">
        <v>135</v>
      </c>
      <c r="C118" s="18">
        <v>9311</v>
      </c>
      <c r="D118" s="17" t="s">
        <v>143</v>
      </c>
      <c r="E118" s="8"/>
      <c r="F118" s="8">
        <v>60</v>
      </c>
      <c r="G118" s="8">
        <v>60</v>
      </c>
      <c r="H118" s="8"/>
      <c r="I118" s="8"/>
      <c r="J118" s="8"/>
      <c r="K118" s="8"/>
      <c r="L118" s="8">
        <v>0</v>
      </c>
      <c r="M118" s="8">
        <v>0</v>
      </c>
      <c r="N118" s="8"/>
      <c r="O118" s="8">
        <v>330</v>
      </c>
      <c r="P118" s="8">
        <v>330</v>
      </c>
      <c r="Q118" s="8">
        <v>330</v>
      </c>
      <c r="R118" s="8">
        <v>0</v>
      </c>
      <c r="S118" s="8">
        <v>390</v>
      </c>
      <c r="T118" s="8">
        <v>390</v>
      </c>
    </row>
    <row r="119" spans="1:20" s="1" customFormat="1" ht="15" customHeight="1" x14ac:dyDescent="0.55000000000000004">
      <c r="A119" s="16">
        <v>76</v>
      </c>
      <c r="B119" s="17" t="s">
        <v>135</v>
      </c>
      <c r="C119" s="18">
        <v>9543</v>
      </c>
      <c r="D119" s="17" t="s">
        <v>144</v>
      </c>
      <c r="E119" s="8"/>
      <c r="F119" s="8">
        <v>0</v>
      </c>
      <c r="G119" s="8">
        <v>0</v>
      </c>
      <c r="H119" s="8"/>
      <c r="I119" s="8"/>
      <c r="J119" s="8"/>
      <c r="K119" s="8"/>
      <c r="L119" s="8">
        <v>0</v>
      </c>
      <c r="M119" s="8">
        <v>0</v>
      </c>
      <c r="N119" s="8"/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</row>
    <row r="120" spans="1:20" s="1" customFormat="1" ht="15" customHeight="1" x14ac:dyDescent="0.55000000000000004">
      <c r="A120" s="16">
        <v>76</v>
      </c>
      <c r="B120" s="17" t="s">
        <v>135</v>
      </c>
      <c r="C120" s="18">
        <v>9544</v>
      </c>
      <c r="D120" s="17" t="s">
        <v>145</v>
      </c>
      <c r="E120" s="8"/>
      <c r="F120" s="8">
        <v>0</v>
      </c>
      <c r="G120" s="8">
        <v>0</v>
      </c>
      <c r="H120" s="8"/>
      <c r="I120" s="8"/>
      <c r="J120" s="8"/>
      <c r="K120" s="8"/>
      <c r="L120" s="8">
        <v>0</v>
      </c>
      <c r="M120" s="8">
        <v>0</v>
      </c>
      <c r="N120" s="8"/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</row>
    <row r="121" spans="1:20" s="1" customFormat="1" ht="15" customHeight="1" x14ac:dyDescent="0.55000000000000004">
      <c r="A121" s="16">
        <v>81</v>
      </c>
      <c r="B121" s="17" t="s">
        <v>146</v>
      </c>
      <c r="C121" s="18">
        <v>9530</v>
      </c>
      <c r="D121" s="17" t="s">
        <v>147</v>
      </c>
      <c r="E121" s="8"/>
      <c r="F121" s="8">
        <v>0</v>
      </c>
      <c r="G121" s="8">
        <v>0</v>
      </c>
      <c r="H121" s="8"/>
      <c r="I121" s="8"/>
      <c r="J121" s="8"/>
      <c r="K121" s="8"/>
      <c r="L121" s="8">
        <v>0</v>
      </c>
      <c r="M121" s="8">
        <v>0</v>
      </c>
      <c r="N121" s="8"/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</row>
    <row r="122" spans="1:20" s="1" customFormat="1" ht="15" customHeight="1" x14ac:dyDescent="0.55000000000000004">
      <c r="A122" s="16">
        <v>85</v>
      </c>
      <c r="B122" s="17" t="s">
        <v>148</v>
      </c>
      <c r="C122" s="18">
        <v>9519</v>
      </c>
      <c r="D122" s="17" t="s">
        <v>149</v>
      </c>
      <c r="E122" s="8"/>
      <c r="F122" s="8">
        <v>0</v>
      </c>
      <c r="G122" s="8">
        <v>0</v>
      </c>
      <c r="H122" s="8"/>
      <c r="I122" s="8"/>
      <c r="J122" s="8"/>
      <c r="K122" s="8"/>
      <c r="L122" s="8">
        <v>0</v>
      </c>
      <c r="M122" s="8">
        <v>0</v>
      </c>
      <c r="N122" s="8"/>
      <c r="O122" s="8">
        <v>100</v>
      </c>
      <c r="P122" s="8">
        <v>100</v>
      </c>
      <c r="Q122" s="8">
        <v>100</v>
      </c>
      <c r="R122" s="8">
        <v>0</v>
      </c>
      <c r="S122" s="8">
        <v>100</v>
      </c>
      <c r="T122" s="8">
        <v>100</v>
      </c>
    </row>
    <row r="123" spans="1:20" s="1" customFormat="1" ht="15" customHeight="1" x14ac:dyDescent="0.55000000000000004">
      <c r="A123" s="16">
        <v>86</v>
      </c>
      <c r="B123" s="17" t="s">
        <v>150</v>
      </c>
      <c r="C123" s="18">
        <v>9518</v>
      </c>
      <c r="D123" s="17" t="s">
        <v>151</v>
      </c>
      <c r="E123" s="8"/>
      <c r="F123" s="8">
        <v>0</v>
      </c>
      <c r="G123" s="8">
        <v>0</v>
      </c>
      <c r="H123" s="8"/>
      <c r="I123" s="8"/>
      <c r="J123" s="8"/>
      <c r="K123" s="8"/>
      <c r="L123" s="8">
        <v>0</v>
      </c>
      <c r="M123" s="8">
        <v>0</v>
      </c>
      <c r="N123" s="8"/>
      <c r="O123" s="8">
        <v>100</v>
      </c>
      <c r="P123" s="8">
        <v>100</v>
      </c>
      <c r="Q123" s="8">
        <v>100</v>
      </c>
      <c r="R123" s="8">
        <v>0</v>
      </c>
      <c r="S123" s="8">
        <v>100</v>
      </c>
      <c r="T123" s="8">
        <v>100</v>
      </c>
    </row>
    <row r="124" spans="1:20" s="1" customFormat="1" ht="15" customHeight="1" x14ac:dyDescent="0.55000000000000004">
      <c r="A124" s="16">
        <v>88</v>
      </c>
      <c r="B124" s="17" t="s">
        <v>152</v>
      </c>
      <c r="C124" s="18">
        <v>9539</v>
      </c>
      <c r="D124" s="17" t="s">
        <v>153</v>
      </c>
      <c r="E124" s="8"/>
      <c r="F124" s="8">
        <v>0</v>
      </c>
      <c r="G124" s="8">
        <v>0</v>
      </c>
      <c r="H124" s="8"/>
      <c r="I124" s="8"/>
      <c r="J124" s="8"/>
      <c r="K124" s="8"/>
      <c r="L124" s="8">
        <v>0</v>
      </c>
      <c r="M124" s="8">
        <v>0</v>
      </c>
      <c r="N124" s="8"/>
      <c r="O124" s="8">
        <v>25</v>
      </c>
      <c r="P124" s="8">
        <v>25</v>
      </c>
      <c r="Q124" s="8">
        <v>25</v>
      </c>
      <c r="R124" s="8">
        <v>0</v>
      </c>
      <c r="S124" s="8">
        <v>25</v>
      </c>
      <c r="T124" s="8">
        <v>25</v>
      </c>
    </row>
    <row r="125" spans="1:20" s="1" customFormat="1" ht="15" customHeight="1" x14ac:dyDescent="0.55000000000000004">
      <c r="A125" s="16">
        <v>91</v>
      </c>
      <c r="B125" s="17" t="s">
        <v>154</v>
      </c>
      <c r="C125" s="18">
        <v>9517</v>
      </c>
      <c r="D125" s="17" t="s">
        <v>155</v>
      </c>
      <c r="E125" s="8"/>
      <c r="F125" s="8">
        <v>0</v>
      </c>
      <c r="G125" s="8">
        <v>0</v>
      </c>
      <c r="H125" s="8"/>
      <c r="I125" s="8"/>
      <c r="J125" s="8"/>
      <c r="K125" s="8"/>
      <c r="L125" s="8">
        <v>0</v>
      </c>
      <c r="M125" s="8">
        <v>0</v>
      </c>
      <c r="N125" s="8"/>
      <c r="O125" s="8">
        <v>75</v>
      </c>
      <c r="P125" s="8">
        <v>75</v>
      </c>
      <c r="Q125" s="8">
        <v>75</v>
      </c>
      <c r="R125" s="8">
        <v>0</v>
      </c>
      <c r="S125" s="8">
        <v>75</v>
      </c>
      <c r="T125" s="8">
        <v>75</v>
      </c>
    </row>
    <row r="126" spans="1:20" s="1" customFormat="1" ht="15" customHeight="1" x14ac:dyDescent="0.55000000000000004">
      <c r="A126" s="16">
        <v>94</v>
      </c>
      <c r="B126" s="17" t="s">
        <v>156</v>
      </c>
      <c r="C126" s="18">
        <v>9547</v>
      </c>
      <c r="D126" s="17" t="s">
        <v>157</v>
      </c>
      <c r="E126" s="8"/>
      <c r="F126" s="8">
        <v>0</v>
      </c>
      <c r="G126" s="8">
        <v>0</v>
      </c>
      <c r="H126" s="8"/>
      <c r="I126" s="8"/>
      <c r="J126" s="8"/>
      <c r="K126" s="8"/>
      <c r="L126" s="8">
        <v>0</v>
      </c>
      <c r="M126" s="8">
        <v>0</v>
      </c>
      <c r="N126" s="8"/>
      <c r="O126" s="8">
        <v>50</v>
      </c>
      <c r="P126" s="8">
        <v>50</v>
      </c>
      <c r="Q126" s="8">
        <v>50</v>
      </c>
      <c r="R126" s="8">
        <v>0</v>
      </c>
      <c r="S126" s="8">
        <v>50</v>
      </c>
      <c r="T126" s="8">
        <v>50</v>
      </c>
    </row>
    <row r="127" spans="1:20" s="1" customFormat="1" ht="15" customHeight="1" x14ac:dyDescent="0.55000000000000004">
      <c r="A127" s="16">
        <v>95</v>
      </c>
      <c r="B127" s="17" t="s">
        <v>158</v>
      </c>
      <c r="C127" s="18">
        <v>9533</v>
      </c>
      <c r="D127" s="17" t="s">
        <v>159</v>
      </c>
      <c r="E127" s="8"/>
      <c r="F127" s="8">
        <v>0</v>
      </c>
      <c r="G127" s="8">
        <v>0</v>
      </c>
      <c r="H127" s="8"/>
      <c r="I127" s="8"/>
      <c r="J127" s="8"/>
      <c r="K127" s="8"/>
      <c r="L127" s="8">
        <v>0</v>
      </c>
      <c r="M127" s="8">
        <v>0</v>
      </c>
      <c r="N127" s="8"/>
      <c r="O127" s="8">
        <v>50</v>
      </c>
      <c r="P127" s="8">
        <v>50</v>
      </c>
      <c r="Q127" s="8">
        <v>50</v>
      </c>
      <c r="R127" s="8">
        <v>0</v>
      </c>
      <c r="S127" s="8">
        <v>50</v>
      </c>
      <c r="T127" s="8">
        <v>50</v>
      </c>
    </row>
    <row r="128" spans="1:20" s="1" customFormat="1" ht="15" customHeight="1" x14ac:dyDescent="0.55000000000000004">
      <c r="A128" s="16">
        <v>97</v>
      </c>
      <c r="B128" s="17" t="s">
        <v>160</v>
      </c>
      <c r="C128" s="18">
        <v>9548</v>
      </c>
      <c r="D128" s="17" t="s">
        <v>161</v>
      </c>
      <c r="E128" s="8"/>
      <c r="F128" s="8">
        <v>0</v>
      </c>
      <c r="G128" s="8">
        <v>0</v>
      </c>
      <c r="H128" s="8"/>
      <c r="I128" s="8"/>
      <c r="J128" s="8"/>
      <c r="K128" s="8"/>
      <c r="L128" s="8">
        <v>0</v>
      </c>
      <c r="M128" s="8">
        <v>0</v>
      </c>
      <c r="N128" s="8"/>
      <c r="O128" s="8">
        <v>10</v>
      </c>
      <c r="P128" s="8">
        <v>10</v>
      </c>
      <c r="Q128" s="8">
        <v>10</v>
      </c>
      <c r="R128" s="8">
        <v>0</v>
      </c>
      <c r="S128" s="8">
        <v>10</v>
      </c>
      <c r="T128" s="8">
        <v>10</v>
      </c>
    </row>
    <row r="129" spans="1:20" s="1" customFormat="1" ht="15" customHeight="1" thickBot="1" x14ac:dyDescent="0.6">
      <c r="A129" s="16">
        <v>99</v>
      </c>
      <c r="B129" s="17" t="s">
        <v>162</v>
      </c>
      <c r="C129" s="18">
        <v>9531</v>
      </c>
      <c r="D129" s="17" t="s">
        <v>163</v>
      </c>
      <c r="E129" s="8"/>
      <c r="F129" s="8">
        <v>0</v>
      </c>
      <c r="G129" s="8">
        <v>0</v>
      </c>
      <c r="H129" s="8"/>
      <c r="I129" s="8"/>
      <c r="J129" s="8"/>
      <c r="K129" s="8"/>
      <c r="L129" s="8">
        <v>0</v>
      </c>
      <c r="M129" s="8">
        <v>0</v>
      </c>
      <c r="N129" s="8"/>
      <c r="O129" s="8">
        <v>73</v>
      </c>
      <c r="P129" s="8">
        <v>73</v>
      </c>
      <c r="Q129" s="8">
        <v>73</v>
      </c>
      <c r="R129" s="8">
        <v>0</v>
      </c>
      <c r="S129" s="8">
        <v>73</v>
      </c>
      <c r="T129" s="8">
        <v>73</v>
      </c>
    </row>
    <row r="130" spans="1:20" s="10" customFormat="1" ht="20.25" customHeight="1" thickBot="1" x14ac:dyDescent="0.6">
      <c r="A130" s="668" t="s">
        <v>282</v>
      </c>
      <c r="B130" s="675"/>
      <c r="C130" s="52"/>
      <c r="D130" s="52"/>
      <c r="E130" s="39">
        <v>0</v>
      </c>
      <c r="F130" s="39">
        <v>3342</v>
      </c>
      <c r="G130" s="39">
        <v>3342</v>
      </c>
      <c r="H130" s="39">
        <v>0</v>
      </c>
      <c r="I130" s="39">
        <v>0</v>
      </c>
      <c r="J130" s="39">
        <v>0</v>
      </c>
      <c r="K130" s="39">
        <v>0</v>
      </c>
      <c r="L130" s="39">
        <v>548</v>
      </c>
      <c r="M130" s="39">
        <v>548</v>
      </c>
      <c r="N130" s="39">
        <v>0</v>
      </c>
      <c r="O130" s="39">
        <v>8864</v>
      </c>
      <c r="P130" s="39">
        <v>8864</v>
      </c>
      <c r="Q130" s="39">
        <v>9412</v>
      </c>
      <c r="R130" s="39">
        <v>0</v>
      </c>
      <c r="S130" s="39">
        <v>12754</v>
      </c>
      <c r="T130" s="39">
        <v>12754</v>
      </c>
    </row>
    <row r="131" spans="1:20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</row>
    <row r="133" spans="1:20" x14ac:dyDescent="0.55000000000000004">
      <c r="A133" t="s">
        <v>316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</row>
    <row r="135" spans="1:20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</row>
    <row r="136" spans="1:20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</row>
    <row r="138" spans="1:20" x14ac:dyDescent="0.55000000000000004">
      <c r="E138" s="12"/>
      <c r="F138" s="12"/>
      <c r="G138" s="12"/>
    </row>
    <row r="140" spans="1:20" x14ac:dyDescent="0.55000000000000004">
      <c r="E140" s="12"/>
      <c r="F140" s="12"/>
      <c r="G140" s="12"/>
      <c r="R140" s="12"/>
      <c r="S140" s="12"/>
      <c r="T140" s="12"/>
    </row>
    <row r="141" spans="1:20" x14ac:dyDescent="0.55000000000000004">
      <c r="E141" s="12"/>
      <c r="F141" s="12"/>
      <c r="G141" s="12"/>
    </row>
    <row r="142" spans="1:20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5"/>
      <c r="S142" s="15"/>
      <c r="T142" s="15"/>
    </row>
    <row r="144" spans="1:20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</row>
  </sheetData>
  <mergeCells count="13">
    <mergeCell ref="A130:B130"/>
    <mergeCell ref="Q10:Q11"/>
    <mergeCell ref="R9:T10"/>
    <mergeCell ref="E10:G10"/>
    <mergeCell ref="H10:J10"/>
    <mergeCell ref="K10:M10"/>
    <mergeCell ref="N10:P10"/>
    <mergeCell ref="A9:A11"/>
    <mergeCell ref="B9:B11"/>
    <mergeCell ref="C9:C11"/>
    <mergeCell ref="D9:D11"/>
    <mergeCell ref="E9:G9"/>
    <mergeCell ref="H9:P9"/>
  </mergeCells>
  <conditionalFormatting sqref="E144:T144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8B544-C60B-4F20-B386-40A31AB3F5C8}">
  <sheetPr codeName="Hoja17">
    <tabColor rgb="FFFFFF00"/>
  </sheetPr>
  <dimension ref="A1:Q142"/>
  <sheetViews>
    <sheetView zoomScale="70" zoomScaleNormal="70" workbookViewId="0">
      <pane xSplit="4" ySplit="9" topLeftCell="E10" activePane="bottomRight" state="frozen"/>
      <selection pane="topRight"/>
      <selection pane="bottomLeft"/>
      <selection pane="bottomRight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76.15625" bestFit="1" customWidth="1"/>
    <col min="5" max="16" width="20.68359375" customWidth="1"/>
  </cols>
  <sheetData>
    <row r="1" spans="1:17" ht="15.75" customHeight="1" x14ac:dyDescent="0.55000000000000004"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7" ht="15.75" customHeight="1" x14ac:dyDescent="0.55000000000000004">
      <c r="B2" s="3" t="s">
        <v>0</v>
      </c>
    </row>
    <row r="3" spans="1:17" ht="15.75" customHeight="1" x14ac:dyDescent="0.55000000000000004">
      <c r="B3" s="3" t="s">
        <v>1</v>
      </c>
    </row>
    <row r="4" spans="1:17" ht="15.75" customHeight="1" x14ac:dyDescent="0.55000000000000004">
      <c r="B4" s="5" t="s">
        <v>2</v>
      </c>
    </row>
    <row r="5" spans="1:17" ht="15.75" customHeight="1" x14ac:dyDescent="0.55000000000000004">
      <c r="A5" s="1"/>
      <c r="B5" s="5" t="s">
        <v>289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7" ht="15.75" customHeight="1" x14ac:dyDescent="0.55000000000000004">
      <c r="A6" s="1"/>
      <c r="B6" s="6"/>
      <c r="C6" s="6"/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7" ht="15.75" customHeight="1" x14ac:dyDescent="0.55000000000000004">
      <c r="A7" s="1"/>
      <c r="B7" s="6"/>
      <c r="C7" s="6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7" ht="15.75" customHeight="1" x14ac:dyDescent="0.55000000000000004">
      <c r="A8" s="1"/>
      <c r="B8" s="6"/>
      <c r="C8" s="6"/>
      <c r="D8" s="6"/>
      <c r="E8" s="681" t="s">
        <v>322</v>
      </c>
      <c r="F8" s="681"/>
      <c r="G8" s="681"/>
      <c r="H8" s="681"/>
      <c r="I8" s="681" t="s">
        <v>323</v>
      </c>
      <c r="J8" s="681"/>
      <c r="K8" s="681"/>
      <c r="L8" s="681"/>
      <c r="M8" s="681" t="s">
        <v>294</v>
      </c>
      <c r="N8" s="681"/>
      <c r="O8" s="681"/>
      <c r="P8" s="681"/>
    </row>
    <row r="9" spans="1:17" ht="75" customHeight="1" x14ac:dyDescent="0.55000000000000004">
      <c r="A9" s="53" t="s">
        <v>165</v>
      </c>
      <c r="B9" s="53" t="s">
        <v>166</v>
      </c>
      <c r="C9" s="53" t="s">
        <v>5</v>
      </c>
      <c r="D9" s="53" t="s">
        <v>6</v>
      </c>
      <c r="E9" s="36" t="s">
        <v>286</v>
      </c>
      <c r="F9" s="36" t="s">
        <v>287</v>
      </c>
      <c r="G9" s="36" t="s">
        <v>288</v>
      </c>
      <c r="H9" s="36" t="s">
        <v>338</v>
      </c>
      <c r="I9" s="29" t="s">
        <v>286</v>
      </c>
      <c r="J9" s="29" t="s">
        <v>287</v>
      </c>
      <c r="K9" s="29" t="s">
        <v>288</v>
      </c>
      <c r="L9" s="29" t="s">
        <v>338</v>
      </c>
      <c r="M9" s="68" t="s">
        <v>337</v>
      </c>
      <c r="N9" s="68" t="s">
        <v>339</v>
      </c>
      <c r="O9" s="68" t="s">
        <v>340</v>
      </c>
      <c r="P9" s="32" t="s">
        <v>285</v>
      </c>
    </row>
    <row r="10" spans="1:17" s="1" customFormat="1" ht="15" customHeight="1" x14ac:dyDescent="0.55000000000000004">
      <c r="A10" s="16">
        <v>5</v>
      </c>
      <c r="B10" s="17" t="s">
        <v>21</v>
      </c>
      <c r="C10" s="18">
        <v>9101</v>
      </c>
      <c r="D10" s="17" t="s">
        <v>22</v>
      </c>
      <c r="E10" s="8">
        <v>1320</v>
      </c>
      <c r="F10" s="8">
        <v>183</v>
      </c>
      <c r="G10" s="8">
        <v>0</v>
      </c>
      <c r="H10" s="8">
        <v>1503</v>
      </c>
      <c r="I10" s="8">
        <v>1304</v>
      </c>
      <c r="J10" s="8">
        <v>169</v>
      </c>
      <c r="K10" s="8">
        <v>0</v>
      </c>
      <c r="L10" s="8">
        <v>1473</v>
      </c>
      <c r="M10" s="8">
        <v>2624</v>
      </c>
      <c r="N10" s="8">
        <v>352</v>
      </c>
      <c r="O10" s="8">
        <v>0</v>
      </c>
      <c r="P10" s="8">
        <v>2976</v>
      </c>
      <c r="Q10" s="41"/>
    </row>
    <row r="11" spans="1:17" s="1" customFormat="1" ht="15" customHeight="1" x14ac:dyDescent="0.55000000000000004">
      <c r="A11" s="16">
        <v>5</v>
      </c>
      <c r="B11" s="17" t="s">
        <v>21</v>
      </c>
      <c r="C11" s="18">
        <v>9127</v>
      </c>
      <c r="D11" s="17" t="s">
        <v>23</v>
      </c>
      <c r="E11" s="8">
        <v>87</v>
      </c>
      <c r="F11" s="8">
        <v>635</v>
      </c>
      <c r="G11" s="8">
        <v>0</v>
      </c>
      <c r="H11" s="8">
        <v>722</v>
      </c>
      <c r="I11" s="8">
        <v>81</v>
      </c>
      <c r="J11" s="8">
        <v>569</v>
      </c>
      <c r="K11" s="8">
        <v>0</v>
      </c>
      <c r="L11" s="8">
        <v>650</v>
      </c>
      <c r="M11" s="8">
        <v>168</v>
      </c>
      <c r="N11" s="8">
        <v>1204</v>
      </c>
      <c r="O11" s="8">
        <v>0</v>
      </c>
      <c r="P11" s="8">
        <v>1372</v>
      </c>
      <c r="Q11" s="41"/>
    </row>
    <row r="12" spans="1:17" s="1" customFormat="1" ht="15" customHeight="1" x14ac:dyDescent="0.55000000000000004">
      <c r="A12" s="16">
        <v>5</v>
      </c>
      <c r="B12" s="17" t="s">
        <v>21</v>
      </c>
      <c r="C12" s="18">
        <v>9201</v>
      </c>
      <c r="D12" s="17" t="s">
        <v>24</v>
      </c>
      <c r="E12" s="8">
        <v>620</v>
      </c>
      <c r="F12" s="8">
        <v>129</v>
      </c>
      <c r="G12" s="8">
        <v>0</v>
      </c>
      <c r="H12" s="8">
        <v>749</v>
      </c>
      <c r="I12" s="8">
        <v>542</v>
      </c>
      <c r="J12" s="8">
        <v>189</v>
      </c>
      <c r="K12" s="8">
        <v>0</v>
      </c>
      <c r="L12" s="8">
        <v>731</v>
      </c>
      <c r="M12" s="8">
        <v>1162</v>
      </c>
      <c r="N12" s="8">
        <v>318</v>
      </c>
      <c r="O12" s="8">
        <v>0</v>
      </c>
      <c r="P12" s="8">
        <v>1480</v>
      </c>
      <c r="Q12" s="41"/>
    </row>
    <row r="13" spans="1:17" s="1" customFormat="1" ht="15" customHeight="1" x14ac:dyDescent="0.55000000000000004">
      <c r="A13" s="16">
        <v>5</v>
      </c>
      <c r="B13" s="17" t="s">
        <v>21</v>
      </c>
      <c r="C13" s="18">
        <v>9202</v>
      </c>
      <c r="D13" s="17" t="s">
        <v>25</v>
      </c>
      <c r="E13" s="8">
        <v>289</v>
      </c>
      <c r="F13" s="8">
        <v>0</v>
      </c>
      <c r="G13" s="8">
        <v>0</v>
      </c>
      <c r="H13" s="8">
        <v>289</v>
      </c>
      <c r="I13" s="8">
        <v>291</v>
      </c>
      <c r="J13" s="8">
        <v>0</v>
      </c>
      <c r="K13" s="8">
        <v>0</v>
      </c>
      <c r="L13" s="8">
        <v>291</v>
      </c>
      <c r="M13" s="8">
        <v>580</v>
      </c>
      <c r="N13" s="8">
        <v>0</v>
      </c>
      <c r="O13" s="8">
        <v>0</v>
      </c>
      <c r="P13" s="8">
        <v>580</v>
      </c>
      <c r="Q13" s="41"/>
    </row>
    <row r="14" spans="1:17" s="1" customFormat="1" ht="15" customHeight="1" x14ac:dyDescent="0.55000000000000004">
      <c r="A14" s="16">
        <v>5</v>
      </c>
      <c r="B14" s="17" t="s">
        <v>21</v>
      </c>
      <c r="C14" s="18">
        <v>9203</v>
      </c>
      <c r="D14" s="17" t="s">
        <v>26</v>
      </c>
      <c r="E14" s="8">
        <v>557</v>
      </c>
      <c r="F14" s="8">
        <v>450</v>
      </c>
      <c r="G14" s="8">
        <v>0</v>
      </c>
      <c r="H14" s="8">
        <v>1007</v>
      </c>
      <c r="I14" s="8">
        <v>524</v>
      </c>
      <c r="J14" s="8">
        <v>376</v>
      </c>
      <c r="K14" s="8">
        <v>0</v>
      </c>
      <c r="L14" s="8">
        <v>900</v>
      </c>
      <c r="M14" s="8">
        <v>1081</v>
      </c>
      <c r="N14" s="8">
        <v>826</v>
      </c>
      <c r="O14" s="8">
        <v>0</v>
      </c>
      <c r="P14" s="8">
        <v>1907</v>
      </c>
      <c r="Q14" s="41"/>
    </row>
    <row r="15" spans="1:17" s="1" customFormat="1" ht="15" customHeight="1" x14ac:dyDescent="0.55000000000000004">
      <c r="A15" s="16">
        <v>5</v>
      </c>
      <c r="B15" s="17" t="s">
        <v>21</v>
      </c>
      <c r="C15" s="18">
        <v>9204</v>
      </c>
      <c r="D15" s="17" t="s">
        <v>27</v>
      </c>
      <c r="E15" s="8">
        <v>1256</v>
      </c>
      <c r="F15" s="8">
        <v>0</v>
      </c>
      <c r="G15" s="8">
        <v>0</v>
      </c>
      <c r="H15" s="8">
        <v>1256</v>
      </c>
      <c r="I15" s="8">
        <v>1294</v>
      </c>
      <c r="J15" s="8">
        <v>0</v>
      </c>
      <c r="K15" s="8">
        <v>0</v>
      </c>
      <c r="L15" s="8">
        <v>1294</v>
      </c>
      <c r="M15" s="8">
        <v>2550</v>
      </c>
      <c r="N15" s="8">
        <v>0</v>
      </c>
      <c r="O15" s="8">
        <v>0</v>
      </c>
      <c r="P15" s="8">
        <v>2550</v>
      </c>
      <c r="Q15" s="41"/>
    </row>
    <row r="16" spans="1:17" s="1" customFormat="1" ht="15" customHeight="1" x14ac:dyDescent="0.55000000000000004">
      <c r="A16" s="16">
        <v>5</v>
      </c>
      <c r="B16" s="17" t="s">
        <v>21</v>
      </c>
      <c r="C16" s="18">
        <v>9205</v>
      </c>
      <c r="D16" s="17" t="s">
        <v>28</v>
      </c>
      <c r="E16" s="8">
        <v>983</v>
      </c>
      <c r="F16" s="8">
        <v>76</v>
      </c>
      <c r="G16" s="8">
        <v>0</v>
      </c>
      <c r="H16" s="8">
        <v>1059</v>
      </c>
      <c r="I16" s="8">
        <v>930</v>
      </c>
      <c r="J16" s="8">
        <v>81</v>
      </c>
      <c r="K16" s="8">
        <v>30</v>
      </c>
      <c r="L16" s="8">
        <v>1041</v>
      </c>
      <c r="M16" s="8">
        <v>1913</v>
      </c>
      <c r="N16" s="8">
        <v>157</v>
      </c>
      <c r="O16" s="8">
        <v>30</v>
      </c>
      <c r="P16" s="8">
        <v>2100</v>
      </c>
      <c r="Q16" s="41"/>
    </row>
    <row r="17" spans="1:17" s="1" customFormat="1" ht="15" customHeight="1" x14ac:dyDescent="0.55000000000000004">
      <c r="A17" s="16">
        <v>5</v>
      </c>
      <c r="B17" s="17" t="s">
        <v>21</v>
      </c>
      <c r="C17" s="18">
        <v>9206</v>
      </c>
      <c r="D17" s="17" t="s">
        <v>29</v>
      </c>
      <c r="E17" s="8">
        <v>1941</v>
      </c>
      <c r="F17" s="8">
        <v>705</v>
      </c>
      <c r="G17" s="8">
        <v>0</v>
      </c>
      <c r="H17" s="8">
        <v>2646</v>
      </c>
      <c r="I17" s="8">
        <v>1858</v>
      </c>
      <c r="J17" s="8">
        <v>810</v>
      </c>
      <c r="K17" s="8">
        <v>0</v>
      </c>
      <c r="L17" s="8">
        <v>2668</v>
      </c>
      <c r="M17" s="8">
        <v>3799</v>
      </c>
      <c r="N17" s="8">
        <v>1515</v>
      </c>
      <c r="O17" s="8">
        <v>0</v>
      </c>
      <c r="P17" s="8">
        <v>5314</v>
      </c>
      <c r="Q17" s="41"/>
    </row>
    <row r="18" spans="1:17" s="1" customFormat="1" ht="15" customHeight="1" x14ac:dyDescent="0.55000000000000004">
      <c r="A18" s="16">
        <v>5</v>
      </c>
      <c r="B18" s="17" t="s">
        <v>21</v>
      </c>
      <c r="C18" s="18">
        <v>9301</v>
      </c>
      <c r="D18" s="17" t="s">
        <v>30</v>
      </c>
      <c r="E18" s="8">
        <v>1607</v>
      </c>
      <c r="F18" s="8">
        <v>0</v>
      </c>
      <c r="G18" s="8">
        <v>0</v>
      </c>
      <c r="H18" s="8">
        <v>1607</v>
      </c>
      <c r="I18" s="8">
        <v>1487</v>
      </c>
      <c r="J18" s="8">
        <v>0</v>
      </c>
      <c r="K18" s="8">
        <v>0</v>
      </c>
      <c r="L18" s="8">
        <v>1487</v>
      </c>
      <c r="M18" s="8">
        <v>3094</v>
      </c>
      <c r="N18" s="8">
        <v>0</v>
      </c>
      <c r="O18" s="8">
        <v>0</v>
      </c>
      <c r="P18" s="8">
        <v>3094</v>
      </c>
      <c r="Q18" s="41"/>
    </row>
    <row r="19" spans="1:17" s="1" customFormat="1" ht="15" customHeight="1" x14ac:dyDescent="0.55000000000000004">
      <c r="A19" s="16">
        <v>5</v>
      </c>
      <c r="B19" s="17" t="s">
        <v>21</v>
      </c>
      <c r="C19" s="18">
        <v>9401</v>
      </c>
      <c r="D19" s="17" t="s">
        <v>31</v>
      </c>
      <c r="E19" s="8">
        <v>803</v>
      </c>
      <c r="F19" s="8">
        <v>203</v>
      </c>
      <c r="G19" s="8">
        <v>0</v>
      </c>
      <c r="H19" s="8">
        <v>1006</v>
      </c>
      <c r="I19" s="8">
        <v>548</v>
      </c>
      <c r="J19" s="8">
        <v>97</v>
      </c>
      <c r="K19" s="8">
        <v>229</v>
      </c>
      <c r="L19" s="8">
        <v>874</v>
      </c>
      <c r="M19" s="8">
        <v>1351</v>
      </c>
      <c r="N19" s="8">
        <v>300</v>
      </c>
      <c r="O19" s="8">
        <v>229</v>
      </c>
      <c r="P19" s="8">
        <v>1880</v>
      </c>
      <c r="Q19" s="41"/>
    </row>
    <row r="20" spans="1:17" s="1" customFormat="1" ht="15" customHeight="1" x14ac:dyDescent="0.55000000000000004">
      <c r="A20" s="16">
        <v>5</v>
      </c>
      <c r="B20" s="17" t="s">
        <v>21</v>
      </c>
      <c r="C20" s="18">
        <v>9402</v>
      </c>
      <c r="D20" s="17" t="s">
        <v>32</v>
      </c>
      <c r="E20" s="8">
        <v>3125</v>
      </c>
      <c r="F20" s="8">
        <v>29</v>
      </c>
      <c r="G20" s="8">
        <v>424</v>
      </c>
      <c r="H20" s="8">
        <v>3578</v>
      </c>
      <c r="I20" s="8">
        <v>3287</v>
      </c>
      <c r="J20" s="8">
        <v>51</v>
      </c>
      <c r="K20" s="8">
        <v>420</v>
      </c>
      <c r="L20" s="8">
        <v>3758</v>
      </c>
      <c r="M20" s="8">
        <v>6412</v>
      </c>
      <c r="N20" s="8">
        <v>80</v>
      </c>
      <c r="O20" s="8">
        <v>844</v>
      </c>
      <c r="P20" s="8">
        <v>7336</v>
      </c>
      <c r="Q20" s="41"/>
    </row>
    <row r="21" spans="1:17" s="1" customFormat="1" ht="15" customHeight="1" x14ac:dyDescent="0.55000000000000004">
      <c r="A21" s="16">
        <v>5</v>
      </c>
      <c r="B21" s="17" t="s">
        <v>21</v>
      </c>
      <c r="C21" s="18">
        <v>9501</v>
      </c>
      <c r="D21" s="17" t="s">
        <v>33</v>
      </c>
      <c r="E21" s="8">
        <v>220</v>
      </c>
      <c r="F21" s="8">
        <v>770</v>
      </c>
      <c r="G21" s="8">
        <v>0</v>
      </c>
      <c r="H21" s="8">
        <v>990</v>
      </c>
      <c r="I21" s="8">
        <v>232</v>
      </c>
      <c r="J21" s="8">
        <v>771</v>
      </c>
      <c r="K21" s="8">
        <v>30</v>
      </c>
      <c r="L21" s="8">
        <v>1033</v>
      </c>
      <c r="M21" s="8">
        <v>452</v>
      </c>
      <c r="N21" s="8">
        <v>1541</v>
      </c>
      <c r="O21" s="8">
        <v>30</v>
      </c>
      <c r="P21" s="8">
        <v>2023</v>
      </c>
      <c r="Q21" s="41"/>
    </row>
    <row r="22" spans="1:17" s="1" customFormat="1" ht="15" customHeight="1" x14ac:dyDescent="0.55000000000000004">
      <c r="A22" s="16">
        <v>5</v>
      </c>
      <c r="B22" s="17" t="s">
        <v>21</v>
      </c>
      <c r="C22" s="18">
        <v>9502</v>
      </c>
      <c r="D22" s="17" t="s">
        <v>34</v>
      </c>
      <c r="E22" s="8">
        <v>842</v>
      </c>
      <c r="F22" s="8">
        <v>777</v>
      </c>
      <c r="G22" s="8">
        <v>0</v>
      </c>
      <c r="H22" s="8">
        <v>1619</v>
      </c>
      <c r="I22" s="8">
        <v>898</v>
      </c>
      <c r="J22" s="8">
        <v>909</v>
      </c>
      <c r="K22" s="8">
        <v>0</v>
      </c>
      <c r="L22" s="8">
        <v>1807</v>
      </c>
      <c r="M22" s="8">
        <v>1740</v>
      </c>
      <c r="N22" s="8">
        <v>1686</v>
      </c>
      <c r="O22" s="8">
        <v>0</v>
      </c>
      <c r="P22" s="8">
        <v>3426</v>
      </c>
      <c r="Q22" s="41"/>
    </row>
    <row r="23" spans="1:17" s="1" customFormat="1" ht="15" customHeight="1" x14ac:dyDescent="0.55000000000000004">
      <c r="A23" s="16">
        <v>5</v>
      </c>
      <c r="B23" s="17" t="s">
        <v>21</v>
      </c>
      <c r="C23" s="18">
        <v>9503</v>
      </c>
      <c r="D23" s="17" t="s">
        <v>35</v>
      </c>
      <c r="E23" s="8">
        <v>1232</v>
      </c>
      <c r="F23" s="8">
        <v>1592</v>
      </c>
      <c r="G23" s="8">
        <v>23</v>
      </c>
      <c r="H23" s="8">
        <v>2847</v>
      </c>
      <c r="I23" s="8">
        <v>1262</v>
      </c>
      <c r="J23" s="8">
        <v>1247</v>
      </c>
      <c r="K23" s="8">
        <v>30</v>
      </c>
      <c r="L23" s="8">
        <v>2539</v>
      </c>
      <c r="M23" s="8">
        <v>2494</v>
      </c>
      <c r="N23" s="8">
        <v>2839</v>
      </c>
      <c r="O23" s="8">
        <v>53</v>
      </c>
      <c r="P23" s="8">
        <v>5386</v>
      </c>
      <c r="Q23" s="41"/>
    </row>
    <row r="24" spans="1:17" s="1" customFormat="1" ht="15" customHeight="1" x14ac:dyDescent="0.55000000000000004">
      <c r="A24" s="16">
        <v>5</v>
      </c>
      <c r="B24" s="17" t="s">
        <v>21</v>
      </c>
      <c r="C24" s="18">
        <v>9504</v>
      </c>
      <c r="D24" s="17" t="s">
        <v>36</v>
      </c>
      <c r="E24" s="8">
        <v>1180</v>
      </c>
      <c r="F24" s="8">
        <v>2104</v>
      </c>
      <c r="G24" s="8">
        <v>0</v>
      </c>
      <c r="H24" s="8">
        <v>3284</v>
      </c>
      <c r="I24" s="8">
        <v>947</v>
      </c>
      <c r="J24" s="8">
        <v>1797</v>
      </c>
      <c r="K24" s="8">
        <v>0</v>
      </c>
      <c r="L24" s="8">
        <v>2744</v>
      </c>
      <c r="M24" s="8">
        <v>2127</v>
      </c>
      <c r="N24" s="8">
        <v>3901</v>
      </c>
      <c r="O24" s="8">
        <v>0</v>
      </c>
      <c r="P24" s="8">
        <v>6028</v>
      </c>
      <c r="Q24" s="41"/>
    </row>
    <row r="25" spans="1:17" s="1" customFormat="1" ht="15" customHeight="1" x14ac:dyDescent="0.55000000000000004">
      <c r="A25" s="16">
        <v>5</v>
      </c>
      <c r="B25" s="17" t="s">
        <v>21</v>
      </c>
      <c r="C25" s="18">
        <v>9549</v>
      </c>
      <c r="D25" s="17" t="s">
        <v>37</v>
      </c>
      <c r="E25" s="8">
        <v>542</v>
      </c>
      <c r="F25" s="8">
        <v>539</v>
      </c>
      <c r="G25" s="8">
        <v>0</v>
      </c>
      <c r="H25" s="8">
        <v>1081</v>
      </c>
      <c r="I25" s="8">
        <v>646</v>
      </c>
      <c r="J25" s="8">
        <v>615</v>
      </c>
      <c r="K25" s="8">
        <v>0</v>
      </c>
      <c r="L25" s="8">
        <v>1261</v>
      </c>
      <c r="M25" s="8">
        <v>1188</v>
      </c>
      <c r="N25" s="8">
        <v>1154</v>
      </c>
      <c r="O25" s="8">
        <v>0</v>
      </c>
      <c r="P25" s="8">
        <v>2342</v>
      </c>
      <c r="Q25" s="41"/>
    </row>
    <row r="26" spans="1:17" s="1" customFormat="1" ht="15" customHeight="1" x14ac:dyDescent="0.55000000000000004">
      <c r="A26" s="16">
        <v>8</v>
      </c>
      <c r="B26" s="17" t="s">
        <v>38</v>
      </c>
      <c r="C26" s="18">
        <v>9103</v>
      </c>
      <c r="D26" s="17" t="s">
        <v>39</v>
      </c>
      <c r="E26" s="8">
        <v>1176</v>
      </c>
      <c r="F26" s="8">
        <v>2001</v>
      </c>
      <c r="G26" s="8">
        <v>0</v>
      </c>
      <c r="H26" s="8">
        <v>3177</v>
      </c>
      <c r="I26" s="8">
        <v>1114</v>
      </c>
      <c r="J26" s="8">
        <v>1678</v>
      </c>
      <c r="K26" s="8">
        <v>0</v>
      </c>
      <c r="L26" s="8">
        <v>2792</v>
      </c>
      <c r="M26" s="8">
        <v>2290</v>
      </c>
      <c r="N26" s="8">
        <v>3679</v>
      </c>
      <c r="O26" s="8">
        <v>0</v>
      </c>
      <c r="P26" s="8">
        <v>5969</v>
      </c>
      <c r="Q26" s="41"/>
    </row>
    <row r="27" spans="1:17" s="1" customFormat="1" ht="15" customHeight="1" x14ac:dyDescent="0.55000000000000004">
      <c r="A27" s="16">
        <v>8</v>
      </c>
      <c r="B27" s="17" t="s">
        <v>38</v>
      </c>
      <c r="C27" s="18">
        <v>9207</v>
      </c>
      <c r="D27" s="17" t="s">
        <v>40</v>
      </c>
      <c r="E27" s="8">
        <v>1360</v>
      </c>
      <c r="F27" s="8">
        <v>1285</v>
      </c>
      <c r="G27" s="8">
        <v>0</v>
      </c>
      <c r="H27" s="8">
        <v>2645</v>
      </c>
      <c r="I27" s="8">
        <v>1170</v>
      </c>
      <c r="J27" s="8">
        <v>1220</v>
      </c>
      <c r="K27" s="8">
        <v>0</v>
      </c>
      <c r="L27" s="8">
        <v>2390</v>
      </c>
      <c r="M27" s="8">
        <v>2530</v>
      </c>
      <c r="N27" s="8">
        <v>2505</v>
      </c>
      <c r="O27" s="8">
        <v>0</v>
      </c>
      <c r="P27" s="8">
        <v>5035</v>
      </c>
      <c r="Q27" s="41"/>
    </row>
    <row r="28" spans="1:17" s="1" customFormat="1" ht="15" customHeight="1" x14ac:dyDescent="0.55000000000000004">
      <c r="A28" s="16">
        <v>8</v>
      </c>
      <c r="B28" s="17" t="s">
        <v>38</v>
      </c>
      <c r="C28" s="18">
        <v>9208</v>
      </c>
      <c r="D28" s="17" t="s">
        <v>41</v>
      </c>
      <c r="E28" s="8">
        <v>1433</v>
      </c>
      <c r="F28" s="8">
        <v>768</v>
      </c>
      <c r="G28" s="8">
        <v>0</v>
      </c>
      <c r="H28" s="8">
        <v>2201</v>
      </c>
      <c r="I28" s="8">
        <v>1520</v>
      </c>
      <c r="J28" s="8">
        <v>884</v>
      </c>
      <c r="K28" s="8">
        <v>0</v>
      </c>
      <c r="L28" s="8">
        <v>2404</v>
      </c>
      <c r="M28" s="8">
        <v>2953</v>
      </c>
      <c r="N28" s="8">
        <v>1652</v>
      </c>
      <c r="O28" s="8">
        <v>0</v>
      </c>
      <c r="P28" s="8">
        <v>4605</v>
      </c>
      <c r="Q28" s="41"/>
    </row>
    <row r="29" spans="1:17" s="1" customFormat="1" ht="15" customHeight="1" x14ac:dyDescent="0.55000000000000004">
      <c r="A29" s="16">
        <v>8</v>
      </c>
      <c r="B29" s="17" t="s">
        <v>38</v>
      </c>
      <c r="C29" s="18">
        <v>9302</v>
      </c>
      <c r="D29" s="17" t="s">
        <v>42</v>
      </c>
      <c r="E29" s="8">
        <v>3775</v>
      </c>
      <c r="F29" s="8">
        <v>2974</v>
      </c>
      <c r="G29" s="8">
        <v>0</v>
      </c>
      <c r="H29" s="8">
        <v>6749</v>
      </c>
      <c r="I29" s="8">
        <v>3109</v>
      </c>
      <c r="J29" s="8">
        <v>2778</v>
      </c>
      <c r="K29" s="8">
        <v>0</v>
      </c>
      <c r="L29" s="8">
        <v>5887</v>
      </c>
      <c r="M29" s="8">
        <v>6884</v>
      </c>
      <c r="N29" s="8">
        <v>5752</v>
      </c>
      <c r="O29" s="8">
        <v>0</v>
      </c>
      <c r="P29" s="8">
        <v>12636</v>
      </c>
      <c r="Q29" s="41"/>
    </row>
    <row r="30" spans="1:17" s="1" customFormat="1" ht="15" customHeight="1" x14ac:dyDescent="0.55000000000000004">
      <c r="A30" s="16">
        <v>11</v>
      </c>
      <c r="B30" s="17" t="s">
        <v>43</v>
      </c>
      <c r="C30" s="18">
        <v>9209</v>
      </c>
      <c r="D30" s="17" t="s">
        <v>44</v>
      </c>
      <c r="E30" s="8">
        <v>528</v>
      </c>
      <c r="F30" s="8">
        <v>271</v>
      </c>
      <c r="G30" s="8">
        <v>0</v>
      </c>
      <c r="H30" s="8">
        <v>799</v>
      </c>
      <c r="I30" s="8">
        <v>619</v>
      </c>
      <c r="J30" s="8">
        <v>227</v>
      </c>
      <c r="K30" s="8">
        <v>60</v>
      </c>
      <c r="L30" s="8">
        <v>906</v>
      </c>
      <c r="M30" s="8">
        <v>1147</v>
      </c>
      <c r="N30" s="8">
        <v>498</v>
      </c>
      <c r="O30" s="8">
        <v>60</v>
      </c>
      <c r="P30" s="8">
        <v>1705</v>
      </c>
      <c r="Q30" s="41"/>
    </row>
    <row r="31" spans="1:17" s="1" customFormat="1" ht="15" customHeight="1" x14ac:dyDescent="0.55000000000000004">
      <c r="A31" s="16">
        <v>11</v>
      </c>
      <c r="B31" s="17" t="s">
        <v>43</v>
      </c>
      <c r="C31" s="18">
        <v>9210</v>
      </c>
      <c r="D31" s="17" t="s">
        <v>45</v>
      </c>
      <c r="E31" s="8">
        <v>544</v>
      </c>
      <c r="F31" s="8">
        <v>1027</v>
      </c>
      <c r="G31" s="8">
        <v>0</v>
      </c>
      <c r="H31" s="8">
        <v>1571</v>
      </c>
      <c r="I31" s="8">
        <v>548</v>
      </c>
      <c r="J31" s="8">
        <v>940</v>
      </c>
      <c r="K31" s="8">
        <v>0</v>
      </c>
      <c r="L31" s="8">
        <v>1488</v>
      </c>
      <c r="M31" s="8">
        <v>1092</v>
      </c>
      <c r="N31" s="8">
        <v>1967</v>
      </c>
      <c r="O31" s="8">
        <v>0</v>
      </c>
      <c r="P31" s="8">
        <v>3059</v>
      </c>
      <c r="Q31" s="41"/>
    </row>
    <row r="32" spans="1:17" s="1" customFormat="1" ht="15" customHeight="1" x14ac:dyDescent="0.55000000000000004">
      <c r="A32" s="16">
        <v>11</v>
      </c>
      <c r="B32" s="17" t="s">
        <v>43</v>
      </c>
      <c r="C32" s="18">
        <v>9211</v>
      </c>
      <c r="D32" s="17" t="s">
        <v>46</v>
      </c>
      <c r="E32" s="8">
        <v>112</v>
      </c>
      <c r="F32" s="8">
        <v>247</v>
      </c>
      <c r="G32" s="8">
        <v>41</v>
      </c>
      <c r="H32" s="8">
        <v>400</v>
      </c>
      <c r="I32" s="8">
        <v>85</v>
      </c>
      <c r="J32" s="8">
        <v>213</v>
      </c>
      <c r="K32" s="8">
        <v>60</v>
      </c>
      <c r="L32" s="8">
        <v>358</v>
      </c>
      <c r="M32" s="8">
        <v>197</v>
      </c>
      <c r="N32" s="8">
        <v>460</v>
      </c>
      <c r="O32" s="8">
        <v>101</v>
      </c>
      <c r="P32" s="8">
        <v>758</v>
      </c>
      <c r="Q32" s="41"/>
    </row>
    <row r="33" spans="1:17" s="1" customFormat="1" ht="15" customHeight="1" x14ac:dyDescent="0.55000000000000004">
      <c r="A33" s="16">
        <v>11</v>
      </c>
      <c r="B33" s="17" t="s">
        <v>43</v>
      </c>
      <c r="C33" s="18">
        <v>9212</v>
      </c>
      <c r="D33" s="17" t="s">
        <v>47</v>
      </c>
      <c r="E33" s="8">
        <v>36</v>
      </c>
      <c r="F33" s="8">
        <v>210</v>
      </c>
      <c r="G33" s="8">
        <v>21</v>
      </c>
      <c r="H33" s="8">
        <v>267</v>
      </c>
      <c r="I33" s="8">
        <v>80</v>
      </c>
      <c r="J33" s="8">
        <v>167</v>
      </c>
      <c r="K33" s="8">
        <v>0</v>
      </c>
      <c r="L33" s="8">
        <v>247</v>
      </c>
      <c r="M33" s="8">
        <v>116</v>
      </c>
      <c r="N33" s="8">
        <v>377</v>
      </c>
      <c r="O33" s="8">
        <v>21</v>
      </c>
      <c r="P33" s="8">
        <v>514</v>
      </c>
      <c r="Q33" s="41"/>
    </row>
    <row r="34" spans="1:17" s="1" customFormat="1" ht="15" customHeight="1" x14ac:dyDescent="0.55000000000000004">
      <c r="A34" s="16">
        <v>11</v>
      </c>
      <c r="B34" s="17" t="s">
        <v>43</v>
      </c>
      <c r="C34" s="18">
        <v>9213</v>
      </c>
      <c r="D34" s="17" t="s">
        <v>48</v>
      </c>
      <c r="E34" s="8">
        <v>58</v>
      </c>
      <c r="F34" s="8">
        <v>372</v>
      </c>
      <c r="G34" s="8">
        <v>0</v>
      </c>
      <c r="H34" s="8">
        <v>430</v>
      </c>
      <c r="I34" s="8">
        <v>67</v>
      </c>
      <c r="J34" s="8">
        <v>430</v>
      </c>
      <c r="K34" s="8">
        <v>0</v>
      </c>
      <c r="L34" s="8">
        <v>497</v>
      </c>
      <c r="M34" s="8">
        <v>125</v>
      </c>
      <c r="N34" s="8">
        <v>802</v>
      </c>
      <c r="O34" s="8">
        <v>0</v>
      </c>
      <c r="P34" s="8">
        <v>927</v>
      </c>
      <c r="Q34" s="41"/>
    </row>
    <row r="35" spans="1:17" s="1" customFormat="1" ht="15" customHeight="1" x14ac:dyDescent="0.55000000000000004">
      <c r="A35" s="16">
        <v>11</v>
      </c>
      <c r="B35" s="17" t="s">
        <v>43</v>
      </c>
      <c r="C35" s="18">
        <v>9214</v>
      </c>
      <c r="D35" s="17" t="s">
        <v>49</v>
      </c>
      <c r="E35" s="8">
        <v>574</v>
      </c>
      <c r="F35" s="8">
        <v>90</v>
      </c>
      <c r="G35" s="8">
        <v>0</v>
      </c>
      <c r="H35" s="8">
        <v>664</v>
      </c>
      <c r="I35" s="8">
        <v>377</v>
      </c>
      <c r="J35" s="8">
        <v>67</v>
      </c>
      <c r="K35" s="8">
        <v>0</v>
      </c>
      <c r="L35" s="8">
        <v>444</v>
      </c>
      <c r="M35" s="8">
        <v>951</v>
      </c>
      <c r="N35" s="8">
        <v>157</v>
      </c>
      <c r="O35" s="8">
        <v>0</v>
      </c>
      <c r="P35" s="8">
        <v>1108</v>
      </c>
      <c r="Q35" s="41"/>
    </row>
    <row r="36" spans="1:17" s="1" customFormat="1" ht="15" customHeight="1" x14ac:dyDescent="0.55000000000000004">
      <c r="A36" s="16">
        <v>11</v>
      </c>
      <c r="B36" s="17" t="s">
        <v>43</v>
      </c>
      <c r="C36" s="18">
        <v>9215</v>
      </c>
      <c r="D36" s="17" t="s">
        <v>50</v>
      </c>
      <c r="E36" s="8">
        <v>103</v>
      </c>
      <c r="F36" s="8">
        <v>336</v>
      </c>
      <c r="G36" s="8">
        <v>0</v>
      </c>
      <c r="H36" s="8">
        <v>439</v>
      </c>
      <c r="I36" s="8">
        <v>101</v>
      </c>
      <c r="J36" s="8">
        <v>493</v>
      </c>
      <c r="K36" s="8">
        <v>0</v>
      </c>
      <c r="L36" s="8">
        <v>594</v>
      </c>
      <c r="M36" s="8">
        <v>204</v>
      </c>
      <c r="N36" s="8">
        <v>829</v>
      </c>
      <c r="O36" s="8">
        <v>0</v>
      </c>
      <c r="P36" s="8">
        <v>1033</v>
      </c>
      <c r="Q36" s="41"/>
    </row>
    <row r="37" spans="1:17" s="1" customFormat="1" ht="15" customHeight="1" x14ac:dyDescent="0.55000000000000004">
      <c r="A37" s="16">
        <v>11</v>
      </c>
      <c r="B37" s="17" t="s">
        <v>43</v>
      </c>
      <c r="C37" s="18">
        <v>9216</v>
      </c>
      <c r="D37" s="17" t="s">
        <v>51</v>
      </c>
      <c r="E37" s="8">
        <v>327</v>
      </c>
      <c r="F37" s="8">
        <v>0</v>
      </c>
      <c r="G37" s="8">
        <v>0</v>
      </c>
      <c r="H37" s="8">
        <v>327</v>
      </c>
      <c r="I37" s="8">
        <v>230</v>
      </c>
      <c r="J37" s="8">
        <v>282</v>
      </c>
      <c r="K37" s="8">
        <v>0</v>
      </c>
      <c r="L37" s="8">
        <v>512</v>
      </c>
      <c r="M37" s="8">
        <v>557</v>
      </c>
      <c r="N37" s="8">
        <v>282</v>
      </c>
      <c r="O37" s="8">
        <v>0</v>
      </c>
      <c r="P37" s="8">
        <v>839</v>
      </c>
      <c r="Q37" s="41"/>
    </row>
    <row r="38" spans="1:17" s="1" customFormat="1" ht="15" customHeight="1" x14ac:dyDescent="0.55000000000000004">
      <c r="A38" s="16">
        <v>11</v>
      </c>
      <c r="B38" s="17" t="s">
        <v>43</v>
      </c>
      <c r="C38" s="18">
        <v>9217</v>
      </c>
      <c r="D38" s="17" t="s">
        <v>52</v>
      </c>
      <c r="E38" s="8">
        <v>163</v>
      </c>
      <c r="F38" s="8">
        <v>1449</v>
      </c>
      <c r="G38" s="8">
        <v>39</v>
      </c>
      <c r="H38" s="8">
        <v>1651</v>
      </c>
      <c r="I38" s="8">
        <v>142</v>
      </c>
      <c r="J38" s="8">
        <v>1146</v>
      </c>
      <c r="K38" s="8">
        <v>120</v>
      </c>
      <c r="L38" s="8">
        <v>1408</v>
      </c>
      <c r="M38" s="8">
        <v>305</v>
      </c>
      <c r="N38" s="8">
        <v>2595</v>
      </c>
      <c r="O38" s="8">
        <v>159</v>
      </c>
      <c r="P38" s="8">
        <v>3059</v>
      </c>
      <c r="Q38" s="41"/>
    </row>
    <row r="39" spans="1:17" s="1" customFormat="1" ht="15" customHeight="1" x14ac:dyDescent="0.55000000000000004">
      <c r="A39" s="16">
        <v>11</v>
      </c>
      <c r="B39" s="17" t="s">
        <v>43</v>
      </c>
      <c r="C39" s="18">
        <v>9303</v>
      </c>
      <c r="D39" s="17" t="s">
        <v>53</v>
      </c>
      <c r="E39" s="8">
        <v>229</v>
      </c>
      <c r="F39" s="8">
        <v>3642</v>
      </c>
      <c r="G39" s="8">
        <v>704</v>
      </c>
      <c r="H39" s="8">
        <v>4575</v>
      </c>
      <c r="I39" s="8">
        <v>201</v>
      </c>
      <c r="J39" s="8">
        <v>3507</v>
      </c>
      <c r="K39" s="8">
        <v>76</v>
      </c>
      <c r="L39" s="8">
        <v>3784</v>
      </c>
      <c r="M39" s="8">
        <v>430</v>
      </c>
      <c r="N39" s="8">
        <v>7149</v>
      </c>
      <c r="O39" s="8">
        <v>780</v>
      </c>
      <c r="P39" s="8">
        <v>8359</v>
      </c>
      <c r="Q39" s="41"/>
    </row>
    <row r="40" spans="1:17" s="1" customFormat="1" ht="15" customHeight="1" x14ac:dyDescent="0.55000000000000004">
      <c r="A40" s="16">
        <v>11</v>
      </c>
      <c r="B40" s="17" t="s">
        <v>43</v>
      </c>
      <c r="C40" s="18">
        <v>9403</v>
      </c>
      <c r="D40" s="17" t="s">
        <v>54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41"/>
    </row>
    <row r="41" spans="1:17" s="1" customFormat="1" ht="15" customHeight="1" x14ac:dyDescent="0.55000000000000004">
      <c r="A41" s="16">
        <v>11</v>
      </c>
      <c r="B41" s="17" t="s">
        <v>43</v>
      </c>
      <c r="C41" s="18">
        <v>9404</v>
      </c>
      <c r="D41" s="17" t="s">
        <v>55</v>
      </c>
      <c r="E41" s="8">
        <v>376</v>
      </c>
      <c r="F41" s="8">
        <v>774</v>
      </c>
      <c r="G41" s="8">
        <v>1051</v>
      </c>
      <c r="H41" s="8">
        <v>2201</v>
      </c>
      <c r="I41" s="8">
        <v>223</v>
      </c>
      <c r="J41" s="8">
        <v>883</v>
      </c>
      <c r="K41" s="8">
        <v>1050</v>
      </c>
      <c r="L41" s="8">
        <v>2156</v>
      </c>
      <c r="M41" s="8">
        <v>599</v>
      </c>
      <c r="N41" s="8">
        <v>1657</v>
      </c>
      <c r="O41" s="8">
        <v>2101</v>
      </c>
      <c r="P41" s="8">
        <v>4357</v>
      </c>
      <c r="Q41" s="41"/>
    </row>
    <row r="42" spans="1:17" s="1" customFormat="1" ht="15" customHeight="1" x14ac:dyDescent="0.55000000000000004">
      <c r="A42" s="16">
        <v>11</v>
      </c>
      <c r="B42" s="17" t="s">
        <v>43</v>
      </c>
      <c r="C42" s="18">
        <v>9405</v>
      </c>
      <c r="D42" s="17" t="s">
        <v>56</v>
      </c>
      <c r="E42" s="8">
        <v>1360</v>
      </c>
      <c r="F42" s="8">
        <v>3449</v>
      </c>
      <c r="G42" s="8">
        <v>1620</v>
      </c>
      <c r="H42" s="8">
        <v>6429</v>
      </c>
      <c r="I42" s="8">
        <v>2137</v>
      </c>
      <c r="J42" s="8">
        <v>4897</v>
      </c>
      <c r="K42" s="8">
        <v>30</v>
      </c>
      <c r="L42" s="8">
        <v>7064</v>
      </c>
      <c r="M42" s="8">
        <v>3497</v>
      </c>
      <c r="N42" s="8">
        <v>8346</v>
      </c>
      <c r="O42" s="8">
        <v>1650</v>
      </c>
      <c r="P42" s="8">
        <v>13493</v>
      </c>
      <c r="Q42" s="41"/>
    </row>
    <row r="43" spans="1:17" s="1" customFormat="1" ht="15" customHeight="1" x14ac:dyDescent="0.55000000000000004">
      <c r="A43" s="16">
        <v>11</v>
      </c>
      <c r="B43" s="17" t="s">
        <v>43</v>
      </c>
      <c r="C43" s="18">
        <v>9406</v>
      </c>
      <c r="D43" s="17" t="s">
        <v>57</v>
      </c>
      <c r="E43" s="8">
        <v>242</v>
      </c>
      <c r="F43" s="8">
        <v>717</v>
      </c>
      <c r="G43" s="8">
        <v>118</v>
      </c>
      <c r="H43" s="8">
        <v>1077</v>
      </c>
      <c r="I43" s="8">
        <v>265</v>
      </c>
      <c r="J43" s="8">
        <v>666</v>
      </c>
      <c r="K43" s="8">
        <v>103</v>
      </c>
      <c r="L43" s="8">
        <v>1034</v>
      </c>
      <c r="M43" s="8">
        <v>507</v>
      </c>
      <c r="N43" s="8">
        <v>1383</v>
      </c>
      <c r="O43" s="8">
        <v>221</v>
      </c>
      <c r="P43" s="8">
        <v>2111</v>
      </c>
      <c r="Q43" s="41"/>
    </row>
    <row r="44" spans="1:17" s="1" customFormat="1" ht="15" customHeight="1" x14ac:dyDescent="0.55000000000000004">
      <c r="A44" s="16">
        <v>11</v>
      </c>
      <c r="B44" s="17" t="s">
        <v>43</v>
      </c>
      <c r="C44" s="18">
        <v>9508</v>
      </c>
      <c r="D44" s="17" t="s">
        <v>58</v>
      </c>
      <c r="E44" s="8">
        <v>115</v>
      </c>
      <c r="F44" s="8">
        <v>1089</v>
      </c>
      <c r="G44" s="8">
        <v>30</v>
      </c>
      <c r="H44" s="8">
        <v>1234</v>
      </c>
      <c r="I44" s="8">
        <v>74</v>
      </c>
      <c r="J44" s="8">
        <v>949</v>
      </c>
      <c r="K44" s="8">
        <v>30</v>
      </c>
      <c r="L44" s="8">
        <v>1053</v>
      </c>
      <c r="M44" s="8">
        <v>189</v>
      </c>
      <c r="N44" s="8">
        <v>2038</v>
      </c>
      <c r="O44" s="8">
        <v>60</v>
      </c>
      <c r="P44" s="8">
        <v>2287</v>
      </c>
      <c r="Q44" s="41"/>
    </row>
    <row r="45" spans="1:17" s="1" customFormat="1" ht="15" customHeight="1" x14ac:dyDescent="0.55000000000000004">
      <c r="A45" s="16">
        <v>13</v>
      </c>
      <c r="B45" s="17" t="s">
        <v>59</v>
      </c>
      <c r="C45" s="18">
        <v>9104</v>
      </c>
      <c r="D45" s="17" t="s">
        <v>60</v>
      </c>
      <c r="E45" s="8">
        <v>4687</v>
      </c>
      <c r="F45" s="8">
        <v>0</v>
      </c>
      <c r="G45" s="8">
        <v>0</v>
      </c>
      <c r="H45" s="8">
        <v>4687</v>
      </c>
      <c r="I45" s="8">
        <v>4669</v>
      </c>
      <c r="J45" s="8">
        <v>0</v>
      </c>
      <c r="K45" s="8">
        <v>125</v>
      </c>
      <c r="L45" s="8">
        <v>4794</v>
      </c>
      <c r="M45" s="8">
        <v>9356</v>
      </c>
      <c r="N45" s="8">
        <v>0</v>
      </c>
      <c r="O45" s="8">
        <v>125</v>
      </c>
      <c r="P45" s="8">
        <v>9481</v>
      </c>
      <c r="Q45" s="41"/>
    </row>
    <row r="46" spans="1:17" s="1" customFormat="1" ht="15" customHeight="1" x14ac:dyDescent="0.55000000000000004">
      <c r="A46" s="16">
        <v>13</v>
      </c>
      <c r="B46" s="17" t="s">
        <v>59</v>
      </c>
      <c r="C46" s="18">
        <v>9105</v>
      </c>
      <c r="D46" s="17" t="s">
        <v>61</v>
      </c>
      <c r="E46" s="8">
        <v>871</v>
      </c>
      <c r="F46" s="8">
        <v>1622</v>
      </c>
      <c r="G46" s="8">
        <v>0</v>
      </c>
      <c r="H46" s="8">
        <v>2493</v>
      </c>
      <c r="I46" s="8">
        <v>844</v>
      </c>
      <c r="J46" s="8">
        <v>847</v>
      </c>
      <c r="K46" s="8">
        <v>0</v>
      </c>
      <c r="L46" s="8">
        <v>1691</v>
      </c>
      <c r="M46" s="8">
        <v>1715</v>
      </c>
      <c r="N46" s="8">
        <v>2469</v>
      </c>
      <c r="O46" s="8">
        <v>0</v>
      </c>
      <c r="P46" s="8">
        <v>4184</v>
      </c>
      <c r="Q46" s="41"/>
    </row>
    <row r="47" spans="1:17" s="1" customFormat="1" ht="15" customHeight="1" x14ac:dyDescent="0.55000000000000004">
      <c r="A47" s="16">
        <v>13</v>
      </c>
      <c r="B47" s="17" t="s">
        <v>59</v>
      </c>
      <c r="C47" s="18">
        <v>9218</v>
      </c>
      <c r="D47" s="17" t="s">
        <v>62</v>
      </c>
      <c r="E47" s="8">
        <v>2198</v>
      </c>
      <c r="F47" s="8">
        <v>31</v>
      </c>
      <c r="G47" s="8">
        <v>0</v>
      </c>
      <c r="H47" s="8">
        <v>2229</v>
      </c>
      <c r="I47" s="8">
        <v>2170</v>
      </c>
      <c r="J47" s="8">
        <v>15</v>
      </c>
      <c r="K47" s="8">
        <v>0</v>
      </c>
      <c r="L47" s="8">
        <v>2185</v>
      </c>
      <c r="M47" s="8">
        <v>4368</v>
      </c>
      <c r="N47" s="8">
        <v>46</v>
      </c>
      <c r="O47" s="8">
        <v>0</v>
      </c>
      <c r="P47" s="8">
        <v>4414</v>
      </c>
      <c r="Q47" s="41"/>
    </row>
    <row r="48" spans="1:17" s="1" customFormat="1" ht="15" customHeight="1" x14ac:dyDescent="0.55000000000000004">
      <c r="A48" s="16">
        <v>13</v>
      </c>
      <c r="B48" s="17" t="s">
        <v>59</v>
      </c>
      <c r="C48" s="18">
        <v>9304</v>
      </c>
      <c r="D48" s="17" t="s">
        <v>42</v>
      </c>
      <c r="E48" s="8">
        <v>503</v>
      </c>
      <c r="F48" s="8">
        <v>1776</v>
      </c>
      <c r="G48" s="8">
        <v>0</v>
      </c>
      <c r="H48" s="8">
        <v>2279</v>
      </c>
      <c r="I48" s="8">
        <v>724</v>
      </c>
      <c r="J48" s="8">
        <v>1640</v>
      </c>
      <c r="K48" s="8">
        <v>149</v>
      </c>
      <c r="L48" s="8">
        <v>2513</v>
      </c>
      <c r="M48" s="8">
        <v>1227</v>
      </c>
      <c r="N48" s="8">
        <v>3416</v>
      </c>
      <c r="O48" s="8">
        <v>149</v>
      </c>
      <c r="P48" s="8">
        <v>4792</v>
      </c>
      <c r="Q48" s="41"/>
    </row>
    <row r="49" spans="1:17" s="1" customFormat="1" ht="15" customHeight="1" x14ac:dyDescent="0.55000000000000004">
      <c r="A49" s="16">
        <v>15</v>
      </c>
      <c r="B49" s="17" t="s">
        <v>63</v>
      </c>
      <c r="C49" s="18">
        <v>9110</v>
      </c>
      <c r="D49" s="17" t="s">
        <v>64</v>
      </c>
      <c r="E49" s="8">
        <v>1662</v>
      </c>
      <c r="F49" s="8">
        <v>126</v>
      </c>
      <c r="G49" s="8">
        <v>21</v>
      </c>
      <c r="H49" s="8">
        <v>1809</v>
      </c>
      <c r="I49" s="8">
        <v>1668</v>
      </c>
      <c r="J49" s="8">
        <v>170</v>
      </c>
      <c r="K49" s="8">
        <v>0</v>
      </c>
      <c r="L49" s="8">
        <v>1838</v>
      </c>
      <c r="M49" s="8">
        <v>3330</v>
      </c>
      <c r="N49" s="8">
        <v>296</v>
      </c>
      <c r="O49" s="8">
        <v>21</v>
      </c>
      <c r="P49" s="8">
        <v>3647</v>
      </c>
      <c r="Q49" s="41"/>
    </row>
    <row r="50" spans="1:17" s="1" customFormat="1" ht="15" customHeight="1" x14ac:dyDescent="0.55000000000000004">
      <c r="A50" s="16">
        <v>15</v>
      </c>
      <c r="B50" s="17" t="s">
        <v>63</v>
      </c>
      <c r="C50" s="18">
        <v>9111</v>
      </c>
      <c r="D50" s="17" t="s">
        <v>65</v>
      </c>
      <c r="E50" s="8">
        <v>420</v>
      </c>
      <c r="F50" s="8">
        <v>499</v>
      </c>
      <c r="G50" s="8">
        <v>42</v>
      </c>
      <c r="H50" s="8">
        <v>961</v>
      </c>
      <c r="I50" s="8">
        <v>429</v>
      </c>
      <c r="J50" s="8">
        <v>359</v>
      </c>
      <c r="K50" s="8">
        <v>50</v>
      </c>
      <c r="L50" s="8">
        <v>838</v>
      </c>
      <c r="M50" s="8">
        <v>849</v>
      </c>
      <c r="N50" s="8">
        <v>858</v>
      </c>
      <c r="O50" s="8">
        <v>92</v>
      </c>
      <c r="P50" s="8">
        <v>1799</v>
      </c>
      <c r="Q50" s="41"/>
    </row>
    <row r="51" spans="1:17" s="1" customFormat="1" ht="15" customHeight="1" x14ac:dyDescent="0.55000000000000004">
      <c r="A51" s="16">
        <v>15</v>
      </c>
      <c r="B51" s="17" t="s">
        <v>63</v>
      </c>
      <c r="C51" s="18">
        <v>9305</v>
      </c>
      <c r="D51" s="17" t="s">
        <v>66</v>
      </c>
      <c r="E51" s="8">
        <v>2718</v>
      </c>
      <c r="F51" s="8">
        <v>378</v>
      </c>
      <c r="G51" s="8">
        <v>106</v>
      </c>
      <c r="H51" s="8">
        <v>3202</v>
      </c>
      <c r="I51" s="8">
        <v>2905</v>
      </c>
      <c r="J51" s="8">
        <v>776</v>
      </c>
      <c r="K51" s="8">
        <v>210</v>
      </c>
      <c r="L51" s="8">
        <v>3891</v>
      </c>
      <c r="M51" s="8">
        <v>5623</v>
      </c>
      <c r="N51" s="8">
        <v>1154</v>
      </c>
      <c r="O51" s="8">
        <v>316</v>
      </c>
      <c r="P51" s="8">
        <v>7093</v>
      </c>
      <c r="Q51" s="41"/>
    </row>
    <row r="52" spans="1:17" s="1" customFormat="1" ht="15" customHeight="1" x14ac:dyDescent="0.55000000000000004">
      <c r="A52" s="16">
        <v>15</v>
      </c>
      <c r="B52" s="17" t="s">
        <v>63</v>
      </c>
      <c r="C52" s="18">
        <v>9514</v>
      </c>
      <c r="D52" s="17" t="s">
        <v>67</v>
      </c>
      <c r="E52" s="8">
        <v>1651</v>
      </c>
      <c r="F52" s="8">
        <v>677</v>
      </c>
      <c r="G52" s="8">
        <v>55</v>
      </c>
      <c r="H52" s="8">
        <v>2383</v>
      </c>
      <c r="I52" s="8">
        <v>1761</v>
      </c>
      <c r="J52" s="8">
        <v>699</v>
      </c>
      <c r="K52" s="8">
        <v>30</v>
      </c>
      <c r="L52" s="8">
        <v>2490</v>
      </c>
      <c r="M52" s="8">
        <v>3412</v>
      </c>
      <c r="N52" s="8">
        <v>1376</v>
      </c>
      <c r="O52" s="8">
        <v>85</v>
      </c>
      <c r="P52" s="8">
        <v>4873</v>
      </c>
      <c r="Q52" s="41"/>
    </row>
    <row r="53" spans="1:17" s="1" customFormat="1" ht="15" customHeight="1" x14ac:dyDescent="0.55000000000000004">
      <c r="A53" s="16">
        <v>15</v>
      </c>
      <c r="B53" s="17" t="s">
        <v>63</v>
      </c>
      <c r="C53" s="18">
        <v>9551</v>
      </c>
      <c r="D53" s="17" t="s">
        <v>68</v>
      </c>
      <c r="E53" s="8">
        <v>0</v>
      </c>
      <c r="F53" s="8">
        <v>301</v>
      </c>
      <c r="G53" s="8">
        <v>43</v>
      </c>
      <c r="H53" s="8">
        <v>344</v>
      </c>
      <c r="I53" s="8">
        <v>669</v>
      </c>
      <c r="J53" s="8">
        <v>407</v>
      </c>
      <c r="K53" s="8">
        <v>0</v>
      </c>
      <c r="L53" s="8">
        <v>1076</v>
      </c>
      <c r="M53" s="8">
        <v>669</v>
      </c>
      <c r="N53" s="8">
        <v>708</v>
      </c>
      <c r="O53" s="8">
        <v>43</v>
      </c>
      <c r="P53" s="8">
        <v>1420</v>
      </c>
      <c r="Q53" s="41"/>
    </row>
    <row r="54" spans="1:17" s="1" customFormat="1" ht="15" customHeight="1" x14ac:dyDescent="0.55000000000000004">
      <c r="A54" s="16">
        <v>17</v>
      </c>
      <c r="B54" s="17" t="s">
        <v>69</v>
      </c>
      <c r="C54" s="18">
        <v>9112</v>
      </c>
      <c r="D54" s="17" t="s">
        <v>70</v>
      </c>
      <c r="E54" s="8">
        <v>387</v>
      </c>
      <c r="F54" s="8">
        <v>158</v>
      </c>
      <c r="G54" s="8">
        <v>0</v>
      </c>
      <c r="H54" s="8">
        <v>545</v>
      </c>
      <c r="I54" s="8">
        <v>531</v>
      </c>
      <c r="J54" s="8">
        <v>278</v>
      </c>
      <c r="K54" s="8">
        <v>0</v>
      </c>
      <c r="L54" s="8">
        <v>809</v>
      </c>
      <c r="M54" s="8">
        <v>918</v>
      </c>
      <c r="N54" s="8">
        <v>436</v>
      </c>
      <c r="O54" s="8">
        <v>0</v>
      </c>
      <c r="P54" s="8">
        <v>1354</v>
      </c>
      <c r="Q54" s="41"/>
    </row>
    <row r="55" spans="1:17" s="1" customFormat="1" ht="15" customHeight="1" x14ac:dyDescent="0.55000000000000004">
      <c r="A55" s="16">
        <v>17</v>
      </c>
      <c r="B55" s="17" t="s">
        <v>69</v>
      </c>
      <c r="C55" s="18">
        <v>9219</v>
      </c>
      <c r="D55" s="17" t="s">
        <v>71</v>
      </c>
      <c r="E55" s="8">
        <v>83</v>
      </c>
      <c r="F55" s="8">
        <v>584</v>
      </c>
      <c r="G55" s="8">
        <v>19</v>
      </c>
      <c r="H55" s="8">
        <v>686</v>
      </c>
      <c r="I55" s="8">
        <v>212</v>
      </c>
      <c r="J55" s="8">
        <v>703</v>
      </c>
      <c r="K55" s="8">
        <v>120</v>
      </c>
      <c r="L55" s="8">
        <v>1035</v>
      </c>
      <c r="M55" s="8">
        <v>295</v>
      </c>
      <c r="N55" s="8">
        <v>1287</v>
      </c>
      <c r="O55" s="8">
        <v>139</v>
      </c>
      <c r="P55" s="8">
        <v>1721</v>
      </c>
      <c r="Q55" s="41"/>
    </row>
    <row r="56" spans="1:17" s="1" customFormat="1" ht="15" customHeight="1" x14ac:dyDescent="0.55000000000000004">
      <c r="A56" s="16">
        <v>17</v>
      </c>
      <c r="B56" s="17" t="s">
        <v>69</v>
      </c>
      <c r="C56" s="18">
        <v>9220</v>
      </c>
      <c r="D56" s="17" t="s">
        <v>72</v>
      </c>
      <c r="E56" s="8">
        <v>167</v>
      </c>
      <c r="F56" s="8">
        <v>373</v>
      </c>
      <c r="G56" s="8">
        <v>0</v>
      </c>
      <c r="H56" s="8">
        <v>540</v>
      </c>
      <c r="I56" s="8">
        <v>333</v>
      </c>
      <c r="J56" s="8">
        <v>408</v>
      </c>
      <c r="K56" s="8">
        <v>0</v>
      </c>
      <c r="L56" s="8">
        <v>741</v>
      </c>
      <c r="M56" s="8">
        <v>500</v>
      </c>
      <c r="N56" s="8">
        <v>781</v>
      </c>
      <c r="O56" s="8">
        <v>0</v>
      </c>
      <c r="P56" s="8">
        <v>1281</v>
      </c>
      <c r="Q56" s="41"/>
    </row>
    <row r="57" spans="1:17" s="1" customFormat="1" ht="15" customHeight="1" x14ac:dyDescent="0.55000000000000004">
      <c r="A57" s="16">
        <v>17</v>
      </c>
      <c r="B57" s="17" t="s">
        <v>69</v>
      </c>
      <c r="C57" s="18">
        <v>9306</v>
      </c>
      <c r="D57" s="17" t="s">
        <v>42</v>
      </c>
      <c r="E57" s="8">
        <v>700</v>
      </c>
      <c r="F57" s="8">
        <v>369</v>
      </c>
      <c r="G57" s="8">
        <v>0</v>
      </c>
      <c r="H57" s="8">
        <v>1069</v>
      </c>
      <c r="I57" s="8">
        <v>760</v>
      </c>
      <c r="J57" s="8">
        <v>437</v>
      </c>
      <c r="K57" s="8">
        <v>0</v>
      </c>
      <c r="L57" s="8">
        <v>1197</v>
      </c>
      <c r="M57" s="8">
        <v>1460</v>
      </c>
      <c r="N57" s="8">
        <v>806</v>
      </c>
      <c r="O57" s="8">
        <v>0</v>
      </c>
      <c r="P57" s="8">
        <v>2266</v>
      </c>
      <c r="Q57" s="41"/>
    </row>
    <row r="58" spans="1:17" s="1" customFormat="1" ht="15" customHeight="1" x14ac:dyDescent="0.55000000000000004">
      <c r="A58" s="16">
        <v>17</v>
      </c>
      <c r="B58" s="17" t="s">
        <v>69</v>
      </c>
      <c r="C58" s="18">
        <v>9515</v>
      </c>
      <c r="D58" s="17" t="s">
        <v>73</v>
      </c>
      <c r="E58" s="8">
        <v>377</v>
      </c>
      <c r="F58" s="8">
        <v>370</v>
      </c>
      <c r="G58" s="8">
        <v>0</v>
      </c>
      <c r="H58" s="8">
        <v>747</v>
      </c>
      <c r="I58" s="8">
        <v>408</v>
      </c>
      <c r="J58" s="8">
        <v>541</v>
      </c>
      <c r="K58" s="8">
        <v>30</v>
      </c>
      <c r="L58" s="8">
        <v>979</v>
      </c>
      <c r="M58" s="8">
        <v>785</v>
      </c>
      <c r="N58" s="8">
        <v>911</v>
      </c>
      <c r="O58" s="8">
        <v>30</v>
      </c>
      <c r="P58" s="8">
        <v>1726</v>
      </c>
      <c r="Q58" s="41"/>
    </row>
    <row r="59" spans="1:17" s="1" customFormat="1" ht="15" customHeight="1" x14ac:dyDescent="0.55000000000000004">
      <c r="A59" s="16">
        <v>18</v>
      </c>
      <c r="B59" s="17" t="s">
        <v>74</v>
      </c>
      <c r="C59" s="18">
        <v>9516</v>
      </c>
      <c r="D59" s="17" t="s">
        <v>75</v>
      </c>
      <c r="E59" s="8">
        <v>1785</v>
      </c>
      <c r="F59" s="8">
        <v>448</v>
      </c>
      <c r="G59" s="8">
        <v>0</v>
      </c>
      <c r="H59" s="8">
        <v>2233</v>
      </c>
      <c r="I59" s="8">
        <v>2176</v>
      </c>
      <c r="J59" s="8">
        <v>534</v>
      </c>
      <c r="K59" s="8">
        <v>0</v>
      </c>
      <c r="L59" s="8">
        <v>2710</v>
      </c>
      <c r="M59" s="8">
        <v>3961</v>
      </c>
      <c r="N59" s="8">
        <v>982</v>
      </c>
      <c r="O59" s="8">
        <v>0</v>
      </c>
      <c r="P59" s="8">
        <v>4943</v>
      </c>
      <c r="Q59" s="41"/>
    </row>
    <row r="60" spans="1:17" s="1" customFormat="1" ht="15" customHeight="1" x14ac:dyDescent="0.55000000000000004">
      <c r="A60" s="16">
        <v>19</v>
      </c>
      <c r="B60" s="17" t="s">
        <v>76</v>
      </c>
      <c r="C60" s="18">
        <v>9113</v>
      </c>
      <c r="D60" s="17" t="s">
        <v>77</v>
      </c>
      <c r="E60" s="8">
        <v>747</v>
      </c>
      <c r="F60" s="8">
        <v>629</v>
      </c>
      <c r="G60" s="8">
        <v>55</v>
      </c>
      <c r="H60" s="8">
        <v>1431</v>
      </c>
      <c r="I60" s="8">
        <v>766</v>
      </c>
      <c r="J60" s="8">
        <v>489</v>
      </c>
      <c r="K60" s="8">
        <v>75</v>
      </c>
      <c r="L60" s="8">
        <v>1330</v>
      </c>
      <c r="M60" s="8">
        <v>1513</v>
      </c>
      <c r="N60" s="8">
        <v>1118</v>
      </c>
      <c r="O60" s="8">
        <v>130</v>
      </c>
      <c r="P60" s="8">
        <v>2761</v>
      </c>
      <c r="Q60" s="41"/>
    </row>
    <row r="61" spans="1:17" s="1" customFormat="1" ht="15" customHeight="1" x14ac:dyDescent="0.55000000000000004">
      <c r="A61" s="16">
        <v>19</v>
      </c>
      <c r="B61" s="17" t="s">
        <v>76</v>
      </c>
      <c r="C61" s="18">
        <v>9221</v>
      </c>
      <c r="D61" s="17" t="s">
        <v>78</v>
      </c>
      <c r="E61" s="8">
        <v>1121</v>
      </c>
      <c r="F61" s="8">
        <v>1317</v>
      </c>
      <c r="G61" s="8">
        <v>0</v>
      </c>
      <c r="H61" s="8">
        <v>2438</v>
      </c>
      <c r="I61" s="8">
        <v>1327</v>
      </c>
      <c r="J61" s="8">
        <v>1521</v>
      </c>
      <c r="K61" s="8">
        <v>0</v>
      </c>
      <c r="L61" s="8">
        <v>2848</v>
      </c>
      <c r="M61" s="8">
        <v>2448</v>
      </c>
      <c r="N61" s="8">
        <v>2838</v>
      </c>
      <c r="O61" s="8">
        <v>0</v>
      </c>
      <c r="P61" s="8">
        <v>5286</v>
      </c>
      <c r="Q61" s="41"/>
    </row>
    <row r="62" spans="1:17" s="1" customFormat="1" ht="15" customHeight="1" x14ac:dyDescent="0.55000000000000004">
      <c r="A62" s="16">
        <v>19</v>
      </c>
      <c r="B62" s="17" t="s">
        <v>76</v>
      </c>
      <c r="C62" s="18">
        <v>9307</v>
      </c>
      <c r="D62" s="17" t="s">
        <v>42</v>
      </c>
      <c r="E62" s="8">
        <v>557</v>
      </c>
      <c r="F62" s="8">
        <v>225</v>
      </c>
      <c r="G62" s="8">
        <v>0</v>
      </c>
      <c r="H62" s="8">
        <v>782</v>
      </c>
      <c r="I62" s="8">
        <v>699</v>
      </c>
      <c r="J62" s="8">
        <v>413</v>
      </c>
      <c r="K62" s="8">
        <v>0</v>
      </c>
      <c r="L62" s="8">
        <v>1112</v>
      </c>
      <c r="M62" s="8">
        <v>1256</v>
      </c>
      <c r="N62" s="8">
        <v>638</v>
      </c>
      <c r="O62" s="8">
        <v>0</v>
      </c>
      <c r="P62" s="8">
        <v>1894</v>
      </c>
      <c r="Q62" s="41"/>
    </row>
    <row r="63" spans="1:17" s="1" customFormat="1" ht="15" customHeight="1" x14ac:dyDescent="0.55000000000000004">
      <c r="A63" s="16">
        <v>20</v>
      </c>
      <c r="B63" s="17" t="s">
        <v>79</v>
      </c>
      <c r="C63" s="18">
        <v>9114</v>
      </c>
      <c r="D63" s="17" t="s">
        <v>80</v>
      </c>
      <c r="E63" s="8">
        <v>1286</v>
      </c>
      <c r="F63" s="8">
        <v>476</v>
      </c>
      <c r="G63" s="8">
        <v>0</v>
      </c>
      <c r="H63" s="8">
        <v>1762</v>
      </c>
      <c r="I63" s="8">
        <v>1183</v>
      </c>
      <c r="J63" s="8">
        <v>212</v>
      </c>
      <c r="K63" s="8">
        <v>0</v>
      </c>
      <c r="L63" s="8">
        <v>1395</v>
      </c>
      <c r="M63" s="8">
        <v>2469</v>
      </c>
      <c r="N63" s="8">
        <v>688</v>
      </c>
      <c r="O63" s="8">
        <v>0</v>
      </c>
      <c r="P63" s="8">
        <v>3157</v>
      </c>
      <c r="Q63" s="41"/>
    </row>
    <row r="64" spans="1:17" s="1" customFormat="1" ht="15" customHeight="1" x14ac:dyDescent="0.55000000000000004">
      <c r="A64" s="16">
        <v>20</v>
      </c>
      <c r="B64" s="17" t="s">
        <v>79</v>
      </c>
      <c r="C64" s="18">
        <v>9520</v>
      </c>
      <c r="D64" s="17" t="s">
        <v>81</v>
      </c>
      <c r="E64" s="8">
        <v>1327</v>
      </c>
      <c r="F64" s="8">
        <v>1429</v>
      </c>
      <c r="G64" s="8">
        <v>0</v>
      </c>
      <c r="H64" s="8">
        <v>2756</v>
      </c>
      <c r="I64" s="8">
        <v>1372</v>
      </c>
      <c r="J64" s="8">
        <v>1313</v>
      </c>
      <c r="K64" s="8">
        <v>30</v>
      </c>
      <c r="L64" s="8">
        <v>2715</v>
      </c>
      <c r="M64" s="8">
        <v>2699</v>
      </c>
      <c r="N64" s="8">
        <v>2742</v>
      </c>
      <c r="O64" s="8">
        <v>30</v>
      </c>
      <c r="P64" s="8">
        <v>5471</v>
      </c>
      <c r="Q64" s="41"/>
    </row>
    <row r="65" spans="1:17" s="1" customFormat="1" ht="15" customHeight="1" x14ac:dyDescent="0.55000000000000004">
      <c r="A65" s="16">
        <v>20</v>
      </c>
      <c r="B65" s="17" t="s">
        <v>79</v>
      </c>
      <c r="C65" s="18">
        <v>9521</v>
      </c>
      <c r="D65" s="17" t="s">
        <v>201</v>
      </c>
      <c r="E65" s="8">
        <v>2181</v>
      </c>
      <c r="F65" s="8">
        <v>2409</v>
      </c>
      <c r="G65" s="8">
        <v>0</v>
      </c>
      <c r="H65" s="8">
        <v>4590</v>
      </c>
      <c r="I65" s="8">
        <v>1835</v>
      </c>
      <c r="J65" s="8">
        <v>2234</v>
      </c>
      <c r="K65" s="8">
        <v>0</v>
      </c>
      <c r="L65" s="8">
        <v>4069</v>
      </c>
      <c r="M65" s="8">
        <v>4016</v>
      </c>
      <c r="N65" s="8">
        <v>4643</v>
      </c>
      <c r="O65" s="8">
        <v>0</v>
      </c>
      <c r="P65" s="8">
        <v>8659</v>
      </c>
      <c r="Q65" s="41"/>
    </row>
    <row r="66" spans="1:17" s="1" customFormat="1" ht="15" customHeight="1" x14ac:dyDescent="0.55000000000000004">
      <c r="A66" s="16">
        <v>23</v>
      </c>
      <c r="B66" s="17" t="s">
        <v>82</v>
      </c>
      <c r="C66" s="18">
        <v>9115</v>
      </c>
      <c r="D66" s="17" t="s">
        <v>83</v>
      </c>
      <c r="E66" s="8">
        <v>313</v>
      </c>
      <c r="F66" s="8">
        <v>3735</v>
      </c>
      <c r="G66" s="8">
        <v>0</v>
      </c>
      <c r="H66" s="8">
        <v>4048</v>
      </c>
      <c r="I66" s="8">
        <v>266</v>
      </c>
      <c r="J66" s="8">
        <v>4087</v>
      </c>
      <c r="K66" s="8">
        <v>0</v>
      </c>
      <c r="L66" s="8">
        <v>4353</v>
      </c>
      <c r="M66" s="8">
        <v>579</v>
      </c>
      <c r="N66" s="8">
        <v>7822</v>
      </c>
      <c r="O66" s="8">
        <v>0</v>
      </c>
      <c r="P66" s="8">
        <v>8401</v>
      </c>
      <c r="Q66" s="41"/>
    </row>
    <row r="67" spans="1:17" s="1" customFormat="1" ht="15" customHeight="1" x14ac:dyDescent="0.55000000000000004">
      <c r="A67" s="16">
        <v>23</v>
      </c>
      <c r="B67" s="17" t="s">
        <v>82</v>
      </c>
      <c r="C67" s="18">
        <v>9523</v>
      </c>
      <c r="D67" s="17" t="s">
        <v>84</v>
      </c>
      <c r="E67" s="8">
        <v>195</v>
      </c>
      <c r="F67" s="8">
        <v>3714</v>
      </c>
      <c r="G67" s="8">
        <v>0</v>
      </c>
      <c r="H67" s="8">
        <v>3909</v>
      </c>
      <c r="I67" s="8">
        <v>285</v>
      </c>
      <c r="J67" s="8">
        <v>4150</v>
      </c>
      <c r="K67" s="8">
        <v>60</v>
      </c>
      <c r="L67" s="8">
        <v>4495</v>
      </c>
      <c r="M67" s="8">
        <v>480</v>
      </c>
      <c r="N67" s="8">
        <v>7864</v>
      </c>
      <c r="O67" s="8">
        <v>60</v>
      </c>
      <c r="P67" s="8">
        <v>8404</v>
      </c>
      <c r="Q67" s="41"/>
    </row>
    <row r="68" spans="1:17" s="1" customFormat="1" ht="15" customHeight="1" x14ac:dyDescent="0.55000000000000004">
      <c r="A68" s="16">
        <v>25</v>
      </c>
      <c r="B68" s="17" t="s">
        <v>85</v>
      </c>
      <c r="C68" s="18">
        <v>9232</v>
      </c>
      <c r="D68" s="17" t="s">
        <v>86</v>
      </c>
      <c r="E68" s="8">
        <v>127</v>
      </c>
      <c r="F68" s="8">
        <v>5357</v>
      </c>
      <c r="G68" s="8">
        <v>0</v>
      </c>
      <c r="H68" s="8">
        <v>5484</v>
      </c>
      <c r="I68" s="8">
        <v>144</v>
      </c>
      <c r="J68" s="8">
        <v>4927</v>
      </c>
      <c r="K68" s="8">
        <v>0</v>
      </c>
      <c r="L68" s="8">
        <v>5071</v>
      </c>
      <c r="M68" s="8">
        <v>271</v>
      </c>
      <c r="N68" s="8">
        <v>10284</v>
      </c>
      <c r="O68" s="8">
        <v>0</v>
      </c>
      <c r="P68" s="8">
        <v>10555</v>
      </c>
      <c r="Q68" s="41"/>
    </row>
    <row r="69" spans="1:17" s="1" customFormat="1" ht="15" customHeight="1" x14ac:dyDescent="0.55000000000000004">
      <c r="A69" s="16">
        <v>25</v>
      </c>
      <c r="B69" s="17" t="s">
        <v>85</v>
      </c>
      <c r="C69" s="18">
        <v>9509</v>
      </c>
      <c r="D69" s="17" t="s">
        <v>87</v>
      </c>
      <c r="E69" s="8">
        <v>1298</v>
      </c>
      <c r="F69" s="8">
        <v>1048</v>
      </c>
      <c r="G69" s="8">
        <v>0</v>
      </c>
      <c r="H69" s="8">
        <v>2346</v>
      </c>
      <c r="I69" s="8">
        <v>1255</v>
      </c>
      <c r="J69" s="8">
        <v>1221</v>
      </c>
      <c r="K69" s="8">
        <v>120</v>
      </c>
      <c r="L69" s="8">
        <v>2596</v>
      </c>
      <c r="M69" s="8">
        <v>2553</v>
      </c>
      <c r="N69" s="8">
        <v>2269</v>
      </c>
      <c r="O69" s="8">
        <v>120</v>
      </c>
      <c r="P69" s="8">
        <v>4942</v>
      </c>
      <c r="Q69" s="41"/>
    </row>
    <row r="70" spans="1:17" s="1" customFormat="1" ht="15" customHeight="1" x14ac:dyDescent="0.55000000000000004">
      <c r="A70" s="16">
        <v>25</v>
      </c>
      <c r="B70" s="17" t="s">
        <v>85</v>
      </c>
      <c r="C70" s="18">
        <v>9510</v>
      </c>
      <c r="D70" s="17" t="s">
        <v>88</v>
      </c>
      <c r="E70" s="8">
        <v>2263</v>
      </c>
      <c r="F70" s="8">
        <v>434</v>
      </c>
      <c r="G70" s="8">
        <v>0</v>
      </c>
      <c r="H70" s="8">
        <v>2697</v>
      </c>
      <c r="I70" s="8">
        <v>1877</v>
      </c>
      <c r="J70" s="8">
        <v>341</v>
      </c>
      <c r="K70" s="8">
        <v>60</v>
      </c>
      <c r="L70" s="8">
        <v>2278</v>
      </c>
      <c r="M70" s="8">
        <v>4140</v>
      </c>
      <c r="N70" s="8">
        <v>775</v>
      </c>
      <c r="O70" s="8">
        <v>60</v>
      </c>
      <c r="P70" s="8">
        <v>4975</v>
      </c>
      <c r="Q70" s="41"/>
    </row>
    <row r="71" spans="1:17" s="1" customFormat="1" ht="15" customHeight="1" x14ac:dyDescent="0.55000000000000004">
      <c r="A71" s="16">
        <v>25</v>
      </c>
      <c r="B71" s="17" t="s">
        <v>85</v>
      </c>
      <c r="C71" s="18">
        <v>9511</v>
      </c>
      <c r="D71" s="17" t="s">
        <v>89</v>
      </c>
      <c r="E71" s="8">
        <v>1159</v>
      </c>
      <c r="F71" s="8">
        <v>1178</v>
      </c>
      <c r="G71" s="8">
        <v>119</v>
      </c>
      <c r="H71" s="8">
        <v>2456</v>
      </c>
      <c r="I71" s="8">
        <v>1124</v>
      </c>
      <c r="J71" s="8">
        <v>1358</v>
      </c>
      <c r="K71" s="8">
        <v>0</v>
      </c>
      <c r="L71" s="8">
        <v>2482</v>
      </c>
      <c r="M71" s="8">
        <v>2283</v>
      </c>
      <c r="N71" s="8">
        <v>2536</v>
      </c>
      <c r="O71" s="8">
        <v>119</v>
      </c>
      <c r="P71" s="8">
        <v>4938</v>
      </c>
      <c r="Q71" s="41"/>
    </row>
    <row r="72" spans="1:17" s="1" customFormat="1" ht="15" customHeight="1" x14ac:dyDescent="0.55000000000000004">
      <c r="A72" s="16">
        <v>25</v>
      </c>
      <c r="B72" s="17" t="s">
        <v>85</v>
      </c>
      <c r="C72" s="18">
        <v>9512</v>
      </c>
      <c r="D72" s="17" t="s">
        <v>90</v>
      </c>
      <c r="E72" s="8">
        <v>2135</v>
      </c>
      <c r="F72" s="8">
        <v>2193</v>
      </c>
      <c r="G72" s="8">
        <v>0</v>
      </c>
      <c r="H72" s="8">
        <v>4328</v>
      </c>
      <c r="I72" s="8">
        <v>1504</v>
      </c>
      <c r="J72" s="8">
        <v>1560</v>
      </c>
      <c r="K72" s="8">
        <v>450</v>
      </c>
      <c r="L72" s="8">
        <v>3514</v>
      </c>
      <c r="M72" s="8">
        <v>3639</v>
      </c>
      <c r="N72" s="8">
        <v>3753</v>
      </c>
      <c r="O72" s="8">
        <v>450</v>
      </c>
      <c r="P72" s="8">
        <v>7842</v>
      </c>
      <c r="Q72" s="41"/>
    </row>
    <row r="73" spans="1:17" s="1" customFormat="1" ht="15" customHeight="1" x14ac:dyDescent="0.55000000000000004">
      <c r="A73" s="16">
        <v>25</v>
      </c>
      <c r="B73" s="17" t="s">
        <v>85</v>
      </c>
      <c r="C73" s="18">
        <v>9513</v>
      </c>
      <c r="D73" s="17" t="s">
        <v>91</v>
      </c>
      <c r="E73" s="8">
        <v>3668</v>
      </c>
      <c r="F73" s="8">
        <v>663</v>
      </c>
      <c r="G73" s="8">
        <v>0</v>
      </c>
      <c r="H73" s="8">
        <v>4331</v>
      </c>
      <c r="I73" s="8">
        <v>3185</v>
      </c>
      <c r="J73" s="8">
        <v>612</v>
      </c>
      <c r="K73" s="8">
        <v>150</v>
      </c>
      <c r="L73" s="8">
        <v>3947</v>
      </c>
      <c r="M73" s="8">
        <v>6853</v>
      </c>
      <c r="N73" s="8">
        <v>1275</v>
      </c>
      <c r="O73" s="8">
        <v>150</v>
      </c>
      <c r="P73" s="8">
        <v>8278</v>
      </c>
      <c r="Q73" s="41"/>
    </row>
    <row r="74" spans="1:17" s="1" customFormat="1" ht="15" customHeight="1" x14ac:dyDescent="0.55000000000000004">
      <c r="A74" s="16">
        <v>27</v>
      </c>
      <c r="B74" s="17" t="s">
        <v>92</v>
      </c>
      <c r="C74" s="18">
        <v>9522</v>
      </c>
      <c r="D74" s="17" t="s">
        <v>93</v>
      </c>
      <c r="E74" s="8">
        <v>943</v>
      </c>
      <c r="F74" s="8">
        <v>223</v>
      </c>
      <c r="G74" s="8">
        <v>0</v>
      </c>
      <c r="H74" s="8">
        <v>1166</v>
      </c>
      <c r="I74" s="8">
        <v>717</v>
      </c>
      <c r="J74" s="8">
        <v>139</v>
      </c>
      <c r="K74" s="8">
        <v>0</v>
      </c>
      <c r="L74" s="8">
        <v>856</v>
      </c>
      <c r="M74" s="8">
        <v>1660</v>
      </c>
      <c r="N74" s="8">
        <v>362</v>
      </c>
      <c r="O74" s="8">
        <v>0</v>
      </c>
      <c r="P74" s="8">
        <v>2022</v>
      </c>
      <c r="Q74" s="41"/>
    </row>
    <row r="75" spans="1:17" s="1" customFormat="1" ht="15" customHeight="1" x14ac:dyDescent="0.55000000000000004">
      <c r="A75" s="16">
        <v>41</v>
      </c>
      <c r="B75" s="17" t="s">
        <v>94</v>
      </c>
      <c r="C75" s="18">
        <v>9116</v>
      </c>
      <c r="D75" s="17" t="s">
        <v>95</v>
      </c>
      <c r="E75" s="8">
        <v>299</v>
      </c>
      <c r="F75" s="8">
        <v>161</v>
      </c>
      <c r="G75" s="8">
        <v>0</v>
      </c>
      <c r="H75" s="8">
        <v>460</v>
      </c>
      <c r="I75" s="8">
        <v>359</v>
      </c>
      <c r="J75" s="8">
        <v>193</v>
      </c>
      <c r="K75" s="8">
        <v>0</v>
      </c>
      <c r="L75" s="8">
        <v>552</v>
      </c>
      <c r="M75" s="8">
        <v>658</v>
      </c>
      <c r="N75" s="8">
        <v>354</v>
      </c>
      <c r="O75" s="8">
        <v>0</v>
      </c>
      <c r="P75" s="8">
        <v>1012</v>
      </c>
      <c r="Q75" s="41"/>
    </row>
    <row r="76" spans="1:17" s="1" customFormat="1" ht="15" customHeight="1" x14ac:dyDescent="0.55000000000000004">
      <c r="A76" s="16">
        <v>41</v>
      </c>
      <c r="B76" s="17" t="s">
        <v>94</v>
      </c>
      <c r="C76" s="18">
        <v>9525</v>
      </c>
      <c r="D76" s="17" t="s">
        <v>96</v>
      </c>
      <c r="E76" s="8">
        <v>382</v>
      </c>
      <c r="F76" s="8">
        <v>321</v>
      </c>
      <c r="G76" s="8">
        <v>0</v>
      </c>
      <c r="H76" s="8">
        <v>703</v>
      </c>
      <c r="I76" s="8">
        <v>448</v>
      </c>
      <c r="J76" s="8">
        <v>308</v>
      </c>
      <c r="K76" s="8">
        <v>0</v>
      </c>
      <c r="L76" s="8">
        <v>756</v>
      </c>
      <c r="M76" s="8">
        <v>830</v>
      </c>
      <c r="N76" s="8">
        <v>629</v>
      </c>
      <c r="O76" s="8">
        <v>0</v>
      </c>
      <c r="P76" s="8">
        <v>1459</v>
      </c>
      <c r="Q76" s="41"/>
    </row>
    <row r="77" spans="1:17" s="1" customFormat="1" ht="15" customHeight="1" x14ac:dyDescent="0.55000000000000004">
      <c r="A77" s="16">
        <v>41</v>
      </c>
      <c r="B77" s="17" t="s">
        <v>94</v>
      </c>
      <c r="C77" s="18">
        <v>9526</v>
      </c>
      <c r="D77" s="17" t="s">
        <v>97</v>
      </c>
      <c r="E77" s="8">
        <v>131</v>
      </c>
      <c r="F77" s="8">
        <v>519</v>
      </c>
      <c r="G77" s="8">
        <v>0</v>
      </c>
      <c r="H77" s="8">
        <v>650</v>
      </c>
      <c r="I77" s="8">
        <v>150</v>
      </c>
      <c r="J77" s="8">
        <v>541</v>
      </c>
      <c r="K77" s="8">
        <v>0</v>
      </c>
      <c r="L77" s="8">
        <v>691</v>
      </c>
      <c r="M77" s="8">
        <v>281</v>
      </c>
      <c r="N77" s="8">
        <v>1060</v>
      </c>
      <c r="O77" s="8">
        <v>0</v>
      </c>
      <c r="P77" s="8">
        <v>1341</v>
      </c>
      <c r="Q77" s="41"/>
    </row>
    <row r="78" spans="1:17" s="1" customFormat="1" ht="15" customHeight="1" x14ac:dyDescent="0.55000000000000004">
      <c r="A78" s="16">
        <v>41</v>
      </c>
      <c r="B78" s="17" t="s">
        <v>94</v>
      </c>
      <c r="C78" s="18">
        <v>9527</v>
      </c>
      <c r="D78" s="17" t="s">
        <v>98</v>
      </c>
      <c r="E78" s="8">
        <v>726</v>
      </c>
      <c r="F78" s="8">
        <v>1370</v>
      </c>
      <c r="G78" s="8">
        <v>26</v>
      </c>
      <c r="H78" s="8">
        <v>2122</v>
      </c>
      <c r="I78" s="8">
        <v>731</v>
      </c>
      <c r="J78" s="8">
        <v>1176</v>
      </c>
      <c r="K78" s="8">
        <v>60</v>
      </c>
      <c r="L78" s="8">
        <v>1967</v>
      </c>
      <c r="M78" s="8">
        <v>1457</v>
      </c>
      <c r="N78" s="8">
        <v>2546</v>
      </c>
      <c r="O78" s="8">
        <v>86</v>
      </c>
      <c r="P78" s="8">
        <v>4089</v>
      </c>
      <c r="Q78" s="41"/>
    </row>
    <row r="79" spans="1:17" s="1" customFormat="1" ht="15" customHeight="1" x14ac:dyDescent="0.55000000000000004">
      <c r="A79" s="16">
        <v>41</v>
      </c>
      <c r="B79" s="17" t="s">
        <v>94</v>
      </c>
      <c r="C79" s="18">
        <v>9528</v>
      </c>
      <c r="D79" s="17" t="s">
        <v>99</v>
      </c>
      <c r="E79" s="8">
        <v>20</v>
      </c>
      <c r="F79" s="8">
        <v>719</v>
      </c>
      <c r="G79" s="8">
        <v>0</v>
      </c>
      <c r="H79" s="8">
        <v>739</v>
      </c>
      <c r="I79" s="8">
        <v>43</v>
      </c>
      <c r="J79" s="8">
        <v>950</v>
      </c>
      <c r="K79" s="8">
        <v>0</v>
      </c>
      <c r="L79" s="8">
        <v>993</v>
      </c>
      <c r="M79" s="8">
        <v>63</v>
      </c>
      <c r="N79" s="8">
        <v>1669</v>
      </c>
      <c r="O79" s="8">
        <v>0</v>
      </c>
      <c r="P79" s="8">
        <v>1732</v>
      </c>
      <c r="Q79" s="41"/>
    </row>
    <row r="80" spans="1:17" s="1" customFormat="1" ht="15" customHeight="1" x14ac:dyDescent="0.55000000000000004">
      <c r="A80" s="16">
        <v>44</v>
      </c>
      <c r="B80" s="17" t="s">
        <v>100</v>
      </c>
      <c r="C80" s="18">
        <v>9222</v>
      </c>
      <c r="D80" s="17" t="s">
        <v>101</v>
      </c>
      <c r="E80" s="8">
        <v>0</v>
      </c>
      <c r="F80" s="8">
        <v>1735</v>
      </c>
      <c r="G80" s="8">
        <v>68</v>
      </c>
      <c r="H80" s="8">
        <v>1803</v>
      </c>
      <c r="I80" s="8">
        <v>0</v>
      </c>
      <c r="J80" s="8">
        <v>1069</v>
      </c>
      <c r="K80" s="8">
        <v>30</v>
      </c>
      <c r="L80" s="8">
        <v>1099</v>
      </c>
      <c r="M80" s="8">
        <v>0</v>
      </c>
      <c r="N80" s="8">
        <v>2804</v>
      </c>
      <c r="O80" s="8">
        <v>98</v>
      </c>
      <c r="P80" s="8">
        <v>2902</v>
      </c>
      <c r="Q80" s="41"/>
    </row>
    <row r="81" spans="1:17" s="1" customFormat="1" ht="15" customHeight="1" x14ac:dyDescent="0.55000000000000004">
      <c r="A81" s="16">
        <v>44</v>
      </c>
      <c r="B81" s="17" t="s">
        <v>100</v>
      </c>
      <c r="C81" s="18">
        <v>9524</v>
      </c>
      <c r="D81" s="17" t="s">
        <v>102</v>
      </c>
      <c r="E81" s="8">
        <v>501</v>
      </c>
      <c r="F81" s="8">
        <v>1348</v>
      </c>
      <c r="G81" s="8">
        <v>0</v>
      </c>
      <c r="H81" s="8">
        <v>1849</v>
      </c>
      <c r="I81" s="8">
        <v>643</v>
      </c>
      <c r="J81" s="8">
        <v>1517</v>
      </c>
      <c r="K81" s="8">
        <v>0</v>
      </c>
      <c r="L81" s="8">
        <v>2160</v>
      </c>
      <c r="M81" s="8">
        <v>1144</v>
      </c>
      <c r="N81" s="8">
        <v>2865</v>
      </c>
      <c r="O81" s="8">
        <v>0</v>
      </c>
      <c r="P81" s="8">
        <v>4009</v>
      </c>
      <c r="Q81" s="41"/>
    </row>
    <row r="82" spans="1:17" s="1" customFormat="1" ht="15" customHeight="1" x14ac:dyDescent="0.55000000000000004">
      <c r="A82" s="16">
        <v>47</v>
      </c>
      <c r="B82" s="17" t="s">
        <v>103</v>
      </c>
      <c r="C82" s="18">
        <v>9118</v>
      </c>
      <c r="D82" s="17" t="s">
        <v>104</v>
      </c>
      <c r="E82" s="8">
        <v>2169</v>
      </c>
      <c r="F82" s="8">
        <v>1042</v>
      </c>
      <c r="G82" s="8">
        <v>0</v>
      </c>
      <c r="H82" s="8">
        <v>3211</v>
      </c>
      <c r="I82" s="8">
        <v>2733</v>
      </c>
      <c r="J82" s="8">
        <v>600</v>
      </c>
      <c r="K82" s="8">
        <v>0</v>
      </c>
      <c r="L82" s="8">
        <v>3333</v>
      </c>
      <c r="M82" s="8">
        <v>4902</v>
      </c>
      <c r="N82" s="8">
        <v>1642</v>
      </c>
      <c r="O82" s="8">
        <v>0</v>
      </c>
      <c r="P82" s="8">
        <v>6544</v>
      </c>
      <c r="Q82" s="41"/>
    </row>
    <row r="83" spans="1:17" s="1" customFormat="1" ht="15" customHeight="1" x14ac:dyDescent="0.55000000000000004">
      <c r="A83" s="16">
        <v>47</v>
      </c>
      <c r="B83" s="17" t="s">
        <v>103</v>
      </c>
      <c r="C83" s="18">
        <v>9529</v>
      </c>
      <c r="D83" s="17" t="s">
        <v>105</v>
      </c>
      <c r="E83" s="8">
        <v>3579</v>
      </c>
      <c r="F83" s="8">
        <v>13</v>
      </c>
      <c r="G83" s="8">
        <v>40</v>
      </c>
      <c r="H83" s="8">
        <v>3632</v>
      </c>
      <c r="I83" s="8">
        <v>3906</v>
      </c>
      <c r="J83" s="8">
        <v>74</v>
      </c>
      <c r="K83" s="8">
        <v>30</v>
      </c>
      <c r="L83" s="8">
        <v>4010</v>
      </c>
      <c r="M83" s="8">
        <v>7485</v>
      </c>
      <c r="N83" s="8">
        <v>87</v>
      </c>
      <c r="O83" s="8">
        <v>70</v>
      </c>
      <c r="P83" s="8">
        <v>7642</v>
      </c>
      <c r="Q83" s="41"/>
    </row>
    <row r="84" spans="1:17" s="1" customFormat="1" ht="15" customHeight="1" x14ac:dyDescent="0.55000000000000004">
      <c r="A84" s="16">
        <v>50</v>
      </c>
      <c r="B84" s="17" t="s">
        <v>106</v>
      </c>
      <c r="C84" s="18">
        <v>9117</v>
      </c>
      <c r="D84" s="17" t="s">
        <v>107</v>
      </c>
      <c r="E84" s="8">
        <v>0</v>
      </c>
      <c r="F84" s="8">
        <v>2171</v>
      </c>
      <c r="G84" s="8">
        <v>0</v>
      </c>
      <c r="H84" s="8">
        <v>2171</v>
      </c>
      <c r="I84" s="8">
        <v>46</v>
      </c>
      <c r="J84" s="8">
        <v>2627</v>
      </c>
      <c r="K84" s="8">
        <v>0</v>
      </c>
      <c r="L84" s="8">
        <v>2673</v>
      </c>
      <c r="M84" s="8">
        <v>46</v>
      </c>
      <c r="N84" s="8">
        <v>4798</v>
      </c>
      <c r="O84" s="8">
        <v>0</v>
      </c>
      <c r="P84" s="8">
        <v>4844</v>
      </c>
      <c r="Q84" s="41"/>
    </row>
    <row r="85" spans="1:17" s="1" customFormat="1" ht="15" customHeight="1" x14ac:dyDescent="0.55000000000000004">
      <c r="A85" s="16">
        <v>50</v>
      </c>
      <c r="B85" s="17" t="s">
        <v>106</v>
      </c>
      <c r="C85" s="18">
        <v>9532</v>
      </c>
      <c r="D85" s="17" t="s">
        <v>108</v>
      </c>
      <c r="E85" s="8">
        <v>3285</v>
      </c>
      <c r="F85" s="8">
        <v>106</v>
      </c>
      <c r="G85" s="8">
        <v>0</v>
      </c>
      <c r="H85" s="8">
        <v>3391</v>
      </c>
      <c r="I85" s="8">
        <v>1975</v>
      </c>
      <c r="J85" s="8">
        <v>2041</v>
      </c>
      <c r="K85" s="8">
        <v>0</v>
      </c>
      <c r="L85" s="8">
        <v>4016</v>
      </c>
      <c r="M85" s="8">
        <v>5260</v>
      </c>
      <c r="N85" s="8">
        <v>2147</v>
      </c>
      <c r="O85" s="8">
        <v>0</v>
      </c>
      <c r="P85" s="8">
        <v>7407</v>
      </c>
      <c r="Q85" s="41"/>
    </row>
    <row r="86" spans="1:17" s="1" customFormat="1" ht="15" customHeight="1" x14ac:dyDescent="0.55000000000000004">
      <c r="A86" s="16">
        <v>52</v>
      </c>
      <c r="B86" s="17" t="s">
        <v>109</v>
      </c>
      <c r="C86" s="18">
        <v>9534</v>
      </c>
      <c r="D86" s="17" t="s">
        <v>110</v>
      </c>
      <c r="E86" s="8">
        <v>393</v>
      </c>
      <c r="F86" s="8">
        <v>526</v>
      </c>
      <c r="G86" s="8">
        <v>0</v>
      </c>
      <c r="H86" s="8">
        <v>919</v>
      </c>
      <c r="I86" s="8">
        <v>324</v>
      </c>
      <c r="J86" s="8">
        <v>310</v>
      </c>
      <c r="K86" s="8">
        <v>0</v>
      </c>
      <c r="L86" s="8">
        <v>634</v>
      </c>
      <c r="M86" s="8">
        <v>717</v>
      </c>
      <c r="N86" s="8">
        <v>836</v>
      </c>
      <c r="O86" s="8">
        <v>0</v>
      </c>
      <c r="P86" s="8">
        <v>1553</v>
      </c>
      <c r="Q86" s="41"/>
    </row>
    <row r="87" spans="1:17" s="1" customFormat="1" ht="15" customHeight="1" x14ac:dyDescent="0.55000000000000004">
      <c r="A87" s="16">
        <v>52</v>
      </c>
      <c r="B87" s="17" t="s">
        <v>109</v>
      </c>
      <c r="C87" s="18">
        <v>9535</v>
      </c>
      <c r="D87" s="17" t="s">
        <v>111</v>
      </c>
      <c r="E87" s="8">
        <v>691</v>
      </c>
      <c r="F87" s="8">
        <v>945</v>
      </c>
      <c r="G87" s="8">
        <v>0</v>
      </c>
      <c r="H87" s="8">
        <v>1636</v>
      </c>
      <c r="I87" s="8">
        <v>472</v>
      </c>
      <c r="J87" s="8">
        <v>554</v>
      </c>
      <c r="K87" s="8">
        <v>30</v>
      </c>
      <c r="L87" s="8">
        <v>1056</v>
      </c>
      <c r="M87" s="8">
        <v>1163</v>
      </c>
      <c r="N87" s="8">
        <v>1499</v>
      </c>
      <c r="O87" s="8">
        <v>30</v>
      </c>
      <c r="P87" s="8">
        <v>2692</v>
      </c>
      <c r="Q87" s="41"/>
    </row>
    <row r="88" spans="1:17" s="1" customFormat="1" ht="15" customHeight="1" x14ac:dyDescent="0.55000000000000004">
      <c r="A88" s="16">
        <v>52</v>
      </c>
      <c r="B88" s="17" t="s">
        <v>109</v>
      </c>
      <c r="C88" s="18">
        <v>9536</v>
      </c>
      <c r="D88" s="17" t="s">
        <v>112</v>
      </c>
      <c r="E88" s="8">
        <v>871</v>
      </c>
      <c r="F88" s="8">
        <v>1060</v>
      </c>
      <c r="G88" s="8">
        <v>0</v>
      </c>
      <c r="H88" s="8">
        <v>1931</v>
      </c>
      <c r="I88" s="8">
        <v>1098</v>
      </c>
      <c r="J88" s="8">
        <v>1083</v>
      </c>
      <c r="K88" s="8">
        <v>60</v>
      </c>
      <c r="L88" s="8">
        <v>2241</v>
      </c>
      <c r="M88" s="8">
        <v>1969</v>
      </c>
      <c r="N88" s="8">
        <v>2143</v>
      </c>
      <c r="O88" s="8">
        <v>60</v>
      </c>
      <c r="P88" s="8">
        <v>4172</v>
      </c>
      <c r="Q88" s="41"/>
    </row>
    <row r="89" spans="1:17" s="1" customFormat="1" ht="15" customHeight="1" x14ac:dyDescent="0.55000000000000004">
      <c r="A89" s="16">
        <v>54</v>
      </c>
      <c r="B89" s="17" t="s">
        <v>113</v>
      </c>
      <c r="C89" s="18">
        <v>9119</v>
      </c>
      <c r="D89" s="17" t="s">
        <v>114</v>
      </c>
      <c r="E89" s="8">
        <v>3149</v>
      </c>
      <c r="F89" s="8">
        <v>0</v>
      </c>
      <c r="G89" s="8">
        <v>0</v>
      </c>
      <c r="H89" s="8">
        <v>3149</v>
      </c>
      <c r="I89" s="8">
        <v>3065</v>
      </c>
      <c r="J89" s="8">
        <v>0</v>
      </c>
      <c r="K89" s="8">
        <v>0</v>
      </c>
      <c r="L89" s="8">
        <v>3065</v>
      </c>
      <c r="M89" s="8">
        <v>6214</v>
      </c>
      <c r="N89" s="8">
        <v>0</v>
      </c>
      <c r="O89" s="8">
        <v>0</v>
      </c>
      <c r="P89" s="8">
        <v>6214</v>
      </c>
      <c r="Q89" s="41"/>
    </row>
    <row r="90" spans="1:17" s="1" customFormat="1" ht="15" customHeight="1" x14ac:dyDescent="0.55000000000000004">
      <c r="A90" s="16">
        <v>54</v>
      </c>
      <c r="B90" s="17" t="s">
        <v>113</v>
      </c>
      <c r="C90" s="18">
        <v>9537</v>
      </c>
      <c r="D90" s="17" t="s">
        <v>98</v>
      </c>
      <c r="E90" s="8">
        <v>9031</v>
      </c>
      <c r="F90" s="8">
        <v>0</v>
      </c>
      <c r="G90" s="8">
        <v>0</v>
      </c>
      <c r="H90" s="8">
        <v>9031</v>
      </c>
      <c r="I90" s="8">
        <v>7321</v>
      </c>
      <c r="J90" s="8">
        <v>0</v>
      </c>
      <c r="K90" s="8">
        <v>720</v>
      </c>
      <c r="L90" s="8">
        <v>8041</v>
      </c>
      <c r="M90" s="8">
        <v>16352</v>
      </c>
      <c r="N90" s="8">
        <v>0</v>
      </c>
      <c r="O90" s="8">
        <v>720</v>
      </c>
      <c r="P90" s="8">
        <v>17072</v>
      </c>
      <c r="Q90" s="41"/>
    </row>
    <row r="91" spans="1:17" s="1" customFormat="1" ht="15" customHeight="1" x14ac:dyDescent="0.55000000000000004">
      <c r="A91" s="16">
        <v>63</v>
      </c>
      <c r="B91" s="17" t="s">
        <v>115</v>
      </c>
      <c r="C91" s="18">
        <v>9120</v>
      </c>
      <c r="D91" s="17" t="s">
        <v>116</v>
      </c>
      <c r="E91" s="8">
        <v>490</v>
      </c>
      <c r="F91" s="8">
        <v>259</v>
      </c>
      <c r="G91" s="8">
        <v>0</v>
      </c>
      <c r="H91" s="8">
        <v>749</v>
      </c>
      <c r="I91" s="8">
        <v>444</v>
      </c>
      <c r="J91" s="8">
        <v>256</v>
      </c>
      <c r="K91" s="8">
        <v>0</v>
      </c>
      <c r="L91" s="8">
        <v>700</v>
      </c>
      <c r="M91" s="8">
        <v>934</v>
      </c>
      <c r="N91" s="8">
        <v>515</v>
      </c>
      <c r="O91" s="8">
        <v>0</v>
      </c>
      <c r="P91" s="8">
        <v>1449</v>
      </c>
      <c r="Q91" s="41"/>
    </row>
    <row r="92" spans="1:17" s="1" customFormat="1" ht="15" customHeight="1" x14ac:dyDescent="0.55000000000000004">
      <c r="A92" s="16">
        <v>63</v>
      </c>
      <c r="B92" s="17" t="s">
        <v>115</v>
      </c>
      <c r="C92" s="18">
        <v>9231</v>
      </c>
      <c r="D92" s="17" t="s">
        <v>117</v>
      </c>
      <c r="E92" s="8">
        <v>421</v>
      </c>
      <c r="F92" s="8">
        <v>85</v>
      </c>
      <c r="G92" s="8">
        <v>0</v>
      </c>
      <c r="H92" s="8">
        <v>506</v>
      </c>
      <c r="I92" s="8">
        <v>617</v>
      </c>
      <c r="J92" s="8">
        <v>123</v>
      </c>
      <c r="K92" s="8">
        <v>0</v>
      </c>
      <c r="L92" s="8">
        <v>740</v>
      </c>
      <c r="M92" s="8">
        <v>1038</v>
      </c>
      <c r="N92" s="8">
        <v>208</v>
      </c>
      <c r="O92" s="8">
        <v>0</v>
      </c>
      <c r="P92" s="8">
        <v>1246</v>
      </c>
      <c r="Q92" s="41"/>
    </row>
    <row r="93" spans="1:17" s="1" customFormat="1" ht="15" customHeight="1" x14ac:dyDescent="0.55000000000000004">
      <c r="A93" s="16">
        <v>63</v>
      </c>
      <c r="B93" s="17" t="s">
        <v>115</v>
      </c>
      <c r="C93" s="18">
        <v>9538</v>
      </c>
      <c r="D93" s="17" t="s">
        <v>118</v>
      </c>
      <c r="E93" s="8">
        <v>1072</v>
      </c>
      <c r="F93" s="8">
        <v>439</v>
      </c>
      <c r="G93" s="8">
        <v>0</v>
      </c>
      <c r="H93" s="8">
        <v>1511</v>
      </c>
      <c r="I93" s="8">
        <v>1021</v>
      </c>
      <c r="J93" s="8">
        <v>413</v>
      </c>
      <c r="K93" s="8">
        <v>0</v>
      </c>
      <c r="L93" s="8">
        <v>1434</v>
      </c>
      <c r="M93" s="8">
        <v>2093</v>
      </c>
      <c r="N93" s="8">
        <v>852</v>
      </c>
      <c r="O93" s="8">
        <v>0</v>
      </c>
      <c r="P93" s="8">
        <v>2945</v>
      </c>
      <c r="Q93" s="41"/>
    </row>
    <row r="94" spans="1:17" s="1" customFormat="1" ht="15" customHeight="1" x14ac:dyDescent="0.55000000000000004">
      <c r="A94" s="16">
        <v>66</v>
      </c>
      <c r="B94" s="17" t="s">
        <v>119</v>
      </c>
      <c r="C94" s="18">
        <v>9121</v>
      </c>
      <c r="D94" s="17" t="s">
        <v>120</v>
      </c>
      <c r="E94" s="8">
        <v>463</v>
      </c>
      <c r="F94" s="8">
        <v>1037</v>
      </c>
      <c r="G94" s="8">
        <v>15</v>
      </c>
      <c r="H94" s="8">
        <v>1515</v>
      </c>
      <c r="I94" s="8">
        <v>840</v>
      </c>
      <c r="J94" s="8">
        <v>890</v>
      </c>
      <c r="K94" s="8">
        <v>25</v>
      </c>
      <c r="L94" s="8">
        <v>1755</v>
      </c>
      <c r="M94" s="8">
        <v>1303</v>
      </c>
      <c r="N94" s="8">
        <v>1927</v>
      </c>
      <c r="O94" s="8">
        <v>40</v>
      </c>
      <c r="P94" s="8">
        <v>3270</v>
      </c>
      <c r="Q94" s="41"/>
    </row>
    <row r="95" spans="1:17" s="1" customFormat="1" ht="15" customHeight="1" x14ac:dyDescent="0.55000000000000004">
      <c r="A95" s="16">
        <v>66</v>
      </c>
      <c r="B95" s="17" t="s">
        <v>119</v>
      </c>
      <c r="C95" s="18">
        <v>9223</v>
      </c>
      <c r="D95" s="17" t="s">
        <v>121</v>
      </c>
      <c r="E95" s="8">
        <v>388</v>
      </c>
      <c r="F95" s="8">
        <v>1108</v>
      </c>
      <c r="G95" s="8">
        <v>18</v>
      </c>
      <c r="H95" s="8">
        <v>1514</v>
      </c>
      <c r="I95" s="8">
        <v>459</v>
      </c>
      <c r="J95" s="8">
        <v>1093</v>
      </c>
      <c r="K95" s="8">
        <v>45</v>
      </c>
      <c r="L95" s="8">
        <v>1597</v>
      </c>
      <c r="M95" s="8">
        <v>847</v>
      </c>
      <c r="N95" s="8">
        <v>2201</v>
      </c>
      <c r="O95" s="8">
        <v>63</v>
      </c>
      <c r="P95" s="8">
        <v>3111</v>
      </c>
      <c r="Q95" s="41"/>
    </row>
    <row r="96" spans="1:17" s="1" customFormat="1" ht="15" customHeight="1" x14ac:dyDescent="0.55000000000000004">
      <c r="A96" s="16">
        <v>66</v>
      </c>
      <c r="B96" s="17" t="s">
        <v>119</v>
      </c>
      <c r="C96" s="18">
        <v>9308</v>
      </c>
      <c r="D96" s="17" t="s">
        <v>42</v>
      </c>
      <c r="E96" s="8">
        <v>772</v>
      </c>
      <c r="F96" s="8">
        <v>849</v>
      </c>
      <c r="G96" s="8">
        <v>210</v>
      </c>
      <c r="H96" s="8">
        <v>1831</v>
      </c>
      <c r="I96" s="8">
        <v>876</v>
      </c>
      <c r="J96" s="8">
        <v>898</v>
      </c>
      <c r="K96" s="8">
        <v>179</v>
      </c>
      <c r="L96" s="8">
        <v>1953</v>
      </c>
      <c r="M96" s="8">
        <v>1648</v>
      </c>
      <c r="N96" s="8">
        <v>1747</v>
      </c>
      <c r="O96" s="8">
        <v>389</v>
      </c>
      <c r="P96" s="8">
        <v>3784</v>
      </c>
      <c r="Q96" s="41"/>
    </row>
    <row r="97" spans="1:17" s="1" customFormat="1" ht="15" customHeight="1" x14ac:dyDescent="0.55000000000000004">
      <c r="A97" s="16">
        <v>68</v>
      </c>
      <c r="B97" s="17" t="s">
        <v>122</v>
      </c>
      <c r="C97" s="18">
        <v>9122</v>
      </c>
      <c r="D97" s="17" t="s">
        <v>120</v>
      </c>
      <c r="E97" s="8">
        <v>486</v>
      </c>
      <c r="F97" s="8">
        <v>454</v>
      </c>
      <c r="G97" s="8">
        <v>0</v>
      </c>
      <c r="H97" s="8">
        <v>940</v>
      </c>
      <c r="I97" s="8">
        <v>544</v>
      </c>
      <c r="J97" s="8">
        <v>594</v>
      </c>
      <c r="K97" s="8">
        <v>0</v>
      </c>
      <c r="L97" s="8">
        <v>1138</v>
      </c>
      <c r="M97" s="8">
        <v>1030</v>
      </c>
      <c r="N97" s="8">
        <v>1048</v>
      </c>
      <c r="O97" s="8">
        <v>0</v>
      </c>
      <c r="P97" s="8">
        <v>2078</v>
      </c>
      <c r="Q97" s="41"/>
    </row>
    <row r="98" spans="1:17" s="1" customFormat="1" ht="15" customHeight="1" x14ac:dyDescent="0.55000000000000004">
      <c r="A98" s="16">
        <v>68</v>
      </c>
      <c r="B98" s="17" t="s">
        <v>122</v>
      </c>
      <c r="C98" s="18">
        <v>9224</v>
      </c>
      <c r="D98" s="17" t="s">
        <v>123</v>
      </c>
      <c r="E98" s="8">
        <v>684</v>
      </c>
      <c r="F98" s="8">
        <v>368</v>
      </c>
      <c r="G98" s="8">
        <v>69</v>
      </c>
      <c r="H98" s="8">
        <v>1121</v>
      </c>
      <c r="I98" s="8">
        <v>787</v>
      </c>
      <c r="J98" s="8">
        <v>519</v>
      </c>
      <c r="K98" s="8">
        <v>60</v>
      </c>
      <c r="L98" s="8">
        <v>1366</v>
      </c>
      <c r="M98" s="8">
        <v>1471</v>
      </c>
      <c r="N98" s="8">
        <v>887</v>
      </c>
      <c r="O98" s="8">
        <v>129</v>
      </c>
      <c r="P98" s="8">
        <v>2487</v>
      </c>
      <c r="Q98" s="41"/>
    </row>
    <row r="99" spans="1:17" s="1" customFormat="1" ht="15" customHeight="1" x14ac:dyDescent="0.55000000000000004">
      <c r="A99" s="16">
        <v>68</v>
      </c>
      <c r="B99" s="17" t="s">
        <v>122</v>
      </c>
      <c r="C99" s="18">
        <v>9225</v>
      </c>
      <c r="D99" s="17" t="s">
        <v>124</v>
      </c>
      <c r="E99" s="8">
        <v>656</v>
      </c>
      <c r="F99" s="8">
        <v>354</v>
      </c>
      <c r="G99" s="8">
        <v>83</v>
      </c>
      <c r="H99" s="8">
        <v>1093</v>
      </c>
      <c r="I99" s="8">
        <v>715</v>
      </c>
      <c r="J99" s="8">
        <v>322</v>
      </c>
      <c r="K99" s="8">
        <v>0</v>
      </c>
      <c r="L99" s="8">
        <v>1037</v>
      </c>
      <c r="M99" s="8">
        <v>1371</v>
      </c>
      <c r="N99" s="8">
        <v>676</v>
      </c>
      <c r="O99" s="8">
        <v>83</v>
      </c>
      <c r="P99" s="8">
        <v>2130</v>
      </c>
      <c r="Q99" s="41"/>
    </row>
    <row r="100" spans="1:17" s="1" customFormat="1" ht="15" customHeight="1" x14ac:dyDescent="0.55000000000000004">
      <c r="A100" s="16">
        <v>68</v>
      </c>
      <c r="B100" s="17" t="s">
        <v>122</v>
      </c>
      <c r="C100" s="18">
        <v>9309</v>
      </c>
      <c r="D100" s="17" t="s">
        <v>125</v>
      </c>
      <c r="E100" s="8">
        <v>2685</v>
      </c>
      <c r="F100" s="8">
        <v>793</v>
      </c>
      <c r="G100" s="8">
        <v>537</v>
      </c>
      <c r="H100" s="8">
        <v>4015</v>
      </c>
      <c r="I100" s="8">
        <v>3068</v>
      </c>
      <c r="J100" s="8">
        <v>1055</v>
      </c>
      <c r="K100" s="8">
        <v>450</v>
      </c>
      <c r="L100" s="8">
        <v>4573</v>
      </c>
      <c r="M100" s="8">
        <v>5753</v>
      </c>
      <c r="N100" s="8">
        <v>1848</v>
      </c>
      <c r="O100" s="8">
        <v>987</v>
      </c>
      <c r="P100" s="8">
        <v>8588</v>
      </c>
      <c r="Q100" s="41"/>
    </row>
    <row r="101" spans="1:17" s="1" customFormat="1" ht="15" customHeight="1" x14ac:dyDescent="0.55000000000000004">
      <c r="A101" s="16">
        <v>68</v>
      </c>
      <c r="B101" s="17" t="s">
        <v>122</v>
      </c>
      <c r="C101" s="18">
        <v>9540</v>
      </c>
      <c r="D101" s="17" t="s">
        <v>126</v>
      </c>
      <c r="E101" s="8">
        <v>1842</v>
      </c>
      <c r="F101" s="8">
        <v>709</v>
      </c>
      <c r="G101" s="8">
        <v>35</v>
      </c>
      <c r="H101" s="8">
        <v>2586</v>
      </c>
      <c r="I101" s="8">
        <v>1811</v>
      </c>
      <c r="J101" s="8">
        <v>596</v>
      </c>
      <c r="K101" s="8">
        <v>30</v>
      </c>
      <c r="L101" s="8">
        <v>2437</v>
      </c>
      <c r="M101" s="8">
        <v>3653</v>
      </c>
      <c r="N101" s="8">
        <v>1305</v>
      </c>
      <c r="O101" s="8">
        <v>65</v>
      </c>
      <c r="P101" s="8">
        <v>5023</v>
      </c>
      <c r="Q101" s="41"/>
    </row>
    <row r="102" spans="1:17" s="1" customFormat="1" ht="15" customHeight="1" x14ac:dyDescent="0.55000000000000004">
      <c r="A102" s="16">
        <v>68</v>
      </c>
      <c r="B102" s="17" t="s">
        <v>122</v>
      </c>
      <c r="C102" s="18">
        <v>9541</v>
      </c>
      <c r="D102" s="17" t="s">
        <v>127</v>
      </c>
      <c r="E102" s="8">
        <v>782</v>
      </c>
      <c r="F102" s="8">
        <v>613</v>
      </c>
      <c r="G102" s="8">
        <v>0</v>
      </c>
      <c r="H102" s="8">
        <v>1395</v>
      </c>
      <c r="I102" s="8">
        <v>923</v>
      </c>
      <c r="J102" s="8">
        <v>593</v>
      </c>
      <c r="K102" s="8">
        <v>0</v>
      </c>
      <c r="L102" s="8">
        <v>1516</v>
      </c>
      <c r="M102" s="8">
        <v>1705</v>
      </c>
      <c r="N102" s="8">
        <v>1206</v>
      </c>
      <c r="O102" s="8">
        <v>0</v>
      </c>
      <c r="P102" s="8">
        <v>2911</v>
      </c>
      <c r="Q102" s="41"/>
    </row>
    <row r="103" spans="1:17" s="1" customFormat="1" ht="15" customHeight="1" x14ac:dyDescent="0.55000000000000004">
      <c r="A103" s="16">
        <v>68</v>
      </c>
      <c r="B103" s="17" t="s">
        <v>122</v>
      </c>
      <c r="C103" s="18">
        <v>9545</v>
      </c>
      <c r="D103" s="17" t="s">
        <v>128</v>
      </c>
      <c r="E103" s="8">
        <v>546</v>
      </c>
      <c r="F103" s="8">
        <v>226</v>
      </c>
      <c r="G103" s="8">
        <v>0</v>
      </c>
      <c r="H103" s="8">
        <v>772</v>
      </c>
      <c r="I103" s="8">
        <v>434</v>
      </c>
      <c r="J103" s="8">
        <v>144</v>
      </c>
      <c r="K103" s="8">
        <v>0</v>
      </c>
      <c r="L103" s="8">
        <v>578</v>
      </c>
      <c r="M103" s="8">
        <v>980</v>
      </c>
      <c r="N103" s="8">
        <v>370</v>
      </c>
      <c r="O103" s="8">
        <v>0</v>
      </c>
      <c r="P103" s="8">
        <v>1350</v>
      </c>
      <c r="Q103" s="41"/>
    </row>
    <row r="104" spans="1:17" s="1" customFormat="1" ht="15" customHeight="1" x14ac:dyDescent="0.55000000000000004">
      <c r="A104" s="16">
        <v>68</v>
      </c>
      <c r="B104" s="17" t="s">
        <v>122</v>
      </c>
      <c r="C104" s="18">
        <v>9546</v>
      </c>
      <c r="D104" s="17" t="s">
        <v>129</v>
      </c>
      <c r="E104" s="8">
        <v>828</v>
      </c>
      <c r="F104" s="8">
        <v>721</v>
      </c>
      <c r="G104" s="8">
        <v>0</v>
      </c>
      <c r="H104" s="8">
        <v>1549</v>
      </c>
      <c r="I104" s="8">
        <v>902</v>
      </c>
      <c r="J104" s="8">
        <v>752</v>
      </c>
      <c r="K104" s="8">
        <v>90</v>
      </c>
      <c r="L104" s="8">
        <v>1744</v>
      </c>
      <c r="M104" s="8">
        <v>1730</v>
      </c>
      <c r="N104" s="8">
        <v>1473</v>
      </c>
      <c r="O104" s="8">
        <v>90</v>
      </c>
      <c r="P104" s="8">
        <v>3293</v>
      </c>
      <c r="Q104" s="41"/>
    </row>
    <row r="105" spans="1:17" s="1" customFormat="1" ht="15" customHeight="1" x14ac:dyDescent="0.55000000000000004">
      <c r="A105" s="16">
        <v>70</v>
      </c>
      <c r="B105" s="17" t="s">
        <v>130</v>
      </c>
      <c r="C105" s="18">
        <v>9542</v>
      </c>
      <c r="D105" s="17" t="s">
        <v>131</v>
      </c>
      <c r="E105" s="8">
        <v>934</v>
      </c>
      <c r="F105" s="8">
        <v>4208</v>
      </c>
      <c r="G105" s="8">
        <v>0</v>
      </c>
      <c r="H105" s="8">
        <v>5142</v>
      </c>
      <c r="I105" s="8">
        <v>1117</v>
      </c>
      <c r="J105" s="8">
        <v>4228</v>
      </c>
      <c r="K105" s="8">
        <v>0</v>
      </c>
      <c r="L105" s="8">
        <v>5345</v>
      </c>
      <c r="M105" s="8">
        <v>2051</v>
      </c>
      <c r="N105" s="8">
        <v>8436</v>
      </c>
      <c r="O105" s="8">
        <v>0</v>
      </c>
      <c r="P105" s="8">
        <v>10487</v>
      </c>
      <c r="Q105" s="41"/>
    </row>
    <row r="106" spans="1:17" s="1" customFormat="1" ht="15" customHeight="1" x14ac:dyDescent="0.55000000000000004">
      <c r="A106" s="16">
        <v>73</v>
      </c>
      <c r="B106" s="17" t="s">
        <v>132</v>
      </c>
      <c r="C106" s="18">
        <v>9123</v>
      </c>
      <c r="D106" s="17" t="s">
        <v>133</v>
      </c>
      <c r="E106" s="8">
        <v>1363</v>
      </c>
      <c r="F106" s="8">
        <v>750</v>
      </c>
      <c r="G106" s="8">
        <v>0</v>
      </c>
      <c r="H106" s="8">
        <v>2113</v>
      </c>
      <c r="I106" s="8">
        <v>1656</v>
      </c>
      <c r="J106" s="8">
        <v>987</v>
      </c>
      <c r="K106" s="8">
        <v>0</v>
      </c>
      <c r="L106" s="8">
        <v>2643</v>
      </c>
      <c r="M106" s="8">
        <v>3019</v>
      </c>
      <c r="N106" s="8">
        <v>1737</v>
      </c>
      <c r="O106" s="8">
        <v>0</v>
      </c>
      <c r="P106" s="8">
        <v>4756</v>
      </c>
      <c r="Q106" s="41"/>
    </row>
    <row r="107" spans="1:17" s="1" customFormat="1" ht="15" customHeight="1" x14ac:dyDescent="0.55000000000000004">
      <c r="A107" s="16">
        <v>73</v>
      </c>
      <c r="B107" s="17" t="s">
        <v>132</v>
      </c>
      <c r="C107" s="18">
        <v>9226</v>
      </c>
      <c r="D107" s="17" t="s">
        <v>134</v>
      </c>
      <c r="E107" s="8">
        <v>1409</v>
      </c>
      <c r="F107" s="8">
        <v>585</v>
      </c>
      <c r="G107" s="8">
        <v>68</v>
      </c>
      <c r="H107" s="8">
        <v>2062</v>
      </c>
      <c r="I107" s="8">
        <v>1574</v>
      </c>
      <c r="J107" s="8">
        <v>485</v>
      </c>
      <c r="K107" s="8">
        <v>30</v>
      </c>
      <c r="L107" s="8">
        <v>2089</v>
      </c>
      <c r="M107" s="8">
        <v>2983</v>
      </c>
      <c r="N107" s="8">
        <v>1070</v>
      </c>
      <c r="O107" s="8">
        <v>98</v>
      </c>
      <c r="P107" s="8">
        <v>4151</v>
      </c>
      <c r="Q107" s="41"/>
    </row>
    <row r="108" spans="1:17" s="1" customFormat="1" ht="15" customHeight="1" x14ac:dyDescent="0.55000000000000004">
      <c r="A108" s="16">
        <v>73</v>
      </c>
      <c r="B108" s="17" t="s">
        <v>132</v>
      </c>
      <c r="C108" s="18">
        <v>9310</v>
      </c>
      <c r="D108" s="17" t="s">
        <v>42</v>
      </c>
      <c r="E108" s="8">
        <v>3060</v>
      </c>
      <c r="F108" s="8">
        <v>825</v>
      </c>
      <c r="G108" s="8">
        <v>0</v>
      </c>
      <c r="H108" s="8">
        <v>3885</v>
      </c>
      <c r="I108" s="8">
        <v>3422</v>
      </c>
      <c r="J108" s="8">
        <v>1155</v>
      </c>
      <c r="K108" s="8">
        <v>0</v>
      </c>
      <c r="L108" s="8">
        <v>4577</v>
      </c>
      <c r="M108" s="8">
        <v>6482</v>
      </c>
      <c r="N108" s="8">
        <v>1980</v>
      </c>
      <c r="O108" s="8">
        <v>0</v>
      </c>
      <c r="P108" s="8">
        <v>8462</v>
      </c>
      <c r="Q108" s="41"/>
    </row>
    <row r="109" spans="1:17" s="1" customFormat="1" ht="15" customHeight="1" x14ac:dyDescent="0.55000000000000004">
      <c r="A109" s="16">
        <v>76</v>
      </c>
      <c r="B109" s="17" t="s">
        <v>135</v>
      </c>
      <c r="C109" s="18">
        <v>9124</v>
      </c>
      <c r="D109" s="17" t="s">
        <v>136</v>
      </c>
      <c r="E109" s="8">
        <v>3888</v>
      </c>
      <c r="F109" s="8">
        <v>624</v>
      </c>
      <c r="G109" s="8">
        <v>734</v>
      </c>
      <c r="H109" s="8">
        <v>5246</v>
      </c>
      <c r="I109" s="8">
        <v>3516</v>
      </c>
      <c r="J109" s="8">
        <v>499</v>
      </c>
      <c r="K109" s="8">
        <v>550</v>
      </c>
      <c r="L109" s="8">
        <v>4565</v>
      </c>
      <c r="M109" s="8">
        <v>7404</v>
      </c>
      <c r="N109" s="8">
        <v>1123</v>
      </c>
      <c r="O109" s="8">
        <v>1284</v>
      </c>
      <c r="P109" s="8">
        <v>9811</v>
      </c>
      <c r="Q109" s="41"/>
    </row>
    <row r="110" spans="1:17" s="1" customFormat="1" ht="15" customHeight="1" x14ac:dyDescent="0.55000000000000004">
      <c r="A110" s="16">
        <v>76</v>
      </c>
      <c r="B110" s="17" t="s">
        <v>135</v>
      </c>
      <c r="C110" s="18">
        <v>9125</v>
      </c>
      <c r="D110" s="17" t="s">
        <v>137</v>
      </c>
      <c r="E110" s="8">
        <v>3058</v>
      </c>
      <c r="F110" s="8">
        <v>110</v>
      </c>
      <c r="G110" s="8">
        <v>14</v>
      </c>
      <c r="H110" s="8">
        <v>3182</v>
      </c>
      <c r="I110" s="8">
        <v>3387</v>
      </c>
      <c r="J110" s="8">
        <v>157</v>
      </c>
      <c r="K110" s="8">
        <v>0</v>
      </c>
      <c r="L110" s="8">
        <v>3544</v>
      </c>
      <c r="M110" s="8">
        <v>6445</v>
      </c>
      <c r="N110" s="8">
        <v>267</v>
      </c>
      <c r="O110" s="8">
        <v>14</v>
      </c>
      <c r="P110" s="8">
        <v>6726</v>
      </c>
      <c r="Q110" s="41"/>
    </row>
    <row r="111" spans="1:17" s="1" customFormat="1" ht="15" customHeight="1" x14ac:dyDescent="0.55000000000000004">
      <c r="A111" s="16">
        <v>76</v>
      </c>
      <c r="B111" s="17" t="s">
        <v>135</v>
      </c>
      <c r="C111" s="18">
        <v>9126</v>
      </c>
      <c r="D111" s="17" t="s">
        <v>138</v>
      </c>
      <c r="E111" s="8">
        <v>331</v>
      </c>
      <c r="F111" s="8">
        <v>683</v>
      </c>
      <c r="G111" s="8">
        <v>182</v>
      </c>
      <c r="H111" s="8">
        <v>1196</v>
      </c>
      <c r="I111" s="8">
        <v>521</v>
      </c>
      <c r="J111" s="8">
        <v>1062</v>
      </c>
      <c r="K111" s="8">
        <v>125</v>
      </c>
      <c r="L111" s="8">
        <v>1708</v>
      </c>
      <c r="M111" s="8">
        <v>852</v>
      </c>
      <c r="N111" s="8">
        <v>1745</v>
      </c>
      <c r="O111" s="8">
        <v>307</v>
      </c>
      <c r="P111" s="8">
        <v>2904</v>
      </c>
      <c r="Q111" s="41"/>
    </row>
    <row r="112" spans="1:17" s="1" customFormat="1" ht="15" customHeight="1" x14ac:dyDescent="0.55000000000000004">
      <c r="A112" s="16">
        <v>76</v>
      </c>
      <c r="B112" s="17" t="s">
        <v>135</v>
      </c>
      <c r="C112" s="18">
        <v>9227</v>
      </c>
      <c r="D112" s="17" t="s">
        <v>139</v>
      </c>
      <c r="E112" s="8">
        <v>3412</v>
      </c>
      <c r="F112" s="8">
        <v>0</v>
      </c>
      <c r="G112" s="8">
        <v>0</v>
      </c>
      <c r="H112" s="8">
        <v>3412</v>
      </c>
      <c r="I112" s="8">
        <v>2187</v>
      </c>
      <c r="J112" s="8">
        <v>0</v>
      </c>
      <c r="K112" s="8">
        <v>390</v>
      </c>
      <c r="L112" s="8">
        <v>2577</v>
      </c>
      <c r="M112" s="8">
        <v>5599</v>
      </c>
      <c r="N112" s="8">
        <v>0</v>
      </c>
      <c r="O112" s="8">
        <v>390</v>
      </c>
      <c r="P112" s="8">
        <v>5989</v>
      </c>
      <c r="Q112" s="41"/>
    </row>
    <row r="113" spans="1:17" s="1" customFormat="1" ht="15" customHeight="1" x14ac:dyDescent="0.55000000000000004">
      <c r="A113" s="16">
        <v>76</v>
      </c>
      <c r="B113" s="17" t="s">
        <v>135</v>
      </c>
      <c r="C113" s="18">
        <v>9228</v>
      </c>
      <c r="D113" s="17" t="s">
        <v>140</v>
      </c>
      <c r="E113" s="8">
        <v>543</v>
      </c>
      <c r="F113" s="8">
        <v>0</v>
      </c>
      <c r="G113" s="8">
        <v>0</v>
      </c>
      <c r="H113" s="8">
        <v>543</v>
      </c>
      <c r="I113" s="8">
        <v>732</v>
      </c>
      <c r="J113" s="8">
        <v>0</v>
      </c>
      <c r="K113" s="8">
        <v>90</v>
      </c>
      <c r="L113" s="8">
        <v>822</v>
      </c>
      <c r="M113" s="8">
        <v>1275</v>
      </c>
      <c r="N113" s="8">
        <v>0</v>
      </c>
      <c r="O113" s="8">
        <v>90</v>
      </c>
      <c r="P113" s="8">
        <v>1365</v>
      </c>
      <c r="Q113" s="41"/>
    </row>
    <row r="114" spans="1:17" s="1" customFormat="1" ht="15" customHeight="1" x14ac:dyDescent="0.55000000000000004">
      <c r="A114" s="16">
        <v>76</v>
      </c>
      <c r="B114" s="17" t="s">
        <v>135</v>
      </c>
      <c r="C114" s="18">
        <v>9229</v>
      </c>
      <c r="D114" s="17" t="s">
        <v>141</v>
      </c>
      <c r="E114" s="8">
        <v>772</v>
      </c>
      <c r="F114" s="8">
        <v>0</v>
      </c>
      <c r="G114" s="8">
        <v>36</v>
      </c>
      <c r="H114" s="8">
        <v>808</v>
      </c>
      <c r="I114" s="8">
        <v>520</v>
      </c>
      <c r="J114" s="8">
        <v>0</v>
      </c>
      <c r="K114" s="8">
        <v>15</v>
      </c>
      <c r="L114" s="8">
        <v>535</v>
      </c>
      <c r="M114" s="8">
        <v>1292</v>
      </c>
      <c r="N114" s="8">
        <v>0</v>
      </c>
      <c r="O114" s="8">
        <v>51</v>
      </c>
      <c r="P114" s="8">
        <v>1343</v>
      </c>
      <c r="Q114" s="41"/>
    </row>
    <row r="115" spans="1:17" s="1" customFormat="1" ht="15" customHeight="1" x14ac:dyDescent="0.55000000000000004">
      <c r="A115" s="16">
        <v>76</v>
      </c>
      <c r="B115" s="17" t="s">
        <v>135</v>
      </c>
      <c r="C115" s="18">
        <v>9230</v>
      </c>
      <c r="D115" s="17" t="s">
        <v>142</v>
      </c>
      <c r="E115" s="8">
        <v>247</v>
      </c>
      <c r="F115" s="8">
        <v>0</v>
      </c>
      <c r="G115" s="8">
        <v>0</v>
      </c>
      <c r="H115" s="8">
        <v>247</v>
      </c>
      <c r="I115" s="8">
        <v>302</v>
      </c>
      <c r="J115" s="8">
        <v>53</v>
      </c>
      <c r="K115" s="8">
        <v>0</v>
      </c>
      <c r="L115" s="8">
        <v>355</v>
      </c>
      <c r="M115" s="8">
        <v>549</v>
      </c>
      <c r="N115" s="8">
        <v>53</v>
      </c>
      <c r="O115" s="8">
        <v>0</v>
      </c>
      <c r="P115" s="8">
        <v>602</v>
      </c>
      <c r="Q115" s="41"/>
    </row>
    <row r="116" spans="1:17" s="1" customFormat="1" ht="15" customHeight="1" x14ac:dyDescent="0.55000000000000004">
      <c r="A116" s="16">
        <v>76</v>
      </c>
      <c r="B116" s="17" t="s">
        <v>135</v>
      </c>
      <c r="C116" s="18">
        <v>9311</v>
      </c>
      <c r="D116" s="17" t="s">
        <v>143</v>
      </c>
      <c r="E116" s="8">
        <v>3753</v>
      </c>
      <c r="F116" s="8">
        <v>0</v>
      </c>
      <c r="G116" s="8">
        <v>0</v>
      </c>
      <c r="H116" s="8">
        <v>3753</v>
      </c>
      <c r="I116" s="8">
        <v>2848</v>
      </c>
      <c r="J116" s="8">
        <v>0</v>
      </c>
      <c r="K116" s="8">
        <v>712</v>
      </c>
      <c r="L116" s="8">
        <v>3560</v>
      </c>
      <c r="M116" s="8">
        <v>6601</v>
      </c>
      <c r="N116" s="8">
        <v>0</v>
      </c>
      <c r="O116" s="8">
        <v>712</v>
      </c>
      <c r="P116" s="8">
        <v>7313</v>
      </c>
      <c r="Q116" s="41"/>
    </row>
    <row r="117" spans="1:17" s="1" customFormat="1" ht="15" customHeight="1" x14ac:dyDescent="0.55000000000000004">
      <c r="A117" s="16">
        <v>76</v>
      </c>
      <c r="B117" s="17" t="s">
        <v>135</v>
      </c>
      <c r="C117" s="18">
        <v>9543</v>
      </c>
      <c r="D117" s="17" t="s">
        <v>144</v>
      </c>
      <c r="E117" s="8">
        <v>1037</v>
      </c>
      <c r="F117" s="8">
        <v>728</v>
      </c>
      <c r="G117" s="8">
        <v>0</v>
      </c>
      <c r="H117" s="8">
        <v>1765</v>
      </c>
      <c r="I117" s="8">
        <v>1123</v>
      </c>
      <c r="J117" s="8">
        <v>884</v>
      </c>
      <c r="K117" s="8">
        <v>390</v>
      </c>
      <c r="L117" s="8">
        <v>2397</v>
      </c>
      <c r="M117" s="8">
        <v>2160</v>
      </c>
      <c r="N117" s="8">
        <v>1612</v>
      </c>
      <c r="O117" s="8">
        <v>390</v>
      </c>
      <c r="P117" s="8">
        <v>4162</v>
      </c>
      <c r="Q117" s="41"/>
    </row>
    <row r="118" spans="1:17" s="1" customFormat="1" ht="15" customHeight="1" x14ac:dyDescent="0.55000000000000004">
      <c r="A118" s="16">
        <v>76</v>
      </c>
      <c r="B118" s="17" t="s">
        <v>135</v>
      </c>
      <c r="C118" s="18">
        <v>9544</v>
      </c>
      <c r="D118" s="17" t="s">
        <v>145</v>
      </c>
      <c r="E118" s="8">
        <v>1821</v>
      </c>
      <c r="F118" s="8">
        <v>491</v>
      </c>
      <c r="G118" s="8">
        <v>0</v>
      </c>
      <c r="H118" s="8">
        <v>2312</v>
      </c>
      <c r="I118" s="8">
        <v>2119</v>
      </c>
      <c r="J118" s="8">
        <v>564</v>
      </c>
      <c r="K118" s="8">
        <v>120</v>
      </c>
      <c r="L118" s="8">
        <v>2803</v>
      </c>
      <c r="M118" s="8">
        <v>3940</v>
      </c>
      <c r="N118" s="8">
        <v>1055</v>
      </c>
      <c r="O118" s="8">
        <v>120</v>
      </c>
      <c r="P118" s="8">
        <v>5115</v>
      </c>
      <c r="Q118" s="41"/>
    </row>
    <row r="119" spans="1:17" s="1" customFormat="1" ht="15" customHeight="1" x14ac:dyDescent="0.55000000000000004">
      <c r="A119" s="16">
        <v>81</v>
      </c>
      <c r="B119" s="17" t="s">
        <v>146</v>
      </c>
      <c r="C119" s="18">
        <v>9530</v>
      </c>
      <c r="D119" s="17" t="s">
        <v>147</v>
      </c>
      <c r="E119" s="8">
        <v>1266</v>
      </c>
      <c r="F119" s="8">
        <v>403</v>
      </c>
      <c r="G119" s="8">
        <v>0</v>
      </c>
      <c r="H119" s="8">
        <v>1669</v>
      </c>
      <c r="I119" s="8">
        <v>1016</v>
      </c>
      <c r="J119" s="8">
        <v>356</v>
      </c>
      <c r="K119" s="8">
        <v>0</v>
      </c>
      <c r="L119" s="8">
        <v>1372</v>
      </c>
      <c r="M119" s="8">
        <v>2282</v>
      </c>
      <c r="N119" s="8">
        <v>759</v>
      </c>
      <c r="O119" s="8">
        <v>0</v>
      </c>
      <c r="P119" s="8">
        <v>3041</v>
      </c>
      <c r="Q119" s="41"/>
    </row>
    <row r="120" spans="1:17" s="1" customFormat="1" ht="15" customHeight="1" x14ac:dyDescent="0.55000000000000004">
      <c r="A120" s="16">
        <v>85</v>
      </c>
      <c r="B120" s="17" t="s">
        <v>148</v>
      </c>
      <c r="C120" s="18">
        <v>9519</v>
      </c>
      <c r="D120" s="17" t="s">
        <v>149</v>
      </c>
      <c r="E120" s="8">
        <v>3197</v>
      </c>
      <c r="F120" s="8">
        <v>516</v>
      </c>
      <c r="G120" s="8">
        <v>88</v>
      </c>
      <c r="H120" s="8">
        <v>3801</v>
      </c>
      <c r="I120" s="8">
        <v>2878</v>
      </c>
      <c r="J120" s="8">
        <v>595</v>
      </c>
      <c r="K120" s="8">
        <v>100</v>
      </c>
      <c r="L120" s="8">
        <v>3573</v>
      </c>
      <c r="M120" s="8">
        <v>6075</v>
      </c>
      <c r="N120" s="8">
        <v>1111</v>
      </c>
      <c r="O120" s="8">
        <v>188</v>
      </c>
      <c r="P120" s="8">
        <v>7374</v>
      </c>
      <c r="Q120" s="41"/>
    </row>
    <row r="121" spans="1:17" s="1" customFormat="1" ht="15" customHeight="1" x14ac:dyDescent="0.55000000000000004">
      <c r="A121" s="16">
        <v>86</v>
      </c>
      <c r="B121" s="17" t="s">
        <v>150</v>
      </c>
      <c r="C121" s="18">
        <v>9518</v>
      </c>
      <c r="D121" s="17" t="s">
        <v>151</v>
      </c>
      <c r="E121" s="8">
        <v>827</v>
      </c>
      <c r="F121" s="8">
        <v>1086</v>
      </c>
      <c r="G121" s="8">
        <v>0</v>
      </c>
      <c r="H121" s="8">
        <v>1913</v>
      </c>
      <c r="I121" s="8">
        <v>954</v>
      </c>
      <c r="J121" s="8">
        <v>1005</v>
      </c>
      <c r="K121" s="8">
        <v>50</v>
      </c>
      <c r="L121" s="8">
        <v>2009</v>
      </c>
      <c r="M121" s="8">
        <v>1781</v>
      </c>
      <c r="N121" s="8">
        <v>2091</v>
      </c>
      <c r="O121" s="8">
        <v>50</v>
      </c>
      <c r="P121" s="8">
        <v>3922</v>
      </c>
      <c r="Q121" s="41"/>
    </row>
    <row r="122" spans="1:17" s="1" customFormat="1" ht="15" customHeight="1" x14ac:dyDescent="0.55000000000000004">
      <c r="A122" s="16">
        <v>88</v>
      </c>
      <c r="B122" s="17" t="s">
        <v>152</v>
      </c>
      <c r="C122" s="18">
        <v>9539</v>
      </c>
      <c r="D122" s="17" t="s">
        <v>153</v>
      </c>
      <c r="E122" s="8">
        <v>23</v>
      </c>
      <c r="F122" s="8">
        <v>297</v>
      </c>
      <c r="G122" s="8">
        <v>0</v>
      </c>
      <c r="H122" s="8">
        <v>320</v>
      </c>
      <c r="I122" s="8">
        <v>35</v>
      </c>
      <c r="J122" s="8">
        <v>295</v>
      </c>
      <c r="K122" s="8">
        <v>0</v>
      </c>
      <c r="L122" s="8">
        <v>330</v>
      </c>
      <c r="M122" s="8">
        <v>58</v>
      </c>
      <c r="N122" s="8">
        <v>592</v>
      </c>
      <c r="O122" s="8">
        <v>0</v>
      </c>
      <c r="P122" s="8">
        <v>650</v>
      </c>
      <c r="Q122" s="41"/>
    </row>
    <row r="123" spans="1:17" s="1" customFormat="1" ht="15" customHeight="1" x14ac:dyDescent="0.55000000000000004">
      <c r="A123" s="16">
        <v>91</v>
      </c>
      <c r="B123" s="17" t="s">
        <v>154</v>
      </c>
      <c r="C123" s="18">
        <v>9517</v>
      </c>
      <c r="D123" s="17" t="s">
        <v>155</v>
      </c>
      <c r="E123" s="8">
        <v>302</v>
      </c>
      <c r="F123" s="8">
        <v>97</v>
      </c>
      <c r="G123" s="8">
        <v>0</v>
      </c>
      <c r="H123" s="8">
        <v>399</v>
      </c>
      <c r="I123" s="8">
        <v>430</v>
      </c>
      <c r="J123" s="8">
        <v>145</v>
      </c>
      <c r="K123" s="8">
        <v>0</v>
      </c>
      <c r="L123" s="8">
        <v>575</v>
      </c>
      <c r="M123" s="8">
        <v>732</v>
      </c>
      <c r="N123" s="8">
        <v>242</v>
      </c>
      <c r="O123" s="8">
        <v>0</v>
      </c>
      <c r="P123" s="8">
        <v>974</v>
      </c>
      <c r="Q123" s="41"/>
    </row>
    <row r="124" spans="1:17" s="1" customFormat="1" ht="15" customHeight="1" x14ac:dyDescent="0.55000000000000004">
      <c r="A124" s="16">
        <v>94</v>
      </c>
      <c r="B124" s="17" t="s">
        <v>156</v>
      </c>
      <c r="C124" s="18">
        <v>9547</v>
      </c>
      <c r="D124" s="17" t="s">
        <v>157</v>
      </c>
      <c r="E124" s="8">
        <v>118</v>
      </c>
      <c r="F124" s="8">
        <v>307</v>
      </c>
      <c r="G124" s="8">
        <v>0</v>
      </c>
      <c r="H124" s="8">
        <v>425</v>
      </c>
      <c r="I124" s="8">
        <v>156</v>
      </c>
      <c r="J124" s="8">
        <v>175</v>
      </c>
      <c r="K124" s="8">
        <v>0</v>
      </c>
      <c r="L124" s="8">
        <v>331</v>
      </c>
      <c r="M124" s="8">
        <v>274</v>
      </c>
      <c r="N124" s="8">
        <v>482</v>
      </c>
      <c r="O124" s="8">
        <v>0</v>
      </c>
      <c r="P124" s="8">
        <v>756</v>
      </c>
      <c r="Q124" s="41"/>
    </row>
    <row r="125" spans="1:17" s="1" customFormat="1" ht="15" customHeight="1" x14ac:dyDescent="0.55000000000000004">
      <c r="A125" s="16">
        <v>95</v>
      </c>
      <c r="B125" s="17" t="s">
        <v>158</v>
      </c>
      <c r="C125" s="18">
        <v>9533</v>
      </c>
      <c r="D125" s="17" t="s">
        <v>159</v>
      </c>
      <c r="E125" s="8">
        <v>121</v>
      </c>
      <c r="F125" s="8">
        <v>699</v>
      </c>
      <c r="G125" s="8">
        <v>0</v>
      </c>
      <c r="H125" s="8">
        <v>820</v>
      </c>
      <c r="I125" s="8">
        <v>117</v>
      </c>
      <c r="J125" s="8">
        <v>666</v>
      </c>
      <c r="K125" s="8">
        <v>0</v>
      </c>
      <c r="L125" s="8">
        <v>783</v>
      </c>
      <c r="M125" s="8">
        <v>238</v>
      </c>
      <c r="N125" s="8">
        <v>1365</v>
      </c>
      <c r="O125" s="8">
        <v>0</v>
      </c>
      <c r="P125" s="8">
        <v>1603</v>
      </c>
      <c r="Q125" s="41"/>
    </row>
    <row r="126" spans="1:17" s="1" customFormat="1" ht="15" customHeight="1" x14ac:dyDescent="0.55000000000000004">
      <c r="A126" s="16">
        <v>97</v>
      </c>
      <c r="B126" s="17" t="s">
        <v>160</v>
      </c>
      <c r="C126" s="18">
        <v>9548</v>
      </c>
      <c r="D126" s="17" t="s">
        <v>161</v>
      </c>
      <c r="E126" s="8">
        <v>0</v>
      </c>
      <c r="F126" s="8">
        <v>117</v>
      </c>
      <c r="G126" s="8">
        <v>0</v>
      </c>
      <c r="H126" s="8">
        <v>117</v>
      </c>
      <c r="I126" s="8">
        <v>118</v>
      </c>
      <c r="J126" s="8">
        <v>0</v>
      </c>
      <c r="K126" s="8">
        <v>0</v>
      </c>
      <c r="L126" s="8">
        <v>118</v>
      </c>
      <c r="M126" s="8">
        <v>118</v>
      </c>
      <c r="N126" s="8">
        <v>117</v>
      </c>
      <c r="O126" s="8">
        <v>0</v>
      </c>
      <c r="P126" s="8">
        <v>235</v>
      </c>
      <c r="Q126" s="41"/>
    </row>
    <row r="127" spans="1:17" s="1" customFormat="1" ht="15" customHeight="1" thickBot="1" x14ac:dyDescent="0.6">
      <c r="A127" s="16">
        <v>99</v>
      </c>
      <c r="B127" s="17" t="s">
        <v>162</v>
      </c>
      <c r="C127" s="18">
        <v>9531</v>
      </c>
      <c r="D127" s="17" t="s">
        <v>163</v>
      </c>
      <c r="E127" s="8">
        <v>0</v>
      </c>
      <c r="F127" s="8">
        <v>428</v>
      </c>
      <c r="G127" s="8">
        <v>0</v>
      </c>
      <c r="H127" s="8">
        <v>428</v>
      </c>
      <c r="I127" s="8">
        <v>0</v>
      </c>
      <c r="J127" s="8">
        <v>322</v>
      </c>
      <c r="K127" s="8">
        <v>0</v>
      </c>
      <c r="L127" s="8">
        <v>322</v>
      </c>
      <c r="M127" s="8">
        <v>0</v>
      </c>
      <c r="N127" s="8">
        <v>750</v>
      </c>
      <c r="O127" s="8">
        <v>0</v>
      </c>
      <c r="P127" s="8">
        <v>750</v>
      </c>
      <c r="Q127" s="41"/>
    </row>
    <row r="128" spans="1:17" s="10" customFormat="1" ht="20.25" customHeight="1" thickBot="1" x14ac:dyDescent="0.6">
      <c r="A128" s="668" t="s">
        <v>282</v>
      </c>
      <c r="B128" s="675"/>
      <c r="C128" s="52"/>
      <c r="D128" s="52"/>
      <c r="E128" s="39">
        <v>135468</v>
      </c>
      <c r="F128" s="39">
        <v>94640</v>
      </c>
      <c r="G128" s="39">
        <v>6754</v>
      </c>
      <c r="H128" s="39">
        <v>236862</v>
      </c>
      <c r="I128" s="39">
        <v>133474</v>
      </c>
      <c r="J128" s="39">
        <v>96423</v>
      </c>
      <c r="K128" s="39">
        <v>8308</v>
      </c>
      <c r="L128" s="39">
        <v>238205</v>
      </c>
      <c r="M128" s="39">
        <v>268942</v>
      </c>
      <c r="N128" s="39">
        <v>191063</v>
      </c>
      <c r="O128" s="39">
        <v>15062</v>
      </c>
      <c r="P128" s="39">
        <v>475067</v>
      </c>
    </row>
    <row r="129" spans="1:16" x14ac:dyDescent="0.55000000000000004"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</row>
    <row r="131" spans="1:16" x14ac:dyDescent="0.55000000000000004">
      <c r="A131" t="s">
        <v>326</v>
      </c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</row>
    <row r="132" spans="1:16" x14ac:dyDescent="0.55000000000000004"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</row>
    <row r="133" spans="1:16" x14ac:dyDescent="0.55000000000000004"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</row>
    <row r="134" spans="1:16" x14ac:dyDescent="0.55000000000000004"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</row>
    <row r="140" spans="1:16" x14ac:dyDescent="0.55000000000000004"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</row>
    <row r="142" spans="1:16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</row>
  </sheetData>
  <mergeCells count="4">
    <mergeCell ref="A128:B128"/>
    <mergeCell ref="E8:H8"/>
    <mergeCell ref="I8:L8"/>
    <mergeCell ref="M8:P8"/>
  </mergeCells>
  <conditionalFormatting sqref="E142:P142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9254849B19F24DB881B32937B32C8F" ma:contentTypeVersion="20" ma:contentTypeDescription="Create a new document." ma:contentTypeScope="" ma:versionID="f16568f3ff7ce1cc9ec40112402cd9e2">
  <xsd:schema xmlns:xsd="http://www.w3.org/2001/XMLSchema" xmlns:xs="http://www.w3.org/2001/XMLSchema" xmlns:p="http://schemas.microsoft.com/office/2006/metadata/properties" xmlns:ns1="http://schemas.microsoft.com/sharepoint/v3" xmlns:ns3="ad2b51c1-2e13-4456-a250-ca16ddb26b00" xmlns:ns4="5de9d681-5f4e-487a-b924-29e9201ccb0c" targetNamespace="http://schemas.microsoft.com/office/2006/metadata/properties" ma:root="true" ma:fieldsID="27fe3e5d0deac0db26809a2f75c5ea8c" ns1:_="" ns3:_="" ns4:_="">
    <xsd:import namespace="http://schemas.microsoft.com/sharepoint/v3"/>
    <xsd:import namespace="ad2b51c1-2e13-4456-a250-ca16ddb26b00"/>
    <xsd:import namespace="5de9d681-5f4e-487a-b924-29e9201ccb0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1:_ip_UnifiedCompliancePolicyProperties" minOccurs="0"/>
                <xsd:element ref="ns1:_ip_UnifiedCompliancePolicyUIAction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b51c1-2e13-4456-a250-ca16ddb26b0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9d681-5f4e-487a-b924-29e9201ccb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5de9d681-5f4e-487a-b924-29e9201ccb0c" xsi:nil="true"/>
  </documentManagement>
</p:properties>
</file>

<file path=customXml/itemProps1.xml><?xml version="1.0" encoding="utf-8"?>
<ds:datastoreItem xmlns:ds="http://schemas.openxmlformats.org/officeDocument/2006/customXml" ds:itemID="{1DE2A754-84EE-4A0D-9511-7A0F00E352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5C75D5-7CBA-4ADF-A635-35160CC3BE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2b51c1-2e13-4456-a250-ca16ddb26b00"/>
    <ds:schemaRef ds:uri="5de9d681-5f4e-487a-b924-29e9201ccb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C9D5B3-1BEE-4C80-8C71-843DB7E0F05C}">
  <ds:schemaRefs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ad2b51c1-2e13-4456-a250-ca16ddb26b00"/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5de9d681-5f4e-487a-b924-29e9201ccb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1</vt:i4>
      </vt:variant>
    </vt:vector>
  </HeadingPairs>
  <TitlesOfParts>
    <vt:vector size="21" baseType="lpstr">
      <vt:lpstr>1. Semáforos mayo</vt:lpstr>
      <vt:lpstr>Índice</vt:lpstr>
      <vt:lpstr>1. Semáforos</vt:lpstr>
      <vt:lpstr>1.1 Aspectos importantes Semáfo</vt:lpstr>
      <vt:lpstr>2. Consulta Nacional</vt:lpstr>
      <vt:lpstr>3. Consulta Regional y Centros</vt:lpstr>
      <vt:lpstr>4. FORMACIÓN X REGIONAL</vt:lpstr>
      <vt:lpstr>5. FORMACIÓN X CTROS</vt:lpstr>
      <vt:lpstr>6. SNFT X REG</vt:lpstr>
      <vt:lpstr>7. SNFT X CTROS</vt:lpstr>
      <vt:lpstr>8. DETE X REGIONAL</vt:lpstr>
      <vt:lpstr>9. DETE X CTROS </vt:lpstr>
      <vt:lpstr>10.  DPRC X REGIONAL</vt:lpstr>
      <vt:lpstr>11. DPRC X CTROS</vt:lpstr>
      <vt:lpstr>12. DPRC X NACIONAL</vt:lpstr>
      <vt:lpstr>13. METAS MINTIC- SENATEC 2025</vt:lpstr>
      <vt:lpstr>14. PROYECCIÓN CUPOS FIC X CTRO</vt:lpstr>
      <vt:lpstr>PROYECCIÓN CUPOS SALUD X CTROS</vt:lpstr>
      <vt:lpstr>PROYECCIÓN CUPOS SALUD X CT (2)</vt:lpstr>
      <vt:lpstr>METAS ARTICULACIÓN X CTROS</vt:lpstr>
      <vt:lpstr>'1. Semáforos'!Títulos_a_imprimir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Diego Santafé Arenas</dc:creator>
  <cp:keywords/>
  <dc:description/>
  <cp:lastModifiedBy>Martha Inés Rodríguez Rodríguez</cp:lastModifiedBy>
  <cp:revision/>
  <dcterms:created xsi:type="dcterms:W3CDTF">2024-02-02T04:12:27Z</dcterms:created>
  <dcterms:modified xsi:type="dcterms:W3CDTF">2025-06-09T23:24:39Z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0x010100EC9254849B19F24DB881B32937B32C8F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2024-11-26T13:18:14Z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bb756b10-377a-4732-88af-dca27f7c650a</vt:lpwstr>
  </property>
  <property fmtid="{D5CDD505-2E9C-101B-9397-08002B2CF9AE}" pid="9" name="MSIP_Label_fc111285-cafa-4fc9-8a9a-bd902089b24f_ContentBits">
    <vt:lpwstr>0</vt:lpwstr>
  </property>
</Properties>
</file>